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IM\Cellule_Conduite_Marches\02-Marches\01-Renouvellement\37.02.06_MCO Incendie\"/>
    </mc:Choice>
  </mc:AlternateContent>
  <bookViews>
    <workbookView xWindow="-590" yWindow="-16310" windowWidth="29020" windowHeight="15820" tabRatio="715" activeTab="1"/>
  </bookViews>
  <sheets>
    <sheet name="Page de Garde" sheetId="203" r:id="rId1"/>
    <sheet name="DGA TA" sheetId="211" r:id="rId2"/>
    <sheet name="ACL" sheetId="179" state="hidden" r:id="rId3"/>
    <sheet name="TAR" sheetId="180" state="hidden" r:id="rId4"/>
    <sheet name="CHA" sheetId="181" state="hidden" r:id="rId5"/>
    <sheet name="CTA" sheetId="182" state="hidden" r:id="rId6"/>
    <sheet name="VEN" sheetId="183" state="hidden" r:id="rId7"/>
    <sheet name="PPE" sheetId="184" state="hidden" r:id="rId8"/>
    <sheet name="PLI" sheetId="185" state="hidden" r:id="rId9"/>
    <sheet name="GEL" sheetId="186" state="hidden" r:id="rId10"/>
    <sheet name="CMP" sheetId="187" state="hidden" r:id="rId11"/>
    <sheet name="SIN" sheetId="188" state="hidden" r:id="rId12"/>
    <sheet name="Autres" sheetId="189" state="hidden" r:id="rId13"/>
    <sheet name="Cot." sheetId="28" state="hidden" r:id="rId14"/>
  </sheets>
  <definedNames>
    <definedName name="_xlnm._FilterDatabase" localSheetId="13" hidden="1">'Cot.'!$B$5:$E$32</definedName>
    <definedName name="_xlnm._FilterDatabase" localSheetId="1" hidden="1">'DGA TA'!$A$4:$BH$475</definedName>
    <definedName name="AIR_COMPRIME">#REF!</definedName>
    <definedName name="APPAREIL_MECANISE">#REF!</definedName>
    <definedName name="BATIMENT">#REF!</definedName>
    <definedName name="CHAMBRE_FROIDE">#REF!</definedName>
    <definedName name="CHAUFFAGE">#REF!</definedName>
    <definedName name="CLIMATISATION">#REF!</definedName>
    <definedName name="CUISINES">#REF!</definedName>
    <definedName name="Domaines">#REF!</definedName>
    <definedName name="ECS">#REF!</definedName>
    <definedName name="ELECTRICITE_COURANTS_FAIBLES">#REF!</definedName>
    <definedName name="ELECTRICITE_COURANTS_FORTS">#REF!</definedName>
    <definedName name="Lots">#REF!</definedName>
    <definedName name="MULTISERVICE">#REF!</definedName>
    <definedName name="PISCINE">#REF!</definedName>
    <definedName name="PLOMBERIE_SANITAIRE">#REF!</definedName>
    <definedName name="PREVENTION_INCENDIE">#REF!</definedName>
    <definedName name="PROCESS">#REF!</definedName>
    <definedName name="VAPEUR">#REF!</definedName>
    <definedName name="VENTILATION">#REF!</definedName>
    <definedName name="VOIRIE_ET_RESEAUX_DIVERS">#REF!</definedName>
    <definedName name="Zone1">#REF!</definedName>
    <definedName name="Zone10">#REF!</definedName>
    <definedName name="Zone100">#REF!</definedName>
    <definedName name="Zone101">#REF!</definedName>
    <definedName name="Zone102">#REF!</definedName>
    <definedName name="Zone103">#REF!</definedName>
    <definedName name="Zone104">#REF!</definedName>
    <definedName name="Zone105">#REF!</definedName>
    <definedName name="Zone106">#REF!</definedName>
    <definedName name="Zone107">#REF!</definedName>
    <definedName name="Zone108">#REF!</definedName>
    <definedName name="Zone109">#REF!</definedName>
    <definedName name="Zone11">#REF!</definedName>
    <definedName name="Zone110">#REF!</definedName>
    <definedName name="Zone111">#REF!</definedName>
    <definedName name="Zone112">#REF!</definedName>
    <definedName name="Zone113">#REF!</definedName>
    <definedName name="Zone114">#REF!</definedName>
    <definedName name="Zone115">#REF!</definedName>
    <definedName name="Zone116">#REF!</definedName>
    <definedName name="Zone117">#REF!</definedName>
    <definedName name="Zone118">#REF!</definedName>
    <definedName name="Zone119">#REF!</definedName>
    <definedName name="Zone12">#REF!</definedName>
    <definedName name="Zone120">#REF!</definedName>
    <definedName name="Zone121">#REF!</definedName>
    <definedName name="Zone122">#REF!</definedName>
    <definedName name="Zone123">#REF!</definedName>
    <definedName name="Zone124">#REF!</definedName>
    <definedName name="Zone125">#REF!</definedName>
    <definedName name="Zone126">#REF!</definedName>
    <definedName name="Zone127">#REF!</definedName>
    <definedName name="Zone128">#REF!</definedName>
    <definedName name="Zone129">#REF!</definedName>
    <definedName name="Zone13">#REF!</definedName>
    <definedName name="Zone130">#REF!</definedName>
    <definedName name="Zone131">#REF!</definedName>
    <definedName name="Zone132">#REF!</definedName>
    <definedName name="Zone133">#REF!</definedName>
    <definedName name="Zone134">#REF!</definedName>
    <definedName name="Zone135">#REF!</definedName>
    <definedName name="Zone136">#REF!</definedName>
    <definedName name="Zone137">#REF!</definedName>
    <definedName name="Zone138">#REF!</definedName>
    <definedName name="Zone139">#REF!</definedName>
    <definedName name="Zone14">#REF!</definedName>
    <definedName name="Zone140">#REF!</definedName>
    <definedName name="Zone141">#REF!</definedName>
    <definedName name="Zone142">#REF!</definedName>
    <definedName name="Zone143">#REF!</definedName>
    <definedName name="Zone144">#REF!</definedName>
    <definedName name="Zone145">#REF!</definedName>
    <definedName name="Zone146">#REF!</definedName>
    <definedName name="Zone147">#REF!</definedName>
    <definedName name="Zone148">#REF!</definedName>
    <definedName name="Zone149">#REF!</definedName>
    <definedName name="Zone15">#REF!</definedName>
    <definedName name="Zone150">#REF!</definedName>
    <definedName name="Zone151">#REF!</definedName>
    <definedName name="Zone152">#REF!</definedName>
    <definedName name="Zone153">#REF!</definedName>
    <definedName name="Zone154">#REF!</definedName>
    <definedName name="Zone155">#REF!</definedName>
    <definedName name="Zone156">#REF!</definedName>
    <definedName name="Zone157">#REF!</definedName>
    <definedName name="Zone158">#REF!</definedName>
    <definedName name="Zone159">#REF!</definedName>
    <definedName name="Zone16">#REF!</definedName>
    <definedName name="Zone160">#REF!</definedName>
    <definedName name="Zone161">#REF!</definedName>
    <definedName name="Zone162">#REF!</definedName>
    <definedName name="Zone163">#REF!</definedName>
    <definedName name="Zone164">#REF!</definedName>
    <definedName name="Zone165">#REF!</definedName>
    <definedName name="Zone166">#REF!</definedName>
    <definedName name="Zone167">#REF!</definedName>
    <definedName name="Zone168">#REF!</definedName>
    <definedName name="Zone169">#REF!</definedName>
    <definedName name="Zone17">#REF!</definedName>
    <definedName name="Zone170">#REF!</definedName>
    <definedName name="Zone171">#REF!</definedName>
    <definedName name="Zone172">#REF!</definedName>
    <definedName name="Zone173">#REF!</definedName>
    <definedName name="Zone174">#REF!</definedName>
    <definedName name="Zone175">#REF!</definedName>
    <definedName name="Zone176">#REF!</definedName>
    <definedName name="Zone177">#REF!</definedName>
    <definedName name="Zone178">#REF!</definedName>
    <definedName name="Zone179">#REF!</definedName>
    <definedName name="Zone18">#REF!</definedName>
    <definedName name="Zone180">#REF!</definedName>
    <definedName name="Zone181">#REF!</definedName>
    <definedName name="Zone182">#REF!</definedName>
    <definedName name="Zone183">#REF!</definedName>
    <definedName name="Zone184">#REF!</definedName>
    <definedName name="Zone185">#REF!</definedName>
    <definedName name="Zone186">#REF!</definedName>
    <definedName name="Zone187">#REF!</definedName>
    <definedName name="Zone188">#REF!</definedName>
    <definedName name="Zone189">#REF!</definedName>
    <definedName name="Zone19">#REF!</definedName>
    <definedName name="Zone190">#REF!</definedName>
    <definedName name="Zone191">#REF!</definedName>
    <definedName name="Zone192">#REF!</definedName>
    <definedName name="Zone193">#REF!</definedName>
    <definedName name="Zone194">#REF!</definedName>
    <definedName name="Zone195">#REF!</definedName>
    <definedName name="Zone196">#REF!</definedName>
    <definedName name="Zone197">#REF!</definedName>
    <definedName name="Zone198">#REF!</definedName>
    <definedName name="Zone199">#REF!</definedName>
    <definedName name="Zone2">#REF!</definedName>
    <definedName name="Zone20">#REF!</definedName>
    <definedName name="Zone200">#REF!</definedName>
    <definedName name="Zone201">#REF!</definedName>
    <definedName name="Zone202">#REF!</definedName>
    <definedName name="Zone203">#REF!</definedName>
    <definedName name="Zone204">#REF!</definedName>
    <definedName name="Zone205">#REF!</definedName>
    <definedName name="Zone206">#REF!</definedName>
    <definedName name="Zone207">#REF!</definedName>
    <definedName name="Zone208">#REF!</definedName>
    <definedName name="Zone209">#REF!</definedName>
    <definedName name="Zone21">#REF!</definedName>
    <definedName name="Zone210">#REF!</definedName>
    <definedName name="Zone211">#REF!</definedName>
    <definedName name="Zone212">#REF!</definedName>
    <definedName name="Zone213">#REF!</definedName>
    <definedName name="Zone214">#REF!</definedName>
    <definedName name="Zone215">#REF!</definedName>
    <definedName name="Zone216">#REF!</definedName>
    <definedName name="Zone217">#REF!</definedName>
    <definedName name="Zone218">#REF!</definedName>
    <definedName name="Zone219">#REF!</definedName>
    <definedName name="Zone22">#REF!</definedName>
    <definedName name="Zone220">#REF!</definedName>
    <definedName name="Zone221">#REF!</definedName>
    <definedName name="Zone222">#REF!</definedName>
    <definedName name="Zone223">#REF!</definedName>
    <definedName name="Zone224">#REF!</definedName>
    <definedName name="Zone225">#REF!</definedName>
    <definedName name="Zone226">#REF!</definedName>
    <definedName name="Zone227">#REF!</definedName>
    <definedName name="Zone228">#REF!</definedName>
    <definedName name="Zone229">#REF!</definedName>
    <definedName name="Zone23">#REF!</definedName>
    <definedName name="Zone230">#REF!</definedName>
    <definedName name="Zone231">#REF!</definedName>
    <definedName name="Zone232">#REF!</definedName>
    <definedName name="Zone233">#REF!</definedName>
    <definedName name="Zone234">#REF!</definedName>
    <definedName name="Zone235">#REF!</definedName>
    <definedName name="Zone236">#REF!</definedName>
    <definedName name="Zone237">#REF!</definedName>
    <definedName name="Zone238">#REF!</definedName>
    <definedName name="Zone239">#REF!</definedName>
    <definedName name="Zone24">#REF!</definedName>
    <definedName name="Zone240">#REF!</definedName>
    <definedName name="Zone241">#REF!</definedName>
    <definedName name="Zone242">#REF!</definedName>
    <definedName name="Zone243">#REF!</definedName>
    <definedName name="Zone244">#REF!</definedName>
    <definedName name="Zone245">#REF!</definedName>
    <definedName name="Zone246">#REF!</definedName>
    <definedName name="Zone247">#REF!</definedName>
    <definedName name="Zone248">#REF!</definedName>
    <definedName name="Zone249">#REF!</definedName>
    <definedName name="Zone25">#REF!</definedName>
    <definedName name="Zone250">#REF!</definedName>
    <definedName name="Zone251">#REF!</definedName>
    <definedName name="Zone252">#REF!</definedName>
    <definedName name="Zone26">#REF!</definedName>
    <definedName name="Zone27">#REF!</definedName>
    <definedName name="Zone28">#REF!</definedName>
    <definedName name="Zone29">#REF!</definedName>
    <definedName name="Zone3">#REF!</definedName>
    <definedName name="Zone30">#REF!</definedName>
    <definedName name="Zone31">#REF!</definedName>
    <definedName name="Zone32">#REF!</definedName>
    <definedName name="Zone33">#REF!</definedName>
    <definedName name="Zone34">#REF!</definedName>
    <definedName name="Zone35">#REF!</definedName>
    <definedName name="Zone36">#REF!</definedName>
    <definedName name="Zone37">#REF!</definedName>
    <definedName name="Zone38">#REF!</definedName>
    <definedName name="Zone39">#REF!</definedName>
    <definedName name="Zone4">#REF!</definedName>
    <definedName name="Zone40">#REF!</definedName>
    <definedName name="Zone41">#REF!</definedName>
    <definedName name="Zone42">#REF!</definedName>
    <definedName name="Zone43">#REF!</definedName>
    <definedName name="Zone44">#REF!</definedName>
    <definedName name="Zone45">#REF!</definedName>
    <definedName name="Zone46">#REF!</definedName>
    <definedName name="Zone47">#REF!</definedName>
    <definedName name="Zone48">#REF!</definedName>
    <definedName name="Zone49">#REF!</definedName>
    <definedName name="Zone5">#REF!</definedName>
    <definedName name="Zone50">#REF!</definedName>
    <definedName name="Zone51">#REF!</definedName>
    <definedName name="Zone52">#REF!</definedName>
    <definedName name="Zone53">#REF!</definedName>
    <definedName name="Zone54">#REF!</definedName>
    <definedName name="Zone55">#REF!</definedName>
    <definedName name="Zone56">#REF!</definedName>
    <definedName name="Zone57">#REF!</definedName>
    <definedName name="Zone58">#REF!</definedName>
    <definedName name="Zone59">#REF!</definedName>
    <definedName name="Zone6">#REF!</definedName>
    <definedName name="Zone60">#REF!</definedName>
    <definedName name="Zone61">#REF!</definedName>
    <definedName name="Zone62">#REF!</definedName>
    <definedName name="Zone63">#REF!</definedName>
    <definedName name="Zone64">#REF!</definedName>
    <definedName name="Zone65">#REF!</definedName>
    <definedName name="Zone66">#REF!</definedName>
    <definedName name="Zone67">#REF!</definedName>
    <definedName name="Zone68">#REF!</definedName>
    <definedName name="Zone69">#REF!</definedName>
    <definedName name="Zone7">#REF!</definedName>
    <definedName name="Zone70">#REF!</definedName>
    <definedName name="Zone71">#REF!</definedName>
    <definedName name="Zone72">#REF!</definedName>
    <definedName name="Zone73">#REF!</definedName>
    <definedName name="Zone74">#REF!</definedName>
    <definedName name="Zone75">#REF!</definedName>
    <definedName name="Zone76">#REF!</definedName>
    <definedName name="Zone77">#REF!</definedName>
    <definedName name="Zone78">#REF!</definedName>
    <definedName name="Zone79">#REF!</definedName>
    <definedName name="Zone8">#REF!</definedName>
    <definedName name="Zone80">#REF!</definedName>
    <definedName name="Zone81">#REF!</definedName>
    <definedName name="Zone82">#REF!</definedName>
    <definedName name="Zone83">#REF!</definedName>
    <definedName name="Zone84">#REF!</definedName>
    <definedName name="Zone85">#REF!</definedName>
    <definedName name="Zone86">#REF!</definedName>
    <definedName name="Zone87">#REF!</definedName>
    <definedName name="Zone88">#REF!</definedName>
    <definedName name="Zone89">#REF!</definedName>
    <definedName name="Zone9">#REF!</definedName>
    <definedName name="Zone90">#REF!</definedName>
    <definedName name="Zone91">#REF!</definedName>
    <definedName name="Zone92">#REF!</definedName>
    <definedName name="Zone93">#REF!</definedName>
    <definedName name="Zone94">#REF!</definedName>
    <definedName name="Zone95">#REF!</definedName>
    <definedName name="Zone96">#REF!</definedName>
    <definedName name="Zone97">#REF!</definedName>
    <definedName name="Zone98">#REF!</definedName>
    <definedName name="Zone99">#REF!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211" i="211" l="1"/>
  <c r="BA215" i="211"/>
  <c r="AZ215" i="211"/>
  <c r="AY215" i="211"/>
  <c r="BA214" i="211"/>
  <c r="AZ214" i="211"/>
  <c r="AY214" i="211"/>
  <c r="BA213" i="211"/>
  <c r="AZ213" i="211"/>
  <c r="AY213" i="211"/>
  <c r="BA212" i="211"/>
  <c r="AZ212" i="211"/>
  <c r="AY212" i="211"/>
  <c r="BA211" i="211"/>
  <c r="AZ211" i="211"/>
  <c r="AX215" i="211"/>
  <c r="AX214" i="211"/>
  <c r="AX213" i="211"/>
  <c r="AX212" i="211"/>
  <c r="AX211" i="211"/>
  <c r="AF215" i="211"/>
  <c r="AF214" i="211"/>
  <c r="AF213" i="211"/>
  <c r="AF212" i="211"/>
  <c r="AF211" i="211"/>
  <c r="W215" i="211"/>
  <c r="W214" i="211"/>
  <c r="W213" i="211"/>
  <c r="W212" i="211"/>
  <c r="W211" i="211"/>
  <c r="N474" i="211" l="1"/>
  <c r="BA473" i="211"/>
  <c r="AZ473" i="211"/>
  <c r="AY473" i="211"/>
  <c r="AX473" i="211"/>
  <c r="AF473" i="211"/>
  <c r="V473" i="211"/>
  <c r="W473" i="211" s="1"/>
  <c r="BA472" i="211"/>
  <c r="AZ472" i="211"/>
  <c r="AY472" i="211"/>
  <c r="AX472" i="211"/>
  <c r="AF472" i="211"/>
  <c r="V472" i="211"/>
  <c r="W472" i="211" s="1"/>
  <c r="BA471" i="211"/>
  <c r="AZ471" i="211"/>
  <c r="AY471" i="211"/>
  <c r="AX471" i="211"/>
  <c r="AF471" i="211"/>
  <c r="V471" i="211"/>
  <c r="W471" i="211" s="1"/>
  <c r="BA470" i="211"/>
  <c r="AZ470" i="211"/>
  <c r="AY470" i="211"/>
  <c r="AX470" i="211"/>
  <c r="AF470" i="211"/>
  <c r="V470" i="211"/>
  <c r="W470" i="211" s="1"/>
  <c r="BA469" i="211"/>
  <c r="AZ469" i="211"/>
  <c r="AY469" i="211"/>
  <c r="AX469" i="211"/>
  <c r="AF469" i="211"/>
  <c r="V469" i="211"/>
  <c r="W469" i="211" s="1"/>
  <c r="BA468" i="211"/>
  <c r="AZ468" i="211"/>
  <c r="AY468" i="211"/>
  <c r="AX468" i="211"/>
  <c r="AF468" i="211"/>
  <c r="V468" i="211"/>
  <c r="W468" i="211" s="1"/>
  <c r="BA467" i="211"/>
  <c r="AZ467" i="211"/>
  <c r="AY467" i="211"/>
  <c r="AX467" i="211"/>
  <c r="AF467" i="211"/>
  <c r="V467" i="211"/>
  <c r="W467" i="211" s="1"/>
  <c r="BA466" i="211"/>
  <c r="AZ466" i="211"/>
  <c r="AY466" i="211"/>
  <c r="AX466" i="211"/>
  <c r="AF466" i="211"/>
  <c r="V466" i="211"/>
  <c r="W466" i="211" s="1"/>
  <c r="BA465" i="211"/>
  <c r="AZ465" i="211"/>
  <c r="AY465" i="211"/>
  <c r="AX465" i="211"/>
  <c r="AF465" i="211"/>
  <c r="V465" i="211"/>
  <c r="W465" i="211" s="1"/>
  <c r="BA464" i="211"/>
  <c r="AZ464" i="211"/>
  <c r="AY464" i="211"/>
  <c r="AX464" i="211"/>
  <c r="AF464" i="211"/>
  <c r="V464" i="211"/>
  <c r="W464" i="211" s="1"/>
  <c r="BA463" i="211"/>
  <c r="AZ463" i="211"/>
  <c r="AY463" i="211"/>
  <c r="AX463" i="211"/>
  <c r="AF463" i="211"/>
  <c r="V463" i="211"/>
  <c r="W463" i="211" s="1"/>
  <c r="BA462" i="211"/>
  <c r="AZ462" i="211"/>
  <c r="AY462" i="211"/>
  <c r="AX462" i="211"/>
  <c r="AF462" i="211"/>
  <c r="V462" i="211"/>
  <c r="W462" i="211" s="1"/>
  <c r="BA461" i="211"/>
  <c r="AZ461" i="211"/>
  <c r="AY461" i="211"/>
  <c r="AX461" i="211"/>
  <c r="AF461" i="211"/>
  <c r="V461" i="211"/>
  <c r="W461" i="211" s="1"/>
  <c r="BA460" i="211"/>
  <c r="AZ460" i="211"/>
  <c r="AY460" i="211"/>
  <c r="AX460" i="211"/>
  <c r="AF460" i="211"/>
  <c r="V460" i="211"/>
  <c r="W460" i="211" s="1"/>
  <c r="BA459" i="211"/>
  <c r="AZ459" i="211"/>
  <c r="AY459" i="211"/>
  <c r="AX459" i="211"/>
  <c r="AF459" i="211"/>
  <c r="V459" i="211"/>
  <c r="W459" i="211" s="1"/>
  <c r="BA458" i="211"/>
  <c r="AZ458" i="211"/>
  <c r="AY458" i="211"/>
  <c r="AX458" i="211"/>
  <c r="AF458" i="211"/>
  <c r="V458" i="211"/>
  <c r="W458" i="211" s="1"/>
  <c r="BA457" i="211"/>
  <c r="AZ457" i="211"/>
  <c r="AY457" i="211"/>
  <c r="AX457" i="211"/>
  <c r="AF457" i="211"/>
  <c r="V457" i="211"/>
  <c r="W457" i="211" s="1"/>
  <c r="BA456" i="211"/>
  <c r="AZ456" i="211"/>
  <c r="AY456" i="211"/>
  <c r="AX456" i="211"/>
  <c r="AF456" i="211"/>
  <c r="V456" i="211"/>
  <c r="W456" i="211" s="1"/>
  <c r="BA455" i="211"/>
  <c r="AZ455" i="211"/>
  <c r="AY455" i="211"/>
  <c r="AX455" i="211"/>
  <c r="AF455" i="211"/>
  <c r="V455" i="211"/>
  <c r="W455" i="211" s="1"/>
  <c r="BA451" i="211"/>
  <c r="AZ451" i="211"/>
  <c r="AY451" i="211"/>
  <c r="AX451" i="211"/>
  <c r="AF451" i="211"/>
  <c r="V451" i="211"/>
  <c r="W451" i="211" s="1"/>
  <c r="BA450" i="211"/>
  <c r="AZ450" i="211"/>
  <c r="AY450" i="211"/>
  <c r="AX450" i="211"/>
  <c r="AF450" i="211"/>
  <c r="V450" i="211"/>
  <c r="W450" i="211" s="1"/>
  <c r="BA449" i="211"/>
  <c r="AZ449" i="211"/>
  <c r="AY449" i="211"/>
  <c r="AX449" i="211"/>
  <c r="AF449" i="211"/>
  <c r="V449" i="211"/>
  <c r="W449" i="211" s="1"/>
  <c r="BA448" i="211"/>
  <c r="AZ448" i="211"/>
  <c r="AY448" i="211"/>
  <c r="AX448" i="211"/>
  <c r="AF448" i="211"/>
  <c r="V448" i="211"/>
  <c r="W448" i="211" s="1"/>
  <c r="BA447" i="211"/>
  <c r="AZ447" i="211"/>
  <c r="AY447" i="211"/>
  <c r="AX447" i="211"/>
  <c r="AF447" i="211"/>
  <c r="V447" i="211"/>
  <c r="W447" i="211" s="1"/>
  <c r="BA446" i="211"/>
  <c r="AZ446" i="211"/>
  <c r="AY446" i="211"/>
  <c r="AX446" i="211"/>
  <c r="AF446" i="211"/>
  <c r="V446" i="211"/>
  <c r="W446" i="211" s="1"/>
  <c r="BA445" i="211"/>
  <c r="AZ445" i="211"/>
  <c r="AY445" i="211"/>
  <c r="AX445" i="211"/>
  <c r="AF445" i="211"/>
  <c r="V445" i="211"/>
  <c r="W445" i="211" s="1"/>
  <c r="BA444" i="211"/>
  <c r="AZ444" i="211"/>
  <c r="AY444" i="211"/>
  <c r="AX444" i="211"/>
  <c r="AF444" i="211"/>
  <c r="V444" i="211"/>
  <c r="W444" i="211" s="1"/>
  <c r="BA443" i="211"/>
  <c r="AZ443" i="211"/>
  <c r="AY443" i="211"/>
  <c r="AX443" i="211"/>
  <c r="AF443" i="211"/>
  <c r="V443" i="211"/>
  <c r="W443" i="211" s="1"/>
  <c r="BA442" i="211"/>
  <c r="AZ442" i="211"/>
  <c r="AY442" i="211"/>
  <c r="AX442" i="211"/>
  <c r="AF442" i="211"/>
  <c r="V442" i="211"/>
  <c r="W442" i="211" s="1"/>
  <c r="BA441" i="211"/>
  <c r="AZ441" i="211"/>
  <c r="AY441" i="211"/>
  <c r="AX441" i="211"/>
  <c r="AF441" i="211"/>
  <c r="V441" i="211"/>
  <c r="W441" i="211" s="1"/>
  <c r="BA440" i="211"/>
  <c r="AZ440" i="211"/>
  <c r="AY440" i="211"/>
  <c r="AX440" i="211"/>
  <c r="AF440" i="211"/>
  <c r="V440" i="211"/>
  <c r="W440" i="211" s="1"/>
  <c r="BA439" i="211"/>
  <c r="AZ439" i="211"/>
  <c r="AY439" i="211"/>
  <c r="AX439" i="211"/>
  <c r="AF439" i="211"/>
  <c r="V439" i="211"/>
  <c r="W439" i="211" s="1"/>
  <c r="BA438" i="211"/>
  <c r="AZ438" i="211"/>
  <c r="AY438" i="211"/>
  <c r="AX438" i="211"/>
  <c r="AF438" i="211"/>
  <c r="V438" i="211"/>
  <c r="W438" i="211" s="1"/>
  <c r="BA437" i="211"/>
  <c r="AZ437" i="211"/>
  <c r="AY437" i="211"/>
  <c r="AX437" i="211"/>
  <c r="AF437" i="211"/>
  <c r="V437" i="211"/>
  <c r="W437" i="211" s="1"/>
  <c r="BA436" i="211"/>
  <c r="AZ436" i="211"/>
  <c r="AY436" i="211"/>
  <c r="AX436" i="211"/>
  <c r="AF436" i="211"/>
  <c r="V436" i="211"/>
  <c r="W436" i="211" s="1"/>
  <c r="BA435" i="211"/>
  <c r="AZ435" i="211"/>
  <c r="AY435" i="211"/>
  <c r="AX435" i="211"/>
  <c r="AF435" i="211"/>
  <c r="V435" i="211"/>
  <c r="W435" i="211" s="1"/>
  <c r="BA434" i="211"/>
  <c r="AZ434" i="211"/>
  <c r="AY434" i="211"/>
  <c r="AX434" i="211"/>
  <c r="AF434" i="211"/>
  <c r="V434" i="211"/>
  <c r="W434" i="211" s="1"/>
  <c r="BA433" i="211"/>
  <c r="AZ433" i="211"/>
  <c r="AY433" i="211"/>
  <c r="AX433" i="211"/>
  <c r="AF433" i="211"/>
  <c r="V433" i="211"/>
  <c r="W433" i="211" s="1"/>
  <c r="BA432" i="211"/>
  <c r="AZ432" i="211"/>
  <c r="AY432" i="211"/>
  <c r="AX432" i="211"/>
  <c r="AF432" i="211"/>
  <c r="V432" i="211"/>
  <c r="W432" i="211" s="1"/>
  <c r="BA431" i="211"/>
  <c r="AZ431" i="211"/>
  <c r="AY431" i="211"/>
  <c r="AX431" i="211"/>
  <c r="AF431" i="211"/>
  <c r="V431" i="211"/>
  <c r="W431" i="211" s="1"/>
  <c r="BA430" i="211"/>
  <c r="AZ430" i="211"/>
  <c r="AY430" i="211"/>
  <c r="AX430" i="211"/>
  <c r="AF430" i="211"/>
  <c r="V430" i="211"/>
  <c r="W430" i="211" s="1"/>
  <c r="BA429" i="211"/>
  <c r="AZ429" i="211"/>
  <c r="AY429" i="211"/>
  <c r="AX429" i="211"/>
  <c r="AF429" i="211"/>
  <c r="V429" i="211"/>
  <c r="W429" i="211" s="1"/>
  <c r="BA428" i="211"/>
  <c r="AZ428" i="211"/>
  <c r="AY428" i="211"/>
  <c r="AX428" i="211"/>
  <c r="AF428" i="211"/>
  <c r="V428" i="211"/>
  <c r="W428" i="211" s="1"/>
  <c r="BA427" i="211"/>
  <c r="AZ427" i="211"/>
  <c r="AY427" i="211"/>
  <c r="AX427" i="211"/>
  <c r="AF427" i="211"/>
  <c r="V427" i="211"/>
  <c r="W427" i="211" s="1"/>
  <c r="BA426" i="211"/>
  <c r="AZ426" i="211"/>
  <c r="AY426" i="211"/>
  <c r="AX426" i="211"/>
  <c r="AF426" i="211"/>
  <c r="V426" i="211"/>
  <c r="W426" i="211" s="1"/>
  <c r="BA425" i="211"/>
  <c r="AZ425" i="211"/>
  <c r="AY425" i="211"/>
  <c r="AX425" i="211"/>
  <c r="AF425" i="211"/>
  <c r="V425" i="211"/>
  <c r="W425" i="211" s="1"/>
  <c r="BA424" i="211"/>
  <c r="AZ424" i="211"/>
  <c r="AY424" i="211"/>
  <c r="AX424" i="211"/>
  <c r="AF424" i="211"/>
  <c r="V424" i="211"/>
  <c r="W424" i="211" s="1"/>
  <c r="BA423" i="211"/>
  <c r="AZ423" i="211"/>
  <c r="AY423" i="211"/>
  <c r="AX423" i="211"/>
  <c r="AF423" i="211"/>
  <c r="V423" i="211"/>
  <c r="W423" i="211" s="1"/>
  <c r="BA422" i="211"/>
  <c r="AZ422" i="211"/>
  <c r="AY422" i="211"/>
  <c r="AX422" i="211"/>
  <c r="AF422" i="211"/>
  <c r="V422" i="211"/>
  <c r="W422" i="211" s="1"/>
  <c r="BA421" i="211"/>
  <c r="AZ421" i="211"/>
  <c r="AY421" i="211"/>
  <c r="AX421" i="211"/>
  <c r="AF421" i="211"/>
  <c r="V421" i="211"/>
  <c r="W421" i="211" s="1"/>
  <c r="BA420" i="211"/>
  <c r="AZ420" i="211"/>
  <c r="AY420" i="211"/>
  <c r="AX420" i="211"/>
  <c r="AF420" i="211"/>
  <c r="V420" i="211"/>
  <c r="W420" i="211" s="1"/>
  <c r="BA419" i="211"/>
  <c r="AZ419" i="211"/>
  <c r="AY419" i="211"/>
  <c r="AX419" i="211"/>
  <c r="AF419" i="211"/>
  <c r="V419" i="211"/>
  <c r="W419" i="211" s="1"/>
  <c r="BA418" i="211"/>
  <c r="AZ418" i="211"/>
  <c r="AY418" i="211"/>
  <c r="AX418" i="211"/>
  <c r="AF418" i="211"/>
  <c r="V418" i="211"/>
  <c r="W418" i="211" s="1"/>
  <c r="BA417" i="211"/>
  <c r="AZ417" i="211"/>
  <c r="AY417" i="211"/>
  <c r="AX417" i="211"/>
  <c r="AF417" i="211"/>
  <c r="V417" i="211"/>
  <c r="W417" i="211" s="1"/>
  <c r="BA416" i="211"/>
  <c r="AZ416" i="211"/>
  <c r="AY416" i="211"/>
  <c r="AX416" i="211"/>
  <c r="AF416" i="211"/>
  <c r="V416" i="211"/>
  <c r="W416" i="211" s="1"/>
  <c r="BA415" i="211"/>
  <c r="AZ415" i="211"/>
  <c r="AY415" i="211"/>
  <c r="AX415" i="211"/>
  <c r="AF415" i="211"/>
  <c r="V415" i="211"/>
  <c r="W415" i="211" s="1"/>
  <c r="BA414" i="211"/>
  <c r="AZ414" i="211"/>
  <c r="AY414" i="211"/>
  <c r="AX414" i="211"/>
  <c r="AF414" i="211"/>
  <c r="V414" i="211"/>
  <c r="W414" i="211" s="1"/>
  <c r="BA413" i="211"/>
  <c r="AZ413" i="211"/>
  <c r="AY413" i="211"/>
  <c r="AX413" i="211"/>
  <c r="AF413" i="211"/>
  <c r="V413" i="211"/>
  <c r="W413" i="211" s="1"/>
  <c r="BA412" i="211"/>
  <c r="AZ412" i="211"/>
  <c r="AY412" i="211"/>
  <c r="AX412" i="211"/>
  <c r="AF412" i="211"/>
  <c r="V412" i="211"/>
  <c r="W412" i="211" s="1"/>
  <c r="BA411" i="211"/>
  <c r="AZ411" i="211"/>
  <c r="AY411" i="211"/>
  <c r="AX411" i="211"/>
  <c r="AF411" i="211"/>
  <c r="V411" i="211"/>
  <c r="W411" i="211" s="1"/>
  <c r="BA410" i="211"/>
  <c r="AZ410" i="211"/>
  <c r="AY410" i="211"/>
  <c r="AX410" i="211"/>
  <c r="AF410" i="211"/>
  <c r="V410" i="211"/>
  <c r="W410" i="211" s="1"/>
  <c r="BA409" i="211"/>
  <c r="AZ409" i="211"/>
  <c r="AY409" i="211"/>
  <c r="AX409" i="211"/>
  <c r="AF409" i="211"/>
  <c r="V409" i="211"/>
  <c r="W409" i="211" s="1"/>
  <c r="BA408" i="211"/>
  <c r="AZ408" i="211"/>
  <c r="AY408" i="211"/>
  <c r="AX408" i="211"/>
  <c r="AF408" i="211"/>
  <c r="V408" i="211"/>
  <c r="W408" i="211" s="1"/>
  <c r="BA407" i="211"/>
  <c r="AZ407" i="211"/>
  <c r="AY407" i="211"/>
  <c r="AX407" i="211"/>
  <c r="AF407" i="211"/>
  <c r="V407" i="211"/>
  <c r="W407" i="211" s="1"/>
  <c r="BA406" i="211"/>
  <c r="AZ406" i="211"/>
  <c r="AY406" i="211"/>
  <c r="AX406" i="211"/>
  <c r="AF406" i="211"/>
  <c r="V406" i="211"/>
  <c r="W406" i="211" s="1"/>
  <c r="BA405" i="211"/>
  <c r="AZ405" i="211"/>
  <c r="AY405" i="211"/>
  <c r="AX405" i="211"/>
  <c r="AF405" i="211"/>
  <c r="V405" i="211"/>
  <c r="W405" i="211" s="1"/>
  <c r="BA404" i="211"/>
  <c r="AZ404" i="211"/>
  <c r="AY404" i="211"/>
  <c r="AX404" i="211"/>
  <c r="AF404" i="211"/>
  <c r="V404" i="211"/>
  <c r="W404" i="211" s="1"/>
  <c r="BA403" i="211"/>
  <c r="AZ403" i="211"/>
  <c r="AY403" i="211"/>
  <c r="AX403" i="211"/>
  <c r="AF403" i="211"/>
  <c r="V403" i="211"/>
  <c r="W403" i="211" s="1"/>
  <c r="BA402" i="211"/>
  <c r="AZ402" i="211"/>
  <c r="AY402" i="211"/>
  <c r="AX402" i="211"/>
  <c r="AF402" i="211"/>
  <c r="V402" i="211"/>
  <c r="W402" i="211" s="1"/>
  <c r="BA401" i="211"/>
  <c r="AZ401" i="211"/>
  <c r="AY401" i="211"/>
  <c r="AX401" i="211"/>
  <c r="AF401" i="211"/>
  <c r="V401" i="211"/>
  <c r="W401" i="211" s="1"/>
  <c r="BA400" i="211"/>
  <c r="AZ400" i="211"/>
  <c r="AY400" i="211"/>
  <c r="AX400" i="211"/>
  <c r="AF400" i="211"/>
  <c r="V400" i="211"/>
  <c r="W400" i="211" s="1"/>
  <c r="BA399" i="211"/>
  <c r="AZ399" i="211"/>
  <c r="AY399" i="211"/>
  <c r="AX399" i="211"/>
  <c r="AF399" i="211"/>
  <c r="V399" i="211"/>
  <c r="W399" i="211" s="1"/>
  <c r="BA398" i="211"/>
  <c r="AZ398" i="211"/>
  <c r="AY398" i="211"/>
  <c r="AX398" i="211"/>
  <c r="AF398" i="211"/>
  <c r="V398" i="211"/>
  <c r="W398" i="211" s="1"/>
  <c r="BA397" i="211"/>
  <c r="AZ397" i="211"/>
  <c r="AY397" i="211"/>
  <c r="AX397" i="211"/>
  <c r="AF397" i="211"/>
  <c r="V397" i="211"/>
  <c r="W397" i="211" s="1"/>
  <c r="BA396" i="211"/>
  <c r="AZ396" i="211"/>
  <c r="AY396" i="211"/>
  <c r="AX396" i="211"/>
  <c r="AF396" i="211"/>
  <c r="V396" i="211"/>
  <c r="W396" i="211" s="1"/>
  <c r="BA395" i="211"/>
  <c r="AZ395" i="211"/>
  <c r="AY395" i="211"/>
  <c r="AX395" i="211"/>
  <c r="AF395" i="211"/>
  <c r="V395" i="211"/>
  <c r="W395" i="211" s="1"/>
  <c r="BA394" i="211"/>
  <c r="AZ394" i="211"/>
  <c r="AY394" i="211"/>
  <c r="AX394" i="211"/>
  <c r="AF394" i="211"/>
  <c r="V394" i="211"/>
  <c r="W394" i="211" s="1"/>
  <c r="BA393" i="211"/>
  <c r="AZ393" i="211"/>
  <c r="AY393" i="211"/>
  <c r="AX393" i="211"/>
  <c r="AF393" i="211"/>
  <c r="V393" i="211"/>
  <c r="W393" i="211" s="1"/>
  <c r="BA392" i="211"/>
  <c r="AZ392" i="211"/>
  <c r="AY392" i="211"/>
  <c r="AX392" i="211"/>
  <c r="AF392" i="211"/>
  <c r="V392" i="211"/>
  <c r="W392" i="211" s="1"/>
  <c r="BA391" i="211"/>
  <c r="AZ391" i="211"/>
  <c r="AY391" i="211"/>
  <c r="AX391" i="211"/>
  <c r="AF391" i="211"/>
  <c r="V391" i="211"/>
  <c r="W391" i="211" s="1"/>
  <c r="BA390" i="211"/>
  <c r="AZ390" i="211"/>
  <c r="AY390" i="211"/>
  <c r="AX390" i="211"/>
  <c r="AF390" i="211"/>
  <c r="V390" i="211"/>
  <c r="W390" i="211" s="1"/>
  <c r="BA389" i="211"/>
  <c r="AZ389" i="211"/>
  <c r="AY389" i="211"/>
  <c r="AX389" i="211"/>
  <c r="AF389" i="211"/>
  <c r="V389" i="211"/>
  <c r="W389" i="211" s="1"/>
  <c r="BA388" i="211"/>
  <c r="AZ388" i="211"/>
  <c r="AY388" i="211"/>
  <c r="AX388" i="211"/>
  <c r="AF388" i="211"/>
  <c r="V388" i="211"/>
  <c r="W388" i="211" s="1"/>
  <c r="BA387" i="211"/>
  <c r="AZ387" i="211"/>
  <c r="AY387" i="211"/>
  <c r="AX387" i="211"/>
  <c r="AF387" i="211"/>
  <c r="V387" i="211"/>
  <c r="W387" i="211" s="1"/>
  <c r="BA386" i="211"/>
  <c r="AZ386" i="211"/>
  <c r="AY386" i="211"/>
  <c r="AX386" i="211"/>
  <c r="AF386" i="211"/>
  <c r="V386" i="211"/>
  <c r="W386" i="211" s="1"/>
  <c r="BA385" i="211"/>
  <c r="AZ385" i="211"/>
  <c r="AY385" i="211"/>
  <c r="AX385" i="211"/>
  <c r="AF385" i="211"/>
  <c r="V385" i="211"/>
  <c r="W385" i="211" s="1"/>
  <c r="BA384" i="211"/>
  <c r="AZ384" i="211"/>
  <c r="AY384" i="211"/>
  <c r="AX384" i="211"/>
  <c r="AF384" i="211"/>
  <c r="V384" i="211"/>
  <c r="W384" i="211" s="1"/>
  <c r="BA383" i="211"/>
  <c r="AZ383" i="211"/>
  <c r="AY383" i="211"/>
  <c r="AX383" i="211"/>
  <c r="AF383" i="211"/>
  <c r="V383" i="211"/>
  <c r="W383" i="211" s="1"/>
  <c r="BA382" i="211"/>
  <c r="AZ382" i="211"/>
  <c r="AY382" i="211"/>
  <c r="AX382" i="211"/>
  <c r="AF382" i="211"/>
  <c r="V382" i="211"/>
  <c r="W382" i="211" s="1"/>
  <c r="BA381" i="211"/>
  <c r="AZ381" i="211"/>
  <c r="AY381" i="211"/>
  <c r="AX381" i="211"/>
  <c r="AF381" i="211"/>
  <c r="V381" i="211"/>
  <c r="W381" i="211" s="1"/>
  <c r="BA380" i="211"/>
  <c r="AZ380" i="211"/>
  <c r="AY380" i="211"/>
  <c r="AX380" i="211"/>
  <c r="AF380" i="211"/>
  <c r="V380" i="211"/>
  <c r="W380" i="211" s="1"/>
  <c r="BA379" i="211"/>
  <c r="AZ379" i="211"/>
  <c r="AY379" i="211"/>
  <c r="AX379" i="211"/>
  <c r="AF379" i="211"/>
  <c r="V379" i="211"/>
  <c r="W379" i="211" s="1"/>
  <c r="BA378" i="211"/>
  <c r="AZ378" i="211"/>
  <c r="AY378" i="211"/>
  <c r="AX378" i="211"/>
  <c r="AF378" i="211"/>
  <c r="V378" i="211"/>
  <c r="W378" i="211" s="1"/>
  <c r="BA377" i="211"/>
  <c r="AZ377" i="211"/>
  <c r="AY377" i="211"/>
  <c r="AX377" i="211"/>
  <c r="AF377" i="211"/>
  <c r="V377" i="211"/>
  <c r="W377" i="211" s="1"/>
  <c r="BA376" i="211"/>
  <c r="AZ376" i="211"/>
  <c r="AY376" i="211"/>
  <c r="AX376" i="211"/>
  <c r="AF376" i="211"/>
  <c r="V376" i="211"/>
  <c r="W376" i="211" s="1"/>
  <c r="BA375" i="211"/>
  <c r="AZ375" i="211"/>
  <c r="AY375" i="211"/>
  <c r="AX375" i="211"/>
  <c r="AF375" i="211"/>
  <c r="V375" i="211"/>
  <c r="W375" i="211" s="1"/>
  <c r="BA374" i="211"/>
  <c r="AZ374" i="211"/>
  <c r="AY374" i="211"/>
  <c r="AX374" i="211"/>
  <c r="AF374" i="211"/>
  <c r="V374" i="211"/>
  <c r="W374" i="211" s="1"/>
  <c r="BA373" i="211"/>
  <c r="AZ373" i="211"/>
  <c r="AY373" i="211"/>
  <c r="AX373" i="211"/>
  <c r="AF373" i="211"/>
  <c r="V373" i="211"/>
  <c r="W373" i="211" s="1"/>
  <c r="BA372" i="211"/>
  <c r="AZ372" i="211"/>
  <c r="AY372" i="211"/>
  <c r="AX372" i="211"/>
  <c r="AF372" i="211"/>
  <c r="V372" i="211"/>
  <c r="W372" i="211" s="1"/>
  <c r="BA371" i="211"/>
  <c r="AZ371" i="211"/>
  <c r="AY371" i="211"/>
  <c r="AX371" i="211"/>
  <c r="AF371" i="211"/>
  <c r="V371" i="211"/>
  <c r="W371" i="211" s="1"/>
  <c r="BA370" i="211"/>
  <c r="AZ370" i="211"/>
  <c r="AY370" i="211"/>
  <c r="AX370" i="211"/>
  <c r="AF370" i="211"/>
  <c r="V370" i="211"/>
  <c r="W370" i="211" s="1"/>
  <c r="BA369" i="211"/>
  <c r="AZ369" i="211"/>
  <c r="AY369" i="211"/>
  <c r="AX369" i="211"/>
  <c r="AF369" i="211"/>
  <c r="V369" i="211"/>
  <c r="W369" i="211" s="1"/>
  <c r="BA368" i="211"/>
  <c r="AZ368" i="211"/>
  <c r="AY368" i="211"/>
  <c r="AX368" i="211"/>
  <c r="AF368" i="211"/>
  <c r="V368" i="211"/>
  <c r="W368" i="211" s="1"/>
  <c r="BA367" i="211"/>
  <c r="AZ367" i="211"/>
  <c r="AY367" i="211"/>
  <c r="AX367" i="211"/>
  <c r="AF367" i="211"/>
  <c r="V367" i="211"/>
  <c r="W367" i="211" s="1"/>
  <c r="BA366" i="211"/>
  <c r="AZ366" i="211"/>
  <c r="AY366" i="211"/>
  <c r="AX366" i="211"/>
  <c r="AF366" i="211"/>
  <c r="V366" i="211"/>
  <c r="W366" i="211" s="1"/>
  <c r="BA365" i="211"/>
  <c r="AZ365" i="211"/>
  <c r="AY365" i="211"/>
  <c r="AX365" i="211"/>
  <c r="AF365" i="211"/>
  <c r="V365" i="211"/>
  <c r="W365" i="211" s="1"/>
  <c r="BA364" i="211"/>
  <c r="AZ364" i="211"/>
  <c r="AY364" i="211"/>
  <c r="AX364" i="211"/>
  <c r="AF364" i="211"/>
  <c r="V364" i="211"/>
  <c r="W364" i="211" s="1"/>
  <c r="BA363" i="211"/>
  <c r="AZ363" i="211"/>
  <c r="AY363" i="211"/>
  <c r="AX363" i="211"/>
  <c r="AF363" i="211"/>
  <c r="V363" i="211"/>
  <c r="W363" i="211" s="1"/>
  <c r="BA362" i="211"/>
  <c r="AZ362" i="211"/>
  <c r="AY362" i="211"/>
  <c r="AX362" i="211"/>
  <c r="AF362" i="211"/>
  <c r="V362" i="211"/>
  <c r="W362" i="211" s="1"/>
  <c r="BA361" i="211"/>
  <c r="AZ361" i="211"/>
  <c r="AY361" i="211"/>
  <c r="AX361" i="211"/>
  <c r="AF361" i="211"/>
  <c r="V361" i="211"/>
  <c r="W361" i="211" s="1"/>
  <c r="BA360" i="211"/>
  <c r="AZ360" i="211"/>
  <c r="AY360" i="211"/>
  <c r="AX360" i="211"/>
  <c r="AF360" i="211"/>
  <c r="V360" i="211"/>
  <c r="W360" i="211" s="1"/>
  <c r="BA359" i="211"/>
  <c r="AZ359" i="211"/>
  <c r="AY359" i="211"/>
  <c r="AX359" i="211"/>
  <c r="AF359" i="211"/>
  <c r="V359" i="211"/>
  <c r="W359" i="211" s="1"/>
  <c r="BA358" i="211"/>
  <c r="AZ358" i="211"/>
  <c r="AY358" i="211"/>
  <c r="AX358" i="211"/>
  <c r="AF358" i="211"/>
  <c r="V358" i="211"/>
  <c r="W358" i="211" s="1"/>
  <c r="BA357" i="211"/>
  <c r="AZ357" i="211"/>
  <c r="AY357" i="211"/>
  <c r="AX357" i="211"/>
  <c r="AF357" i="211"/>
  <c r="V357" i="211"/>
  <c r="W357" i="211" s="1"/>
  <c r="BA356" i="211"/>
  <c r="AZ356" i="211"/>
  <c r="AY356" i="211"/>
  <c r="AX356" i="211"/>
  <c r="AF356" i="211"/>
  <c r="V356" i="211"/>
  <c r="W356" i="211" s="1"/>
  <c r="BA355" i="211"/>
  <c r="AZ355" i="211"/>
  <c r="AY355" i="211"/>
  <c r="AX355" i="211"/>
  <c r="AF355" i="211"/>
  <c r="V355" i="211"/>
  <c r="W355" i="211" s="1"/>
  <c r="BA354" i="211"/>
  <c r="AZ354" i="211"/>
  <c r="AY354" i="211"/>
  <c r="AX354" i="211"/>
  <c r="AF354" i="211"/>
  <c r="V354" i="211"/>
  <c r="W354" i="211" s="1"/>
  <c r="BA353" i="211"/>
  <c r="AZ353" i="211"/>
  <c r="AY353" i="211"/>
  <c r="AX353" i="211"/>
  <c r="AF353" i="211"/>
  <c r="V353" i="211"/>
  <c r="W353" i="211" s="1"/>
  <c r="BA352" i="211"/>
  <c r="AZ352" i="211"/>
  <c r="AY352" i="211"/>
  <c r="AX352" i="211"/>
  <c r="AF352" i="211"/>
  <c r="V352" i="211"/>
  <c r="W352" i="211" s="1"/>
  <c r="BA351" i="211"/>
  <c r="AZ351" i="211"/>
  <c r="AY351" i="211"/>
  <c r="AX351" i="211"/>
  <c r="AF351" i="211"/>
  <c r="V351" i="211"/>
  <c r="W351" i="211" s="1"/>
  <c r="BA350" i="211"/>
  <c r="AZ350" i="211"/>
  <c r="AY350" i="211"/>
  <c r="AX350" i="211"/>
  <c r="AF350" i="211"/>
  <c r="V350" i="211"/>
  <c r="W350" i="211" s="1"/>
  <c r="BA349" i="211"/>
  <c r="AZ349" i="211"/>
  <c r="AY349" i="211"/>
  <c r="AX349" i="211"/>
  <c r="AF349" i="211"/>
  <c r="V349" i="211"/>
  <c r="W349" i="211" s="1"/>
  <c r="BA348" i="211"/>
  <c r="AZ348" i="211"/>
  <c r="AY348" i="211"/>
  <c r="AX348" i="211"/>
  <c r="AF348" i="211"/>
  <c r="V348" i="211"/>
  <c r="W348" i="211" s="1"/>
  <c r="BA347" i="211"/>
  <c r="AZ347" i="211"/>
  <c r="AY347" i="211"/>
  <c r="AX347" i="211"/>
  <c r="AF347" i="211"/>
  <c r="V347" i="211"/>
  <c r="W347" i="211" s="1"/>
  <c r="BA346" i="211"/>
  <c r="AZ346" i="211"/>
  <c r="AY346" i="211"/>
  <c r="AX346" i="211"/>
  <c r="AF346" i="211"/>
  <c r="V346" i="211"/>
  <c r="W346" i="211" s="1"/>
  <c r="BA345" i="211"/>
  <c r="AZ345" i="211"/>
  <c r="AY345" i="211"/>
  <c r="AX345" i="211"/>
  <c r="AF345" i="211"/>
  <c r="V345" i="211"/>
  <c r="W345" i="211" s="1"/>
  <c r="BA344" i="211"/>
  <c r="AZ344" i="211"/>
  <c r="AY344" i="211"/>
  <c r="AX344" i="211"/>
  <c r="AF344" i="211"/>
  <c r="V344" i="211"/>
  <c r="W344" i="211" s="1"/>
  <c r="BA343" i="211"/>
  <c r="AZ343" i="211"/>
  <c r="AY343" i="211"/>
  <c r="AX343" i="211"/>
  <c r="AF343" i="211"/>
  <c r="V343" i="211"/>
  <c r="W343" i="211" s="1"/>
  <c r="BA342" i="211"/>
  <c r="AZ342" i="211"/>
  <c r="AY342" i="211"/>
  <c r="AX342" i="211"/>
  <c r="AF342" i="211"/>
  <c r="V342" i="211"/>
  <c r="W342" i="211" s="1"/>
  <c r="BA341" i="211"/>
  <c r="AZ341" i="211"/>
  <c r="AY341" i="211"/>
  <c r="AX341" i="211"/>
  <c r="AF341" i="211"/>
  <c r="V341" i="211"/>
  <c r="W341" i="211" s="1"/>
  <c r="BA340" i="211"/>
  <c r="AZ340" i="211"/>
  <c r="AY340" i="211"/>
  <c r="AX340" i="211"/>
  <c r="AF340" i="211"/>
  <c r="V340" i="211"/>
  <c r="W340" i="211" s="1"/>
  <c r="BA339" i="211"/>
  <c r="AZ339" i="211"/>
  <c r="AY339" i="211"/>
  <c r="AX339" i="211"/>
  <c r="AF339" i="211"/>
  <c r="V339" i="211"/>
  <c r="W339" i="211" s="1"/>
  <c r="BA338" i="211"/>
  <c r="AZ338" i="211"/>
  <c r="AY338" i="211"/>
  <c r="AX338" i="211"/>
  <c r="AF338" i="211"/>
  <c r="V338" i="211"/>
  <c r="W338" i="211" s="1"/>
  <c r="BA337" i="211"/>
  <c r="AZ337" i="211"/>
  <c r="AY337" i="211"/>
  <c r="AX337" i="211"/>
  <c r="AF337" i="211"/>
  <c r="V337" i="211"/>
  <c r="W337" i="211" s="1"/>
  <c r="BA336" i="211"/>
  <c r="AZ336" i="211"/>
  <c r="AY336" i="211"/>
  <c r="AX336" i="211"/>
  <c r="AF336" i="211"/>
  <c r="V336" i="211"/>
  <c r="W336" i="211" s="1"/>
  <c r="BA335" i="211"/>
  <c r="AZ335" i="211"/>
  <c r="AY335" i="211"/>
  <c r="AX335" i="211"/>
  <c r="AF335" i="211"/>
  <c r="V335" i="211"/>
  <c r="W335" i="211" s="1"/>
  <c r="BA334" i="211"/>
  <c r="AZ334" i="211"/>
  <c r="AY334" i="211"/>
  <c r="AX334" i="211"/>
  <c r="AF334" i="211"/>
  <c r="V334" i="211"/>
  <c r="W334" i="211" s="1"/>
  <c r="BA333" i="211"/>
  <c r="AZ333" i="211"/>
  <c r="AY333" i="211"/>
  <c r="AX333" i="211"/>
  <c r="AF333" i="211"/>
  <c r="V333" i="211"/>
  <c r="W333" i="211" s="1"/>
  <c r="BA332" i="211"/>
  <c r="AZ332" i="211"/>
  <c r="AY332" i="211"/>
  <c r="AX332" i="211"/>
  <c r="AF332" i="211"/>
  <c r="V332" i="211"/>
  <c r="W332" i="211" s="1"/>
  <c r="BA331" i="211"/>
  <c r="AZ331" i="211"/>
  <c r="AY331" i="211"/>
  <c r="AX331" i="211"/>
  <c r="AF331" i="211"/>
  <c r="V331" i="211"/>
  <c r="W331" i="211" s="1"/>
  <c r="BA330" i="211"/>
  <c r="AZ330" i="211"/>
  <c r="AY330" i="211"/>
  <c r="AX330" i="211"/>
  <c r="AF330" i="211"/>
  <c r="V330" i="211"/>
  <c r="W330" i="211" s="1"/>
  <c r="BA329" i="211"/>
  <c r="AZ329" i="211"/>
  <c r="AY329" i="211"/>
  <c r="AX329" i="211"/>
  <c r="AF329" i="211"/>
  <c r="V329" i="211"/>
  <c r="W329" i="211" s="1"/>
  <c r="BA328" i="211"/>
  <c r="AZ328" i="211"/>
  <c r="AY328" i="211"/>
  <c r="AX328" i="211"/>
  <c r="AF328" i="211"/>
  <c r="V328" i="211"/>
  <c r="W328" i="211" s="1"/>
  <c r="BA327" i="211"/>
  <c r="AZ327" i="211"/>
  <c r="AY327" i="211"/>
  <c r="AX327" i="211"/>
  <c r="AF327" i="211"/>
  <c r="V327" i="211"/>
  <c r="W327" i="211" s="1"/>
  <c r="BA326" i="211"/>
  <c r="AZ326" i="211"/>
  <c r="AY326" i="211"/>
  <c r="AX326" i="211"/>
  <c r="AF326" i="211"/>
  <c r="V326" i="211"/>
  <c r="W326" i="211" s="1"/>
  <c r="BA325" i="211"/>
  <c r="AZ325" i="211"/>
  <c r="AY325" i="211"/>
  <c r="AX325" i="211"/>
  <c r="AF325" i="211"/>
  <c r="V325" i="211"/>
  <c r="W325" i="211" s="1"/>
  <c r="BA324" i="211"/>
  <c r="AZ324" i="211"/>
  <c r="AY324" i="211"/>
  <c r="AX324" i="211"/>
  <c r="AF324" i="211"/>
  <c r="V324" i="211"/>
  <c r="W324" i="211" s="1"/>
  <c r="BA323" i="211"/>
  <c r="AZ323" i="211"/>
  <c r="AY323" i="211"/>
  <c r="AX323" i="211"/>
  <c r="AF323" i="211"/>
  <c r="V323" i="211"/>
  <c r="W323" i="211" s="1"/>
  <c r="BA322" i="211"/>
  <c r="AZ322" i="211"/>
  <c r="AY322" i="211"/>
  <c r="AX322" i="211"/>
  <c r="AF322" i="211"/>
  <c r="V322" i="211"/>
  <c r="W322" i="211" s="1"/>
  <c r="BA321" i="211"/>
  <c r="AZ321" i="211"/>
  <c r="AY321" i="211"/>
  <c r="AX321" i="211"/>
  <c r="AF321" i="211"/>
  <c r="V321" i="211"/>
  <c r="W321" i="211" s="1"/>
  <c r="BA320" i="211"/>
  <c r="AZ320" i="211"/>
  <c r="AY320" i="211"/>
  <c r="AX320" i="211"/>
  <c r="AF320" i="211"/>
  <c r="V320" i="211"/>
  <c r="W320" i="211" s="1"/>
  <c r="BA319" i="211"/>
  <c r="AZ319" i="211"/>
  <c r="AY319" i="211"/>
  <c r="AX319" i="211"/>
  <c r="AF319" i="211"/>
  <c r="V319" i="211"/>
  <c r="W319" i="211" s="1"/>
  <c r="BA318" i="211"/>
  <c r="AZ318" i="211"/>
  <c r="AY318" i="211"/>
  <c r="AX318" i="211"/>
  <c r="AF318" i="211"/>
  <c r="V318" i="211"/>
  <c r="W318" i="211" s="1"/>
  <c r="BA317" i="211"/>
  <c r="AZ317" i="211"/>
  <c r="AY317" i="211"/>
  <c r="AX317" i="211"/>
  <c r="AF317" i="211"/>
  <c r="V317" i="211"/>
  <c r="W317" i="211" s="1"/>
  <c r="BA316" i="211"/>
  <c r="AZ316" i="211"/>
  <c r="AY316" i="211"/>
  <c r="AX316" i="211"/>
  <c r="AF316" i="211"/>
  <c r="V316" i="211"/>
  <c r="W316" i="211" s="1"/>
  <c r="BA315" i="211"/>
  <c r="AZ315" i="211"/>
  <c r="AY315" i="211"/>
  <c r="AX315" i="211"/>
  <c r="AF315" i="211"/>
  <c r="V315" i="211"/>
  <c r="W315" i="211" s="1"/>
  <c r="BA314" i="211"/>
  <c r="AZ314" i="211"/>
  <c r="AY314" i="211"/>
  <c r="AX314" i="211"/>
  <c r="AF314" i="211"/>
  <c r="V314" i="211"/>
  <c r="W314" i="211" s="1"/>
  <c r="BA313" i="211"/>
  <c r="AZ313" i="211"/>
  <c r="AY313" i="211"/>
  <c r="AX313" i="211"/>
  <c r="AF313" i="211"/>
  <c r="V313" i="211"/>
  <c r="W313" i="211" s="1"/>
  <c r="BA312" i="211"/>
  <c r="AZ312" i="211"/>
  <c r="AY312" i="211"/>
  <c r="AX312" i="211"/>
  <c r="AF312" i="211"/>
  <c r="V312" i="211"/>
  <c r="W312" i="211" s="1"/>
  <c r="BA311" i="211"/>
  <c r="AZ311" i="211"/>
  <c r="AY311" i="211"/>
  <c r="AX311" i="211"/>
  <c r="AF311" i="211"/>
  <c r="V311" i="211"/>
  <c r="W311" i="211" s="1"/>
  <c r="BA310" i="211"/>
  <c r="AZ310" i="211"/>
  <c r="AY310" i="211"/>
  <c r="AX310" i="211"/>
  <c r="AF310" i="211"/>
  <c r="V310" i="211"/>
  <c r="W310" i="211" s="1"/>
  <c r="BA309" i="211"/>
  <c r="AZ309" i="211"/>
  <c r="AY309" i="211"/>
  <c r="AX309" i="211"/>
  <c r="AF309" i="211"/>
  <c r="V309" i="211"/>
  <c r="W309" i="211" s="1"/>
  <c r="BA308" i="211"/>
  <c r="AZ308" i="211"/>
  <c r="AY308" i="211"/>
  <c r="AX308" i="211"/>
  <c r="AF308" i="211"/>
  <c r="V308" i="211"/>
  <c r="W308" i="211" s="1"/>
  <c r="BA307" i="211"/>
  <c r="AZ307" i="211"/>
  <c r="AY307" i="211"/>
  <c r="AX307" i="211"/>
  <c r="AF307" i="211"/>
  <c r="V307" i="211"/>
  <c r="W307" i="211" s="1"/>
  <c r="BA306" i="211"/>
  <c r="AZ306" i="211"/>
  <c r="AY306" i="211"/>
  <c r="AX306" i="211"/>
  <c r="AF306" i="211"/>
  <c r="V306" i="211"/>
  <c r="W306" i="211" s="1"/>
  <c r="BA305" i="211"/>
  <c r="AZ305" i="211"/>
  <c r="AY305" i="211"/>
  <c r="AX305" i="211"/>
  <c r="AF305" i="211"/>
  <c r="V305" i="211"/>
  <c r="W305" i="211" s="1"/>
  <c r="BA304" i="211"/>
  <c r="AZ304" i="211"/>
  <c r="AY304" i="211"/>
  <c r="AX304" i="211"/>
  <c r="AF304" i="211"/>
  <c r="V304" i="211"/>
  <c r="W304" i="211" s="1"/>
  <c r="BA303" i="211"/>
  <c r="AZ303" i="211"/>
  <c r="AY303" i="211"/>
  <c r="AX303" i="211"/>
  <c r="AF303" i="211"/>
  <c r="V303" i="211"/>
  <c r="W303" i="211" s="1"/>
  <c r="BA302" i="211"/>
  <c r="AZ302" i="211"/>
  <c r="AY302" i="211"/>
  <c r="AX302" i="211"/>
  <c r="AF302" i="211"/>
  <c r="V302" i="211"/>
  <c r="W302" i="211" s="1"/>
  <c r="BA301" i="211"/>
  <c r="AZ301" i="211"/>
  <c r="AY301" i="211"/>
  <c r="AX301" i="211"/>
  <c r="AF301" i="211"/>
  <c r="V301" i="211"/>
  <c r="W301" i="211" s="1"/>
  <c r="BA300" i="211"/>
  <c r="AZ300" i="211"/>
  <c r="AY300" i="211"/>
  <c r="AX300" i="211"/>
  <c r="AF300" i="211"/>
  <c r="V300" i="211"/>
  <c r="W300" i="211" s="1"/>
  <c r="BA299" i="211"/>
  <c r="AZ299" i="211"/>
  <c r="AY299" i="211"/>
  <c r="AX299" i="211"/>
  <c r="AF299" i="211"/>
  <c r="V299" i="211"/>
  <c r="W299" i="211" s="1"/>
  <c r="BA298" i="211"/>
  <c r="AZ298" i="211"/>
  <c r="AY298" i="211"/>
  <c r="AX298" i="211"/>
  <c r="AF298" i="211"/>
  <c r="V298" i="211"/>
  <c r="W298" i="211" s="1"/>
  <c r="BA297" i="211"/>
  <c r="AZ297" i="211"/>
  <c r="AY297" i="211"/>
  <c r="AX297" i="211"/>
  <c r="AF297" i="211"/>
  <c r="V297" i="211"/>
  <c r="W297" i="211" s="1"/>
  <c r="BA296" i="211"/>
  <c r="AZ296" i="211"/>
  <c r="AY296" i="211"/>
  <c r="AX296" i="211"/>
  <c r="AF296" i="211"/>
  <c r="V296" i="211"/>
  <c r="W296" i="211" s="1"/>
  <c r="BA295" i="211"/>
  <c r="AZ295" i="211"/>
  <c r="AY295" i="211"/>
  <c r="AX295" i="211"/>
  <c r="AF295" i="211"/>
  <c r="V295" i="211"/>
  <c r="W295" i="211" s="1"/>
  <c r="BA294" i="211"/>
  <c r="AZ294" i="211"/>
  <c r="AY294" i="211"/>
  <c r="AX294" i="211"/>
  <c r="AF294" i="211"/>
  <c r="V294" i="211"/>
  <c r="W294" i="211" s="1"/>
  <c r="BA293" i="211"/>
  <c r="AZ293" i="211"/>
  <c r="AY293" i="211"/>
  <c r="AX293" i="211"/>
  <c r="AF293" i="211"/>
  <c r="V293" i="211"/>
  <c r="W293" i="211" s="1"/>
  <c r="BA292" i="211"/>
  <c r="AZ292" i="211"/>
  <c r="AY292" i="211"/>
  <c r="AX292" i="211"/>
  <c r="AF292" i="211"/>
  <c r="V292" i="211"/>
  <c r="W292" i="211" s="1"/>
  <c r="BA291" i="211"/>
  <c r="AZ291" i="211"/>
  <c r="AY291" i="211"/>
  <c r="AX291" i="211"/>
  <c r="AF291" i="211"/>
  <c r="V291" i="211"/>
  <c r="W291" i="211" s="1"/>
  <c r="BA290" i="211"/>
  <c r="AZ290" i="211"/>
  <c r="AY290" i="211"/>
  <c r="AX290" i="211"/>
  <c r="AF290" i="211"/>
  <c r="V290" i="211"/>
  <c r="W290" i="211" s="1"/>
  <c r="BA289" i="211"/>
  <c r="AZ289" i="211"/>
  <c r="AY289" i="211"/>
  <c r="AX289" i="211"/>
  <c r="AF289" i="211"/>
  <c r="V289" i="211"/>
  <c r="W289" i="211" s="1"/>
  <c r="BA288" i="211"/>
  <c r="AZ288" i="211"/>
  <c r="AY288" i="211"/>
  <c r="AX288" i="211"/>
  <c r="AF288" i="211"/>
  <c r="V288" i="211"/>
  <c r="W288" i="211" s="1"/>
  <c r="BA287" i="211"/>
  <c r="AZ287" i="211"/>
  <c r="AY287" i="211"/>
  <c r="AX287" i="211"/>
  <c r="AF287" i="211"/>
  <c r="V287" i="211"/>
  <c r="W287" i="211" s="1"/>
  <c r="BA286" i="211"/>
  <c r="AZ286" i="211"/>
  <c r="AY286" i="211"/>
  <c r="AX286" i="211"/>
  <c r="AF286" i="211"/>
  <c r="V286" i="211"/>
  <c r="W286" i="211" s="1"/>
  <c r="BA285" i="211"/>
  <c r="AZ285" i="211"/>
  <c r="AY285" i="211"/>
  <c r="AX285" i="211"/>
  <c r="AF285" i="211"/>
  <c r="V285" i="211"/>
  <c r="W285" i="211" s="1"/>
  <c r="BA284" i="211"/>
  <c r="AZ284" i="211"/>
  <c r="AY284" i="211"/>
  <c r="AX284" i="211"/>
  <c r="AF284" i="211"/>
  <c r="V284" i="211"/>
  <c r="W284" i="211" s="1"/>
  <c r="BA283" i="211"/>
  <c r="AZ283" i="211"/>
  <c r="AY283" i="211"/>
  <c r="AX283" i="211"/>
  <c r="AF283" i="211"/>
  <c r="V283" i="211"/>
  <c r="W283" i="211" s="1"/>
  <c r="BA282" i="211"/>
  <c r="AZ282" i="211"/>
  <c r="AY282" i="211"/>
  <c r="AX282" i="211"/>
  <c r="AF282" i="211"/>
  <c r="V282" i="211"/>
  <c r="W282" i="211" s="1"/>
  <c r="BA281" i="211"/>
  <c r="AZ281" i="211"/>
  <c r="AY281" i="211"/>
  <c r="AX281" i="211"/>
  <c r="AF281" i="211"/>
  <c r="V281" i="211"/>
  <c r="W281" i="211" s="1"/>
  <c r="BA280" i="211"/>
  <c r="AZ280" i="211"/>
  <c r="AY280" i="211"/>
  <c r="AX280" i="211"/>
  <c r="AF280" i="211"/>
  <c r="V280" i="211"/>
  <c r="W280" i="211" s="1"/>
  <c r="BA279" i="211"/>
  <c r="AZ279" i="211"/>
  <c r="AY279" i="211"/>
  <c r="AX279" i="211"/>
  <c r="AF279" i="211"/>
  <c r="V279" i="211"/>
  <c r="W279" i="211" s="1"/>
  <c r="BA278" i="211"/>
  <c r="AZ278" i="211"/>
  <c r="AY278" i="211"/>
  <c r="AX278" i="211"/>
  <c r="AF278" i="211"/>
  <c r="V278" i="211"/>
  <c r="W278" i="211" s="1"/>
  <c r="BA277" i="211"/>
  <c r="AZ277" i="211"/>
  <c r="AY277" i="211"/>
  <c r="AX277" i="211"/>
  <c r="AF277" i="211"/>
  <c r="V277" i="211"/>
  <c r="W277" i="211" s="1"/>
  <c r="BA276" i="211"/>
  <c r="AZ276" i="211"/>
  <c r="AY276" i="211"/>
  <c r="AX276" i="211"/>
  <c r="AF276" i="211"/>
  <c r="V276" i="211"/>
  <c r="W276" i="211" s="1"/>
  <c r="BA275" i="211"/>
  <c r="AZ275" i="211"/>
  <c r="AY275" i="211"/>
  <c r="AX275" i="211"/>
  <c r="AF275" i="211"/>
  <c r="V275" i="211"/>
  <c r="W275" i="211" s="1"/>
  <c r="BA274" i="211"/>
  <c r="AZ274" i="211"/>
  <c r="AY274" i="211"/>
  <c r="AX274" i="211"/>
  <c r="AF274" i="211"/>
  <c r="V274" i="211"/>
  <c r="W274" i="211" s="1"/>
  <c r="BA273" i="211"/>
  <c r="AZ273" i="211"/>
  <c r="AY273" i="211"/>
  <c r="AX273" i="211"/>
  <c r="AF273" i="211"/>
  <c r="V273" i="211"/>
  <c r="W273" i="211" s="1"/>
  <c r="BA272" i="211"/>
  <c r="AZ272" i="211"/>
  <c r="AY272" i="211"/>
  <c r="AX272" i="211"/>
  <c r="AF272" i="211"/>
  <c r="V272" i="211"/>
  <c r="W272" i="211" s="1"/>
  <c r="BA271" i="211"/>
  <c r="AZ271" i="211"/>
  <c r="AY271" i="211"/>
  <c r="AX271" i="211"/>
  <c r="AF271" i="211"/>
  <c r="V271" i="211"/>
  <c r="W271" i="211" s="1"/>
  <c r="BA270" i="211"/>
  <c r="AZ270" i="211"/>
  <c r="AY270" i="211"/>
  <c r="AX270" i="211"/>
  <c r="AF270" i="211"/>
  <c r="V270" i="211"/>
  <c r="W270" i="211" s="1"/>
  <c r="BA269" i="211"/>
  <c r="AZ269" i="211"/>
  <c r="AY269" i="211"/>
  <c r="AX269" i="211"/>
  <c r="AF269" i="211"/>
  <c r="V269" i="211"/>
  <c r="W269" i="211" s="1"/>
  <c r="BA268" i="211"/>
  <c r="AZ268" i="211"/>
  <c r="AY268" i="211"/>
  <c r="AX268" i="211"/>
  <c r="AF268" i="211"/>
  <c r="V268" i="211"/>
  <c r="W268" i="211" s="1"/>
  <c r="BA267" i="211"/>
  <c r="AZ267" i="211"/>
  <c r="AY267" i="211"/>
  <c r="AX267" i="211"/>
  <c r="AF267" i="211"/>
  <c r="V267" i="211"/>
  <c r="W267" i="211" s="1"/>
  <c r="BA266" i="211"/>
  <c r="AZ266" i="211"/>
  <c r="AY266" i="211"/>
  <c r="AX266" i="211"/>
  <c r="AF266" i="211"/>
  <c r="V266" i="211"/>
  <c r="W266" i="211" s="1"/>
  <c r="BA265" i="211"/>
  <c r="AZ265" i="211"/>
  <c r="AY265" i="211"/>
  <c r="AX265" i="211"/>
  <c r="AF265" i="211"/>
  <c r="V265" i="211"/>
  <c r="W265" i="211" s="1"/>
  <c r="BA264" i="211"/>
  <c r="AZ264" i="211"/>
  <c r="AY264" i="211"/>
  <c r="AX264" i="211"/>
  <c r="AF264" i="211"/>
  <c r="V264" i="211"/>
  <c r="W264" i="211" s="1"/>
  <c r="BA263" i="211"/>
  <c r="AZ263" i="211"/>
  <c r="AY263" i="211"/>
  <c r="AX263" i="211"/>
  <c r="AF263" i="211"/>
  <c r="V263" i="211"/>
  <c r="W263" i="211" s="1"/>
  <c r="BA262" i="211"/>
  <c r="AZ262" i="211"/>
  <c r="AY262" i="211"/>
  <c r="AX262" i="211"/>
  <c r="AF262" i="211"/>
  <c r="V262" i="211"/>
  <c r="W262" i="211" s="1"/>
  <c r="BA261" i="211"/>
  <c r="AZ261" i="211"/>
  <c r="AY261" i="211"/>
  <c r="AX261" i="211"/>
  <c r="AF261" i="211"/>
  <c r="V261" i="211"/>
  <c r="W261" i="211" s="1"/>
  <c r="BA260" i="211"/>
  <c r="AZ260" i="211"/>
  <c r="AY260" i="211"/>
  <c r="AX260" i="211"/>
  <c r="AF260" i="211"/>
  <c r="V260" i="211"/>
  <c r="W260" i="211" s="1"/>
  <c r="BA259" i="211"/>
  <c r="AZ259" i="211"/>
  <c r="AY259" i="211"/>
  <c r="AX259" i="211"/>
  <c r="AF259" i="211"/>
  <c r="V259" i="211"/>
  <c r="W259" i="211" s="1"/>
  <c r="BA258" i="211"/>
  <c r="AZ258" i="211"/>
  <c r="AY258" i="211"/>
  <c r="AX258" i="211"/>
  <c r="AF258" i="211"/>
  <c r="V258" i="211"/>
  <c r="W258" i="211" s="1"/>
  <c r="BA257" i="211"/>
  <c r="AZ257" i="211"/>
  <c r="AY257" i="211"/>
  <c r="AX257" i="211"/>
  <c r="AF257" i="211"/>
  <c r="V257" i="211"/>
  <c r="W257" i="211" s="1"/>
  <c r="BA256" i="211"/>
  <c r="AZ256" i="211"/>
  <c r="AY256" i="211"/>
  <c r="AX256" i="211"/>
  <c r="AF256" i="211"/>
  <c r="V256" i="211"/>
  <c r="W256" i="211" s="1"/>
  <c r="BA255" i="211"/>
  <c r="AZ255" i="211"/>
  <c r="AY255" i="211"/>
  <c r="AX255" i="211"/>
  <c r="AF255" i="211"/>
  <c r="V255" i="211"/>
  <c r="W255" i="211" s="1"/>
  <c r="BA254" i="211"/>
  <c r="AZ254" i="211"/>
  <c r="AY254" i="211"/>
  <c r="AX254" i="211"/>
  <c r="AF254" i="211"/>
  <c r="V254" i="211"/>
  <c r="W254" i="211" s="1"/>
  <c r="BA253" i="211"/>
  <c r="AZ253" i="211"/>
  <c r="AY253" i="211"/>
  <c r="AX253" i="211"/>
  <c r="AF253" i="211"/>
  <c r="V253" i="211"/>
  <c r="W253" i="211" s="1"/>
  <c r="BA252" i="211"/>
  <c r="AZ252" i="211"/>
  <c r="AY252" i="211"/>
  <c r="AX252" i="211"/>
  <c r="AF252" i="211"/>
  <c r="V252" i="211"/>
  <c r="W252" i="211" s="1"/>
  <c r="BA251" i="211"/>
  <c r="AZ251" i="211"/>
  <c r="AY251" i="211"/>
  <c r="AX251" i="211"/>
  <c r="AF251" i="211"/>
  <c r="V251" i="211"/>
  <c r="W251" i="211" s="1"/>
  <c r="BA250" i="211"/>
  <c r="AZ250" i="211"/>
  <c r="AY250" i="211"/>
  <c r="AX250" i="211"/>
  <c r="AF250" i="211"/>
  <c r="V250" i="211"/>
  <c r="W250" i="211" s="1"/>
  <c r="BA249" i="211"/>
  <c r="AZ249" i="211"/>
  <c r="AY249" i="211"/>
  <c r="AX249" i="211"/>
  <c r="AF249" i="211"/>
  <c r="V249" i="211"/>
  <c r="W249" i="211" s="1"/>
  <c r="BA248" i="211"/>
  <c r="AZ248" i="211"/>
  <c r="AY248" i="211"/>
  <c r="AX248" i="211"/>
  <c r="AF248" i="211"/>
  <c r="V248" i="211"/>
  <c r="W248" i="211" s="1"/>
  <c r="BA247" i="211"/>
  <c r="AZ247" i="211"/>
  <c r="AY247" i="211"/>
  <c r="AX247" i="211"/>
  <c r="AF247" i="211"/>
  <c r="V247" i="211"/>
  <c r="W247" i="211" s="1"/>
  <c r="BA246" i="211"/>
  <c r="AZ246" i="211"/>
  <c r="AY246" i="211"/>
  <c r="AX246" i="211"/>
  <c r="AF246" i="211"/>
  <c r="V246" i="211"/>
  <c r="W246" i="211" s="1"/>
  <c r="BA245" i="211"/>
  <c r="AZ245" i="211"/>
  <c r="AY245" i="211"/>
  <c r="AX245" i="211"/>
  <c r="AF245" i="211"/>
  <c r="V245" i="211"/>
  <c r="W245" i="211" s="1"/>
  <c r="BA244" i="211"/>
  <c r="AZ244" i="211"/>
  <c r="AY244" i="211"/>
  <c r="AX244" i="211"/>
  <c r="AF244" i="211"/>
  <c r="V244" i="211"/>
  <c r="W244" i="211" s="1"/>
  <c r="BA243" i="211"/>
  <c r="AZ243" i="211"/>
  <c r="AY243" i="211"/>
  <c r="AX243" i="211"/>
  <c r="AF243" i="211"/>
  <c r="V243" i="211"/>
  <c r="W243" i="211" s="1"/>
  <c r="BA242" i="211"/>
  <c r="AZ242" i="211"/>
  <c r="AY242" i="211"/>
  <c r="AX242" i="211"/>
  <c r="AF242" i="211"/>
  <c r="V242" i="211"/>
  <c r="W242" i="211" s="1"/>
  <c r="BA241" i="211"/>
  <c r="AZ241" i="211"/>
  <c r="AY241" i="211"/>
  <c r="AX241" i="211"/>
  <c r="AF241" i="211"/>
  <c r="V241" i="211"/>
  <c r="W241" i="211" s="1"/>
  <c r="BA240" i="211"/>
  <c r="AZ240" i="211"/>
  <c r="AY240" i="211"/>
  <c r="AX240" i="211"/>
  <c r="AF240" i="211"/>
  <c r="V240" i="211"/>
  <c r="W240" i="211" s="1"/>
  <c r="BA239" i="211"/>
  <c r="AZ239" i="211"/>
  <c r="AY239" i="211"/>
  <c r="AX239" i="211"/>
  <c r="AF239" i="211"/>
  <c r="V239" i="211"/>
  <c r="W239" i="211" s="1"/>
  <c r="BA238" i="211"/>
  <c r="AZ238" i="211"/>
  <c r="AY238" i="211"/>
  <c r="AX238" i="211"/>
  <c r="AF238" i="211"/>
  <c r="V238" i="211"/>
  <c r="W238" i="211" s="1"/>
  <c r="BA237" i="211"/>
  <c r="AZ237" i="211"/>
  <c r="AY237" i="211"/>
  <c r="AX237" i="211"/>
  <c r="AF237" i="211"/>
  <c r="V237" i="211"/>
  <c r="W237" i="211" s="1"/>
  <c r="BA236" i="211"/>
  <c r="AZ236" i="211"/>
  <c r="AY236" i="211"/>
  <c r="AX236" i="211"/>
  <c r="AF236" i="211"/>
  <c r="V236" i="211"/>
  <c r="W236" i="211" s="1"/>
  <c r="BA235" i="211"/>
  <c r="AZ235" i="211"/>
  <c r="AY235" i="211"/>
  <c r="AX235" i="211"/>
  <c r="AF235" i="211"/>
  <c r="V235" i="211"/>
  <c r="W235" i="211" s="1"/>
  <c r="BA234" i="211"/>
  <c r="AZ234" i="211"/>
  <c r="AY234" i="211"/>
  <c r="AX234" i="211"/>
  <c r="AF234" i="211"/>
  <c r="V234" i="211"/>
  <c r="W234" i="211" s="1"/>
  <c r="BA233" i="211"/>
  <c r="AZ233" i="211"/>
  <c r="AY233" i="211"/>
  <c r="AX233" i="211"/>
  <c r="AF233" i="211"/>
  <c r="V233" i="211"/>
  <c r="W233" i="211" s="1"/>
  <c r="BA232" i="211"/>
  <c r="AZ232" i="211"/>
  <c r="AY232" i="211"/>
  <c r="AX232" i="211"/>
  <c r="AF232" i="211"/>
  <c r="V232" i="211"/>
  <c r="W232" i="211" s="1"/>
  <c r="BA231" i="211"/>
  <c r="AZ231" i="211"/>
  <c r="AY231" i="211"/>
  <c r="AX231" i="211"/>
  <c r="AF231" i="211"/>
  <c r="V231" i="211"/>
  <c r="W231" i="211" s="1"/>
  <c r="BA230" i="211"/>
  <c r="AZ230" i="211"/>
  <c r="AY230" i="211"/>
  <c r="AX230" i="211"/>
  <c r="AF230" i="211"/>
  <c r="V230" i="211"/>
  <c r="W230" i="211" s="1"/>
  <c r="BA229" i="211"/>
  <c r="AZ229" i="211"/>
  <c r="AY229" i="211"/>
  <c r="AX229" i="211"/>
  <c r="AF229" i="211"/>
  <c r="V229" i="211"/>
  <c r="W229" i="211" s="1"/>
  <c r="BA228" i="211"/>
  <c r="AZ228" i="211"/>
  <c r="AY228" i="211"/>
  <c r="AX228" i="211"/>
  <c r="AF228" i="211"/>
  <c r="V228" i="211"/>
  <c r="W228" i="211" s="1"/>
  <c r="BA227" i="211"/>
  <c r="AZ227" i="211"/>
  <c r="AY227" i="211"/>
  <c r="AX227" i="211"/>
  <c r="AF227" i="211"/>
  <c r="V227" i="211"/>
  <c r="W227" i="211" s="1"/>
  <c r="BA226" i="211"/>
  <c r="AZ226" i="211"/>
  <c r="AY226" i="211"/>
  <c r="AX226" i="211"/>
  <c r="AF226" i="211"/>
  <c r="V226" i="211"/>
  <c r="W226" i="211" s="1"/>
  <c r="BA225" i="211"/>
  <c r="AZ225" i="211"/>
  <c r="AY225" i="211"/>
  <c r="AX225" i="211"/>
  <c r="AF225" i="211"/>
  <c r="V225" i="211"/>
  <c r="W225" i="211" s="1"/>
  <c r="BA224" i="211"/>
  <c r="AZ224" i="211"/>
  <c r="AY224" i="211"/>
  <c r="AX224" i="211"/>
  <c r="AF224" i="211"/>
  <c r="V224" i="211"/>
  <c r="W224" i="211" s="1"/>
  <c r="BA223" i="211"/>
  <c r="AZ223" i="211"/>
  <c r="AY223" i="211"/>
  <c r="AX223" i="211"/>
  <c r="AF223" i="211"/>
  <c r="V223" i="211"/>
  <c r="W223" i="211" s="1"/>
  <c r="BA222" i="211"/>
  <c r="AZ222" i="211"/>
  <c r="AY222" i="211"/>
  <c r="AX222" i="211"/>
  <c r="AF222" i="211"/>
  <c r="V222" i="211"/>
  <c r="W222" i="211" s="1"/>
  <c r="BA221" i="211"/>
  <c r="AZ221" i="211"/>
  <c r="AY221" i="211"/>
  <c r="AX221" i="211"/>
  <c r="AF221" i="211"/>
  <c r="V221" i="211"/>
  <c r="W221" i="211" s="1"/>
  <c r="BA220" i="211"/>
  <c r="AZ220" i="211"/>
  <c r="AY220" i="211"/>
  <c r="AX220" i="211"/>
  <c r="AF220" i="211"/>
  <c r="V220" i="211"/>
  <c r="W220" i="211" s="1"/>
  <c r="BA219" i="211"/>
  <c r="AZ219" i="211"/>
  <c r="AY219" i="211"/>
  <c r="AX219" i="211"/>
  <c r="AF219" i="211"/>
  <c r="V219" i="211"/>
  <c r="W219" i="211" s="1"/>
  <c r="BA218" i="211"/>
  <c r="AZ218" i="211"/>
  <c r="AY218" i="211"/>
  <c r="AX218" i="211"/>
  <c r="AF218" i="211"/>
  <c r="V218" i="211"/>
  <c r="W218" i="211" s="1"/>
  <c r="BA217" i="211"/>
  <c r="AZ217" i="211"/>
  <c r="AY217" i="211"/>
  <c r="AX217" i="211"/>
  <c r="AF217" i="211"/>
  <c r="V217" i="211"/>
  <c r="W217" i="211" s="1"/>
  <c r="BA216" i="211"/>
  <c r="AZ216" i="211"/>
  <c r="AY216" i="211"/>
  <c r="AX216" i="211"/>
  <c r="AF216" i="211"/>
  <c r="V216" i="211"/>
  <c r="W216" i="211" s="1"/>
  <c r="BA210" i="211"/>
  <c r="AZ210" i="211"/>
  <c r="AY210" i="211"/>
  <c r="AX210" i="211"/>
  <c r="AF210" i="211"/>
  <c r="V210" i="211"/>
  <c r="W210" i="211" s="1"/>
  <c r="BA209" i="211"/>
  <c r="AZ209" i="211"/>
  <c r="AY209" i="211"/>
  <c r="AX209" i="211"/>
  <c r="AF209" i="211"/>
  <c r="V209" i="211"/>
  <c r="W209" i="211" s="1"/>
  <c r="BA208" i="211"/>
  <c r="AZ208" i="211"/>
  <c r="AY208" i="211"/>
  <c r="AX208" i="211"/>
  <c r="AF208" i="211"/>
  <c r="V208" i="211"/>
  <c r="W208" i="211" s="1"/>
  <c r="BA207" i="211"/>
  <c r="AZ207" i="211"/>
  <c r="AY207" i="211"/>
  <c r="AX207" i="211"/>
  <c r="AF207" i="211"/>
  <c r="V207" i="211"/>
  <c r="W207" i="211" s="1"/>
  <c r="BA206" i="211"/>
  <c r="AZ206" i="211"/>
  <c r="AY206" i="211"/>
  <c r="AX206" i="211"/>
  <c r="AF206" i="211"/>
  <c r="V206" i="211"/>
  <c r="W206" i="211" s="1"/>
  <c r="BA205" i="211"/>
  <c r="AZ205" i="211"/>
  <c r="AY205" i="211"/>
  <c r="AX205" i="211"/>
  <c r="AF205" i="211"/>
  <c r="V205" i="211"/>
  <c r="W205" i="211" s="1"/>
  <c r="BA204" i="211"/>
  <c r="AZ204" i="211"/>
  <c r="AY204" i="211"/>
  <c r="AX204" i="211"/>
  <c r="AF204" i="211"/>
  <c r="V204" i="211"/>
  <c r="W204" i="211" s="1"/>
  <c r="BA203" i="211"/>
  <c r="AZ203" i="211"/>
  <c r="AY203" i="211"/>
  <c r="AX203" i="211"/>
  <c r="AF203" i="211"/>
  <c r="V203" i="211"/>
  <c r="W203" i="211" s="1"/>
  <c r="BA202" i="211"/>
  <c r="AZ202" i="211"/>
  <c r="AY202" i="211"/>
  <c r="AX202" i="211"/>
  <c r="AF202" i="211"/>
  <c r="V202" i="211"/>
  <c r="W202" i="211" s="1"/>
  <c r="BA201" i="211"/>
  <c r="AZ201" i="211"/>
  <c r="AY201" i="211"/>
  <c r="AX201" i="211"/>
  <c r="AF201" i="211"/>
  <c r="V201" i="211"/>
  <c r="W201" i="211" s="1"/>
  <c r="BA200" i="211"/>
  <c r="AZ200" i="211"/>
  <c r="AY200" i="211"/>
  <c r="AX200" i="211"/>
  <c r="AF200" i="211"/>
  <c r="V200" i="211"/>
  <c r="W200" i="211" s="1"/>
  <c r="BA199" i="211"/>
  <c r="AZ199" i="211"/>
  <c r="AY199" i="211"/>
  <c r="AX199" i="211"/>
  <c r="AF199" i="211"/>
  <c r="V199" i="211"/>
  <c r="W199" i="211" s="1"/>
  <c r="BA198" i="211"/>
  <c r="AZ198" i="211"/>
  <c r="AY198" i="211"/>
  <c r="AX198" i="211"/>
  <c r="AF198" i="211"/>
  <c r="V198" i="211"/>
  <c r="W198" i="211" s="1"/>
  <c r="BA197" i="211"/>
  <c r="AZ197" i="211"/>
  <c r="AY197" i="211"/>
  <c r="AX197" i="211"/>
  <c r="AF197" i="211"/>
  <c r="V197" i="211"/>
  <c r="W197" i="211" s="1"/>
  <c r="BA196" i="211"/>
  <c r="AZ196" i="211"/>
  <c r="AY196" i="211"/>
  <c r="AX196" i="211"/>
  <c r="AF196" i="211"/>
  <c r="V196" i="211"/>
  <c r="W196" i="211" s="1"/>
  <c r="BA195" i="211"/>
  <c r="AZ195" i="211"/>
  <c r="AY195" i="211"/>
  <c r="AX195" i="211"/>
  <c r="AF195" i="211"/>
  <c r="V195" i="211"/>
  <c r="W195" i="211" s="1"/>
  <c r="BA194" i="211"/>
  <c r="AZ194" i="211"/>
  <c r="AY194" i="211"/>
  <c r="AX194" i="211"/>
  <c r="AF194" i="211"/>
  <c r="V194" i="211"/>
  <c r="W194" i="211" s="1"/>
  <c r="BA193" i="211"/>
  <c r="AZ193" i="211"/>
  <c r="AY193" i="211"/>
  <c r="AX193" i="211"/>
  <c r="AF193" i="211"/>
  <c r="V193" i="211"/>
  <c r="W193" i="211" s="1"/>
  <c r="BA192" i="211"/>
  <c r="AZ192" i="211"/>
  <c r="AY192" i="211"/>
  <c r="AX192" i="211"/>
  <c r="AF192" i="211"/>
  <c r="V192" i="211"/>
  <c r="W192" i="211" s="1"/>
  <c r="BA191" i="211"/>
  <c r="AZ191" i="211"/>
  <c r="AY191" i="211"/>
  <c r="AX191" i="211"/>
  <c r="AF191" i="211"/>
  <c r="V191" i="211"/>
  <c r="W191" i="211" s="1"/>
  <c r="BA190" i="211"/>
  <c r="AZ190" i="211"/>
  <c r="AY190" i="211"/>
  <c r="AX190" i="211"/>
  <c r="AF190" i="211"/>
  <c r="V190" i="211"/>
  <c r="W190" i="211" s="1"/>
  <c r="BA189" i="211"/>
  <c r="AZ189" i="211"/>
  <c r="AY189" i="211"/>
  <c r="AX189" i="211"/>
  <c r="AF189" i="211"/>
  <c r="V189" i="211"/>
  <c r="W189" i="211" s="1"/>
  <c r="BA188" i="211"/>
  <c r="AZ188" i="211"/>
  <c r="AY188" i="211"/>
  <c r="AX188" i="211"/>
  <c r="AF188" i="211"/>
  <c r="V188" i="211"/>
  <c r="W188" i="211" s="1"/>
  <c r="BA187" i="211"/>
  <c r="AZ187" i="211"/>
  <c r="AY187" i="211"/>
  <c r="AX187" i="211"/>
  <c r="AF187" i="211"/>
  <c r="V187" i="211"/>
  <c r="W187" i="211" s="1"/>
  <c r="BA186" i="211"/>
  <c r="AZ186" i="211"/>
  <c r="AY186" i="211"/>
  <c r="AX186" i="211"/>
  <c r="AF186" i="211"/>
  <c r="V186" i="211"/>
  <c r="W186" i="211" s="1"/>
  <c r="BA185" i="211"/>
  <c r="AZ185" i="211"/>
  <c r="AY185" i="211"/>
  <c r="AX185" i="211"/>
  <c r="AF185" i="211"/>
  <c r="V185" i="211"/>
  <c r="W185" i="211" s="1"/>
  <c r="BA184" i="211"/>
  <c r="AZ184" i="211"/>
  <c r="AY184" i="211"/>
  <c r="AX184" i="211"/>
  <c r="AF184" i="211"/>
  <c r="V184" i="211"/>
  <c r="W184" i="211" s="1"/>
  <c r="BA183" i="211"/>
  <c r="AZ183" i="211"/>
  <c r="AY183" i="211"/>
  <c r="AX183" i="211"/>
  <c r="AF183" i="211"/>
  <c r="V183" i="211"/>
  <c r="W183" i="211" s="1"/>
  <c r="BA182" i="211"/>
  <c r="AZ182" i="211"/>
  <c r="AY182" i="211"/>
  <c r="AX182" i="211"/>
  <c r="AF182" i="211"/>
  <c r="V182" i="211"/>
  <c r="W182" i="211" s="1"/>
  <c r="BA181" i="211"/>
  <c r="AZ181" i="211"/>
  <c r="AY181" i="211"/>
  <c r="AX181" i="211"/>
  <c r="AF181" i="211"/>
  <c r="V181" i="211"/>
  <c r="W181" i="211" s="1"/>
  <c r="BA180" i="211"/>
  <c r="AZ180" i="211"/>
  <c r="AY180" i="211"/>
  <c r="AX180" i="211"/>
  <c r="AF180" i="211"/>
  <c r="V180" i="211"/>
  <c r="W180" i="211" s="1"/>
  <c r="BA179" i="211"/>
  <c r="AZ179" i="211"/>
  <c r="AY179" i="211"/>
  <c r="AX179" i="211"/>
  <c r="AF179" i="211"/>
  <c r="V179" i="211"/>
  <c r="W179" i="211" s="1"/>
  <c r="BA178" i="211"/>
  <c r="AZ178" i="211"/>
  <c r="AY178" i="211"/>
  <c r="AX178" i="211"/>
  <c r="AF178" i="211"/>
  <c r="V178" i="211"/>
  <c r="W178" i="211" s="1"/>
  <c r="BA177" i="211"/>
  <c r="AZ177" i="211"/>
  <c r="AY177" i="211"/>
  <c r="AX177" i="211"/>
  <c r="AF177" i="211"/>
  <c r="V177" i="211"/>
  <c r="W177" i="211" s="1"/>
  <c r="BA176" i="211"/>
  <c r="AZ176" i="211"/>
  <c r="AY176" i="211"/>
  <c r="AX176" i="211"/>
  <c r="AF176" i="211"/>
  <c r="V176" i="211"/>
  <c r="W176" i="211" s="1"/>
  <c r="BA175" i="211"/>
  <c r="AZ175" i="211"/>
  <c r="AY175" i="211"/>
  <c r="AX175" i="211"/>
  <c r="AF175" i="211"/>
  <c r="V175" i="211"/>
  <c r="W175" i="211" s="1"/>
  <c r="BA174" i="211"/>
  <c r="AZ174" i="211"/>
  <c r="AY174" i="211"/>
  <c r="AX174" i="211"/>
  <c r="AF174" i="211"/>
  <c r="V174" i="211"/>
  <c r="W174" i="211" s="1"/>
  <c r="BA173" i="211"/>
  <c r="AZ173" i="211"/>
  <c r="AY173" i="211"/>
  <c r="AX173" i="211"/>
  <c r="AF173" i="211"/>
  <c r="V173" i="211"/>
  <c r="W173" i="211" s="1"/>
  <c r="BA172" i="211"/>
  <c r="AZ172" i="211"/>
  <c r="AY172" i="211"/>
  <c r="AX172" i="211"/>
  <c r="AF172" i="211"/>
  <c r="V172" i="211"/>
  <c r="W172" i="211" s="1"/>
  <c r="BA171" i="211"/>
  <c r="AZ171" i="211"/>
  <c r="AY171" i="211"/>
  <c r="AX171" i="211"/>
  <c r="AF171" i="211"/>
  <c r="V171" i="211"/>
  <c r="W171" i="211" s="1"/>
  <c r="BA170" i="211"/>
  <c r="AZ170" i="211"/>
  <c r="AY170" i="211"/>
  <c r="AX170" i="211"/>
  <c r="AF170" i="211"/>
  <c r="V170" i="211"/>
  <c r="W170" i="211" s="1"/>
  <c r="BA169" i="211"/>
  <c r="AZ169" i="211"/>
  <c r="AY169" i="211"/>
  <c r="AX169" i="211"/>
  <c r="AF169" i="211"/>
  <c r="V169" i="211"/>
  <c r="W169" i="211" s="1"/>
  <c r="BA168" i="211"/>
  <c r="AZ168" i="211"/>
  <c r="AY168" i="211"/>
  <c r="AX168" i="211"/>
  <c r="AF168" i="211"/>
  <c r="V168" i="211"/>
  <c r="W168" i="211" s="1"/>
  <c r="BA167" i="211"/>
  <c r="AZ167" i="211"/>
  <c r="AY167" i="211"/>
  <c r="AX167" i="211"/>
  <c r="AF167" i="211"/>
  <c r="V167" i="211"/>
  <c r="W167" i="211" s="1"/>
  <c r="BA166" i="211"/>
  <c r="AZ166" i="211"/>
  <c r="AY166" i="211"/>
  <c r="AX166" i="211"/>
  <c r="AF166" i="211"/>
  <c r="V166" i="211"/>
  <c r="W166" i="211" s="1"/>
  <c r="BA165" i="211"/>
  <c r="AZ165" i="211"/>
  <c r="AY165" i="211"/>
  <c r="AX165" i="211"/>
  <c r="AF165" i="211"/>
  <c r="V165" i="211"/>
  <c r="W165" i="211" s="1"/>
  <c r="BA164" i="211"/>
  <c r="AZ164" i="211"/>
  <c r="AY164" i="211"/>
  <c r="AX164" i="211"/>
  <c r="AF164" i="211"/>
  <c r="V164" i="211"/>
  <c r="W164" i="211" s="1"/>
  <c r="BA163" i="211"/>
  <c r="AZ163" i="211"/>
  <c r="AY163" i="211"/>
  <c r="AX163" i="211"/>
  <c r="AF163" i="211"/>
  <c r="V163" i="211"/>
  <c r="W163" i="211" s="1"/>
  <c r="BA162" i="211"/>
  <c r="AZ162" i="211"/>
  <c r="AY162" i="211"/>
  <c r="AX162" i="211"/>
  <c r="AF162" i="211"/>
  <c r="V162" i="211"/>
  <c r="W162" i="211" s="1"/>
  <c r="BA161" i="211"/>
  <c r="AZ161" i="211"/>
  <c r="AY161" i="211"/>
  <c r="AX161" i="211"/>
  <c r="AF161" i="211"/>
  <c r="V161" i="211"/>
  <c r="W161" i="211" s="1"/>
  <c r="BA160" i="211"/>
  <c r="AZ160" i="211"/>
  <c r="AY160" i="211"/>
  <c r="AX160" i="211"/>
  <c r="AF160" i="211"/>
  <c r="V160" i="211"/>
  <c r="W160" i="211" s="1"/>
  <c r="BA159" i="211"/>
  <c r="AZ159" i="211"/>
  <c r="AY159" i="211"/>
  <c r="AX159" i="211"/>
  <c r="AF159" i="211"/>
  <c r="V159" i="211"/>
  <c r="W159" i="211" s="1"/>
  <c r="BA158" i="211"/>
  <c r="AZ158" i="211"/>
  <c r="AY158" i="211"/>
  <c r="AX158" i="211"/>
  <c r="AF158" i="211"/>
  <c r="V158" i="211"/>
  <c r="W158" i="211" s="1"/>
  <c r="BA157" i="211"/>
  <c r="AZ157" i="211"/>
  <c r="AY157" i="211"/>
  <c r="AX157" i="211"/>
  <c r="AF157" i="211"/>
  <c r="V157" i="211"/>
  <c r="W157" i="211" s="1"/>
  <c r="BA156" i="211"/>
  <c r="AZ156" i="211"/>
  <c r="AY156" i="211"/>
  <c r="AX156" i="211"/>
  <c r="AF156" i="211"/>
  <c r="V156" i="211"/>
  <c r="W156" i="211" s="1"/>
  <c r="BA155" i="211"/>
  <c r="AZ155" i="211"/>
  <c r="AY155" i="211"/>
  <c r="AX155" i="211"/>
  <c r="AF155" i="211"/>
  <c r="V155" i="211"/>
  <c r="W155" i="211" s="1"/>
  <c r="BA154" i="211"/>
  <c r="AZ154" i="211"/>
  <c r="AY154" i="211"/>
  <c r="AX154" i="211"/>
  <c r="AF154" i="211"/>
  <c r="V154" i="211"/>
  <c r="W154" i="211" s="1"/>
  <c r="BA153" i="211"/>
  <c r="AZ153" i="211"/>
  <c r="AY153" i="211"/>
  <c r="AX153" i="211"/>
  <c r="AF153" i="211"/>
  <c r="V153" i="211"/>
  <c r="W153" i="211" s="1"/>
  <c r="BA152" i="211"/>
  <c r="AZ152" i="211"/>
  <c r="AY152" i="211"/>
  <c r="AX152" i="211"/>
  <c r="AF152" i="211"/>
  <c r="V152" i="211"/>
  <c r="W152" i="211" s="1"/>
  <c r="BA151" i="211"/>
  <c r="AZ151" i="211"/>
  <c r="AY151" i="211"/>
  <c r="AX151" i="211"/>
  <c r="AF151" i="211"/>
  <c r="V151" i="211"/>
  <c r="W151" i="211" s="1"/>
  <c r="BA150" i="211"/>
  <c r="AZ150" i="211"/>
  <c r="AY150" i="211"/>
  <c r="AX150" i="211"/>
  <c r="AF150" i="211"/>
  <c r="V150" i="211"/>
  <c r="W150" i="211" s="1"/>
  <c r="BA149" i="211"/>
  <c r="AZ149" i="211"/>
  <c r="AY149" i="211"/>
  <c r="AX149" i="211"/>
  <c r="AF149" i="211"/>
  <c r="V149" i="211"/>
  <c r="W149" i="211" s="1"/>
  <c r="BA148" i="211"/>
  <c r="AZ148" i="211"/>
  <c r="AY148" i="211"/>
  <c r="AX148" i="211"/>
  <c r="AF148" i="211"/>
  <c r="V148" i="211"/>
  <c r="W148" i="211" s="1"/>
  <c r="BA147" i="211"/>
  <c r="AZ147" i="211"/>
  <c r="AY147" i="211"/>
  <c r="AX147" i="211"/>
  <c r="AF147" i="211"/>
  <c r="V147" i="211"/>
  <c r="W147" i="211" s="1"/>
  <c r="BA146" i="211"/>
  <c r="AZ146" i="211"/>
  <c r="AY146" i="211"/>
  <c r="AX146" i="211"/>
  <c r="AF146" i="211"/>
  <c r="V146" i="211"/>
  <c r="W146" i="211" s="1"/>
  <c r="BA145" i="211"/>
  <c r="AZ145" i="211"/>
  <c r="AY145" i="211"/>
  <c r="AX145" i="211"/>
  <c r="AF145" i="211"/>
  <c r="V145" i="211"/>
  <c r="W145" i="211" s="1"/>
  <c r="BA144" i="211"/>
  <c r="AZ144" i="211"/>
  <c r="AY144" i="211"/>
  <c r="AX144" i="211"/>
  <c r="AF144" i="211"/>
  <c r="V144" i="211"/>
  <c r="W144" i="211" s="1"/>
  <c r="BA143" i="211"/>
  <c r="AZ143" i="211"/>
  <c r="AY143" i="211"/>
  <c r="AX143" i="211"/>
  <c r="AF143" i="211"/>
  <c r="V143" i="211"/>
  <c r="W143" i="211" s="1"/>
  <c r="BA142" i="211"/>
  <c r="AZ142" i="211"/>
  <c r="AY142" i="211"/>
  <c r="AX142" i="211"/>
  <c r="AF142" i="211"/>
  <c r="V142" i="211"/>
  <c r="W142" i="211" s="1"/>
  <c r="BA141" i="211"/>
  <c r="AZ141" i="211"/>
  <c r="AY141" i="211"/>
  <c r="AX141" i="211"/>
  <c r="AF141" i="211"/>
  <c r="V141" i="211"/>
  <c r="W141" i="211" s="1"/>
  <c r="BA140" i="211"/>
  <c r="AZ140" i="211"/>
  <c r="AY140" i="211"/>
  <c r="AX140" i="211"/>
  <c r="AF140" i="211"/>
  <c r="V140" i="211"/>
  <c r="W140" i="211" s="1"/>
  <c r="BA139" i="211"/>
  <c r="AZ139" i="211"/>
  <c r="AY139" i="211"/>
  <c r="AX139" i="211"/>
  <c r="AF139" i="211"/>
  <c r="V139" i="211"/>
  <c r="W139" i="211" s="1"/>
  <c r="BA138" i="211"/>
  <c r="AZ138" i="211"/>
  <c r="AY138" i="211"/>
  <c r="AX138" i="211"/>
  <c r="AF138" i="211"/>
  <c r="V138" i="211"/>
  <c r="W138" i="211" s="1"/>
  <c r="BA137" i="211"/>
  <c r="AZ137" i="211"/>
  <c r="AY137" i="211"/>
  <c r="AX137" i="211"/>
  <c r="AF137" i="211"/>
  <c r="V137" i="211"/>
  <c r="W137" i="211" s="1"/>
  <c r="BA136" i="211"/>
  <c r="AZ136" i="211"/>
  <c r="AY136" i="211"/>
  <c r="AX136" i="211"/>
  <c r="AF136" i="211"/>
  <c r="V136" i="211"/>
  <c r="W136" i="211" s="1"/>
  <c r="BA135" i="211"/>
  <c r="AZ135" i="211"/>
  <c r="AY135" i="211"/>
  <c r="AX135" i="211"/>
  <c r="AF135" i="211"/>
  <c r="V135" i="211"/>
  <c r="W135" i="211" s="1"/>
  <c r="BA134" i="211"/>
  <c r="AZ134" i="211"/>
  <c r="AY134" i="211"/>
  <c r="AX134" i="211"/>
  <c r="AF134" i="211"/>
  <c r="V134" i="211"/>
  <c r="W134" i="211" s="1"/>
  <c r="BA133" i="211"/>
  <c r="AZ133" i="211"/>
  <c r="AY133" i="211"/>
  <c r="AX133" i="211"/>
  <c r="AF133" i="211"/>
  <c r="V133" i="211"/>
  <c r="W133" i="211" s="1"/>
  <c r="BA132" i="211"/>
  <c r="AZ132" i="211"/>
  <c r="AY132" i="211"/>
  <c r="AX132" i="211"/>
  <c r="AF132" i="211"/>
  <c r="V132" i="211"/>
  <c r="W132" i="211" s="1"/>
  <c r="BA131" i="211"/>
  <c r="AZ131" i="211"/>
  <c r="AY131" i="211"/>
  <c r="AX131" i="211"/>
  <c r="AF131" i="211"/>
  <c r="V131" i="211"/>
  <c r="W131" i="211" s="1"/>
  <c r="BA130" i="211"/>
  <c r="AZ130" i="211"/>
  <c r="AY130" i="211"/>
  <c r="AX130" i="211"/>
  <c r="AF130" i="211"/>
  <c r="V130" i="211"/>
  <c r="W130" i="211" s="1"/>
  <c r="BA129" i="211"/>
  <c r="AZ129" i="211"/>
  <c r="AY129" i="211"/>
  <c r="AX129" i="211"/>
  <c r="AF129" i="211"/>
  <c r="V129" i="211"/>
  <c r="W129" i="211" s="1"/>
  <c r="BA128" i="211"/>
  <c r="AZ128" i="211"/>
  <c r="AY128" i="211"/>
  <c r="AX128" i="211"/>
  <c r="AF128" i="211"/>
  <c r="V128" i="211"/>
  <c r="W128" i="211" s="1"/>
  <c r="BA127" i="211"/>
  <c r="AZ127" i="211"/>
  <c r="AY127" i="211"/>
  <c r="AX127" i="211"/>
  <c r="AF127" i="211"/>
  <c r="V127" i="211"/>
  <c r="W127" i="211" s="1"/>
  <c r="BA126" i="211"/>
  <c r="AZ126" i="211"/>
  <c r="AY126" i="211"/>
  <c r="AX126" i="211"/>
  <c r="AF126" i="211"/>
  <c r="V126" i="211"/>
  <c r="W126" i="211" s="1"/>
  <c r="BA125" i="211"/>
  <c r="AZ125" i="211"/>
  <c r="AY125" i="211"/>
  <c r="AX125" i="211"/>
  <c r="AF125" i="211"/>
  <c r="V125" i="211"/>
  <c r="W125" i="211" s="1"/>
  <c r="BA124" i="211"/>
  <c r="AZ124" i="211"/>
  <c r="AY124" i="211"/>
  <c r="AX124" i="211"/>
  <c r="AF124" i="211"/>
  <c r="V124" i="211"/>
  <c r="W124" i="211" s="1"/>
  <c r="BA123" i="211"/>
  <c r="AZ123" i="211"/>
  <c r="AY123" i="211"/>
  <c r="AX123" i="211"/>
  <c r="AF123" i="211"/>
  <c r="V123" i="211"/>
  <c r="W123" i="211" s="1"/>
  <c r="BA122" i="211"/>
  <c r="AZ122" i="211"/>
  <c r="AY122" i="211"/>
  <c r="AX122" i="211"/>
  <c r="AF122" i="211"/>
  <c r="V122" i="211"/>
  <c r="W122" i="211" s="1"/>
  <c r="BA121" i="211"/>
  <c r="AZ121" i="211"/>
  <c r="AY121" i="211"/>
  <c r="AX121" i="211"/>
  <c r="AF121" i="211"/>
  <c r="V121" i="211"/>
  <c r="W121" i="211" s="1"/>
  <c r="BA120" i="211"/>
  <c r="AZ120" i="211"/>
  <c r="AY120" i="211"/>
  <c r="AX120" i="211"/>
  <c r="AF120" i="211"/>
  <c r="V120" i="211"/>
  <c r="W120" i="211" s="1"/>
  <c r="BA119" i="211"/>
  <c r="AZ119" i="211"/>
  <c r="AY119" i="211"/>
  <c r="AX119" i="211"/>
  <c r="AF119" i="211"/>
  <c r="V119" i="211"/>
  <c r="W119" i="211" s="1"/>
  <c r="BA118" i="211"/>
  <c r="AZ118" i="211"/>
  <c r="AY118" i="211"/>
  <c r="AX118" i="211"/>
  <c r="AF118" i="211"/>
  <c r="V118" i="211"/>
  <c r="W118" i="211" s="1"/>
  <c r="BA117" i="211"/>
  <c r="AZ117" i="211"/>
  <c r="AY117" i="211"/>
  <c r="AX117" i="211"/>
  <c r="AF117" i="211"/>
  <c r="V117" i="211"/>
  <c r="W117" i="211" s="1"/>
  <c r="BA116" i="211"/>
  <c r="AZ116" i="211"/>
  <c r="AY116" i="211"/>
  <c r="AX116" i="211"/>
  <c r="AF116" i="211"/>
  <c r="V116" i="211"/>
  <c r="W116" i="211" s="1"/>
  <c r="BA115" i="211"/>
  <c r="AZ115" i="211"/>
  <c r="AY115" i="211"/>
  <c r="AX115" i="211"/>
  <c r="AF115" i="211"/>
  <c r="V115" i="211"/>
  <c r="W115" i="211" s="1"/>
  <c r="BA114" i="211"/>
  <c r="AZ114" i="211"/>
  <c r="AY114" i="211"/>
  <c r="AX114" i="211"/>
  <c r="AF114" i="211"/>
  <c r="V114" i="211"/>
  <c r="W114" i="211" s="1"/>
  <c r="BA113" i="211"/>
  <c r="AZ113" i="211"/>
  <c r="AY113" i="211"/>
  <c r="AX113" i="211"/>
  <c r="AF113" i="211"/>
  <c r="V113" i="211"/>
  <c r="W113" i="211" s="1"/>
  <c r="BA112" i="211"/>
  <c r="AZ112" i="211"/>
  <c r="AY112" i="211"/>
  <c r="AX112" i="211"/>
  <c r="AF112" i="211"/>
  <c r="V112" i="211"/>
  <c r="W112" i="211" s="1"/>
  <c r="BA111" i="211"/>
  <c r="AZ111" i="211"/>
  <c r="AY111" i="211"/>
  <c r="AX111" i="211"/>
  <c r="AF111" i="211"/>
  <c r="V111" i="211"/>
  <c r="W111" i="211" s="1"/>
  <c r="BA110" i="211"/>
  <c r="AZ110" i="211"/>
  <c r="AY110" i="211"/>
  <c r="AX110" i="211"/>
  <c r="AF110" i="211"/>
  <c r="V110" i="211"/>
  <c r="W110" i="211" s="1"/>
  <c r="BA109" i="211"/>
  <c r="AZ109" i="211"/>
  <c r="AY109" i="211"/>
  <c r="AX109" i="211"/>
  <c r="AF109" i="211"/>
  <c r="V109" i="211"/>
  <c r="W109" i="211" s="1"/>
  <c r="BA108" i="211"/>
  <c r="AZ108" i="211"/>
  <c r="AY108" i="211"/>
  <c r="AX108" i="211"/>
  <c r="AF108" i="211"/>
  <c r="V108" i="211"/>
  <c r="W108" i="211" s="1"/>
  <c r="BA107" i="211"/>
  <c r="AZ107" i="211"/>
  <c r="AY107" i="211"/>
  <c r="AX107" i="211"/>
  <c r="AF107" i="211"/>
  <c r="V107" i="211"/>
  <c r="W107" i="211" s="1"/>
  <c r="BA106" i="211"/>
  <c r="AZ106" i="211"/>
  <c r="AY106" i="211"/>
  <c r="AX106" i="211"/>
  <c r="AF106" i="211"/>
  <c r="V106" i="211"/>
  <c r="W106" i="211" s="1"/>
  <c r="BA105" i="211"/>
  <c r="AZ105" i="211"/>
  <c r="AY105" i="211"/>
  <c r="AX105" i="211"/>
  <c r="AF105" i="211"/>
  <c r="V105" i="211"/>
  <c r="W105" i="211" s="1"/>
  <c r="BA104" i="211"/>
  <c r="AZ104" i="211"/>
  <c r="AY104" i="211"/>
  <c r="AX104" i="211"/>
  <c r="AF104" i="211"/>
  <c r="V104" i="211"/>
  <c r="W104" i="211" s="1"/>
  <c r="BA103" i="211"/>
  <c r="AZ103" i="211"/>
  <c r="AY103" i="211"/>
  <c r="AX103" i="211"/>
  <c r="AF103" i="211"/>
  <c r="V103" i="211"/>
  <c r="W103" i="211" s="1"/>
  <c r="BA102" i="211"/>
  <c r="AZ102" i="211"/>
  <c r="AY102" i="211"/>
  <c r="AX102" i="211"/>
  <c r="AF102" i="211"/>
  <c r="V102" i="211"/>
  <c r="W102" i="211" s="1"/>
  <c r="BA101" i="211"/>
  <c r="AZ101" i="211"/>
  <c r="AY101" i="211"/>
  <c r="AX101" i="211"/>
  <c r="AF101" i="211"/>
  <c r="V101" i="211"/>
  <c r="W101" i="211" s="1"/>
  <c r="BA100" i="211"/>
  <c r="AZ100" i="211"/>
  <c r="AY100" i="211"/>
  <c r="AX100" i="211"/>
  <c r="AF100" i="211"/>
  <c r="V100" i="211"/>
  <c r="W100" i="211" s="1"/>
  <c r="BA99" i="211"/>
  <c r="AZ99" i="211"/>
  <c r="AY99" i="211"/>
  <c r="AX99" i="211"/>
  <c r="AF99" i="211"/>
  <c r="V99" i="211"/>
  <c r="W99" i="211" s="1"/>
  <c r="BA98" i="211"/>
  <c r="AZ98" i="211"/>
  <c r="AY98" i="211"/>
  <c r="AX98" i="211"/>
  <c r="AF98" i="211"/>
  <c r="V98" i="211"/>
  <c r="W98" i="211" s="1"/>
  <c r="BA97" i="211"/>
  <c r="AZ97" i="211"/>
  <c r="AY97" i="211"/>
  <c r="AX97" i="211"/>
  <c r="AF97" i="211"/>
  <c r="V97" i="211"/>
  <c r="W97" i="211" s="1"/>
  <c r="BA96" i="211"/>
  <c r="AZ96" i="211"/>
  <c r="AY96" i="211"/>
  <c r="AX96" i="211"/>
  <c r="AF96" i="211"/>
  <c r="V96" i="211"/>
  <c r="W96" i="211" s="1"/>
  <c r="BA95" i="211"/>
  <c r="AZ95" i="211"/>
  <c r="AY95" i="211"/>
  <c r="AX95" i="211"/>
  <c r="AF95" i="211"/>
  <c r="V95" i="211"/>
  <c r="W95" i="211" s="1"/>
  <c r="BA94" i="211"/>
  <c r="AZ94" i="211"/>
  <c r="AY94" i="211"/>
  <c r="AX94" i="211"/>
  <c r="AF94" i="211"/>
  <c r="V94" i="211"/>
  <c r="W94" i="211" s="1"/>
  <c r="BA93" i="211"/>
  <c r="AZ93" i="211"/>
  <c r="AY93" i="211"/>
  <c r="AX93" i="211"/>
  <c r="AF93" i="211"/>
  <c r="V93" i="211"/>
  <c r="W93" i="211" s="1"/>
  <c r="BA92" i="211"/>
  <c r="AZ92" i="211"/>
  <c r="AY92" i="211"/>
  <c r="AX92" i="211"/>
  <c r="AF92" i="211"/>
  <c r="V92" i="211"/>
  <c r="W92" i="211" s="1"/>
  <c r="BA91" i="211"/>
  <c r="AZ91" i="211"/>
  <c r="AY91" i="211"/>
  <c r="AX91" i="211"/>
  <c r="AF91" i="211"/>
  <c r="V91" i="211"/>
  <c r="W91" i="211" s="1"/>
  <c r="BA90" i="211"/>
  <c r="AZ90" i="211"/>
  <c r="AY90" i="211"/>
  <c r="AX90" i="211"/>
  <c r="AF90" i="211"/>
  <c r="V90" i="211"/>
  <c r="W90" i="211" s="1"/>
  <c r="BA89" i="211"/>
  <c r="AZ89" i="211"/>
  <c r="AY89" i="211"/>
  <c r="AX89" i="211"/>
  <c r="AF89" i="211"/>
  <c r="V89" i="211"/>
  <c r="W89" i="211" s="1"/>
  <c r="BA88" i="211"/>
  <c r="AZ88" i="211"/>
  <c r="AY88" i="211"/>
  <c r="AX88" i="211"/>
  <c r="AF88" i="211"/>
  <c r="V88" i="211"/>
  <c r="W88" i="211" s="1"/>
  <c r="BA87" i="211"/>
  <c r="AZ87" i="211"/>
  <c r="AY87" i="211"/>
  <c r="AX87" i="211"/>
  <c r="AF87" i="211"/>
  <c r="V87" i="211"/>
  <c r="W87" i="211" s="1"/>
  <c r="BA86" i="211"/>
  <c r="AZ86" i="211"/>
  <c r="AY86" i="211"/>
  <c r="AX86" i="211"/>
  <c r="AF86" i="211"/>
  <c r="V86" i="211"/>
  <c r="W86" i="211" s="1"/>
  <c r="BA85" i="211"/>
  <c r="AZ85" i="211"/>
  <c r="AY85" i="211"/>
  <c r="AX85" i="211"/>
  <c r="AF85" i="211"/>
  <c r="V85" i="211"/>
  <c r="W85" i="211" s="1"/>
  <c r="BA84" i="211"/>
  <c r="AZ84" i="211"/>
  <c r="AY84" i="211"/>
  <c r="AX84" i="211"/>
  <c r="AF84" i="211"/>
  <c r="V84" i="211"/>
  <c r="W84" i="211" s="1"/>
  <c r="BA83" i="211"/>
  <c r="AZ83" i="211"/>
  <c r="AY83" i="211"/>
  <c r="AX83" i="211"/>
  <c r="AF83" i="211"/>
  <c r="V83" i="211"/>
  <c r="W83" i="211" s="1"/>
  <c r="BA82" i="211"/>
  <c r="AZ82" i="211"/>
  <c r="AY82" i="211"/>
  <c r="AX82" i="211"/>
  <c r="AF82" i="211"/>
  <c r="V82" i="211"/>
  <c r="W82" i="211" s="1"/>
  <c r="BA81" i="211"/>
  <c r="AZ81" i="211"/>
  <c r="AY81" i="211"/>
  <c r="AX81" i="211"/>
  <c r="AF81" i="211"/>
  <c r="V81" i="211"/>
  <c r="W81" i="211" s="1"/>
  <c r="BA80" i="211"/>
  <c r="AZ80" i="211"/>
  <c r="AY80" i="211"/>
  <c r="AX80" i="211"/>
  <c r="AF80" i="211"/>
  <c r="V80" i="211"/>
  <c r="W80" i="211" s="1"/>
  <c r="BA79" i="211"/>
  <c r="AZ79" i="211"/>
  <c r="AY79" i="211"/>
  <c r="AX79" i="211"/>
  <c r="AF79" i="211"/>
  <c r="V79" i="211"/>
  <c r="W79" i="211" s="1"/>
  <c r="BA78" i="211"/>
  <c r="AZ78" i="211"/>
  <c r="AY78" i="211"/>
  <c r="AX78" i="211"/>
  <c r="AF78" i="211"/>
  <c r="V78" i="211"/>
  <c r="W78" i="211" s="1"/>
  <c r="BA77" i="211"/>
  <c r="AZ77" i="211"/>
  <c r="AY77" i="211"/>
  <c r="AX77" i="211"/>
  <c r="AF77" i="211"/>
  <c r="V77" i="211"/>
  <c r="W77" i="211" s="1"/>
  <c r="BA76" i="211"/>
  <c r="AZ76" i="211"/>
  <c r="AY76" i="211"/>
  <c r="AX76" i="211"/>
  <c r="AF76" i="211"/>
  <c r="V76" i="211"/>
  <c r="W76" i="211" s="1"/>
  <c r="BA75" i="211"/>
  <c r="AZ75" i="211"/>
  <c r="AY75" i="211"/>
  <c r="AX75" i="211"/>
  <c r="AF75" i="211"/>
  <c r="V75" i="211"/>
  <c r="W75" i="211" s="1"/>
  <c r="BA74" i="211"/>
  <c r="AZ74" i="211"/>
  <c r="AY74" i="211"/>
  <c r="AX74" i="211"/>
  <c r="AF74" i="211"/>
  <c r="V74" i="211"/>
  <c r="W74" i="211" s="1"/>
  <c r="BA73" i="211"/>
  <c r="AZ73" i="211"/>
  <c r="AY73" i="211"/>
  <c r="AX73" i="211"/>
  <c r="AF73" i="211"/>
  <c r="V73" i="211"/>
  <c r="W73" i="211" s="1"/>
  <c r="BA72" i="211"/>
  <c r="AZ72" i="211"/>
  <c r="AY72" i="211"/>
  <c r="AX72" i="211"/>
  <c r="AF72" i="211"/>
  <c r="V72" i="211"/>
  <c r="W72" i="211" s="1"/>
  <c r="BA71" i="211"/>
  <c r="AZ71" i="211"/>
  <c r="AY71" i="211"/>
  <c r="AX71" i="211"/>
  <c r="AF71" i="211"/>
  <c r="V71" i="211"/>
  <c r="W71" i="211" s="1"/>
  <c r="BA70" i="211"/>
  <c r="AZ70" i="211"/>
  <c r="AY70" i="211"/>
  <c r="AX70" i="211"/>
  <c r="AF70" i="211"/>
  <c r="V70" i="211"/>
  <c r="W70" i="211" s="1"/>
  <c r="BA69" i="211"/>
  <c r="AZ69" i="211"/>
  <c r="AY69" i="211"/>
  <c r="AX69" i="211"/>
  <c r="AF69" i="211"/>
  <c r="V69" i="211"/>
  <c r="W69" i="211" s="1"/>
  <c r="BA68" i="211"/>
  <c r="AZ68" i="211"/>
  <c r="AY68" i="211"/>
  <c r="AX68" i="211"/>
  <c r="AF68" i="211"/>
  <c r="V68" i="211"/>
  <c r="W68" i="211" s="1"/>
  <c r="BA67" i="211"/>
  <c r="AZ67" i="211"/>
  <c r="AY67" i="211"/>
  <c r="AX67" i="211"/>
  <c r="AF67" i="211"/>
  <c r="V67" i="211"/>
  <c r="W67" i="211" s="1"/>
  <c r="BA66" i="211"/>
  <c r="AZ66" i="211"/>
  <c r="AY66" i="211"/>
  <c r="AX66" i="211"/>
  <c r="AF66" i="211"/>
  <c r="V66" i="211"/>
  <c r="W66" i="211" s="1"/>
  <c r="BA65" i="211"/>
  <c r="AZ65" i="211"/>
  <c r="AY65" i="211"/>
  <c r="AX65" i="211"/>
  <c r="AF65" i="211"/>
  <c r="V65" i="211"/>
  <c r="W65" i="211" s="1"/>
  <c r="BA64" i="211"/>
  <c r="AZ64" i="211"/>
  <c r="AY64" i="211"/>
  <c r="AX64" i="211"/>
  <c r="AF64" i="211"/>
  <c r="V64" i="211"/>
  <c r="W64" i="211" s="1"/>
  <c r="BA63" i="211"/>
  <c r="AZ63" i="211"/>
  <c r="AY63" i="211"/>
  <c r="AX63" i="211"/>
  <c r="AF63" i="211"/>
  <c r="V63" i="211"/>
  <c r="W63" i="211" s="1"/>
  <c r="BA62" i="211"/>
  <c r="AZ62" i="211"/>
  <c r="AY62" i="211"/>
  <c r="AX62" i="211"/>
  <c r="AF62" i="211"/>
  <c r="V62" i="211"/>
  <c r="W62" i="211" s="1"/>
  <c r="BA61" i="211"/>
  <c r="AZ61" i="211"/>
  <c r="AY61" i="211"/>
  <c r="AX61" i="211"/>
  <c r="AF61" i="211"/>
  <c r="V61" i="211"/>
  <c r="W61" i="211" s="1"/>
  <c r="BA60" i="211"/>
  <c r="AZ60" i="211"/>
  <c r="AY60" i="211"/>
  <c r="AX60" i="211"/>
  <c r="AF60" i="211"/>
  <c r="V60" i="211"/>
  <c r="W60" i="211" s="1"/>
  <c r="BA59" i="211"/>
  <c r="AZ59" i="211"/>
  <c r="AY59" i="211"/>
  <c r="AX59" i="211"/>
  <c r="AF59" i="211"/>
  <c r="V59" i="211"/>
  <c r="W59" i="211" s="1"/>
  <c r="BA58" i="211"/>
  <c r="AZ58" i="211"/>
  <c r="AY58" i="211"/>
  <c r="AX58" i="211"/>
  <c r="AF58" i="211"/>
  <c r="V58" i="211"/>
  <c r="W58" i="211" s="1"/>
  <c r="BA57" i="211"/>
  <c r="AZ57" i="211"/>
  <c r="AY57" i="211"/>
  <c r="AX57" i="211"/>
  <c r="AF57" i="211"/>
  <c r="V57" i="211"/>
  <c r="W57" i="211" s="1"/>
  <c r="BA56" i="211"/>
  <c r="AZ56" i="211"/>
  <c r="AY56" i="211"/>
  <c r="AX56" i="211"/>
  <c r="AF56" i="211"/>
  <c r="V56" i="211"/>
  <c r="W56" i="211" s="1"/>
  <c r="BA55" i="211"/>
  <c r="AZ55" i="211"/>
  <c r="AY55" i="211"/>
  <c r="AX55" i="211"/>
  <c r="AF55" i="211"/>
  <c r="V55" i="211"/>
  <c r="W55" i="211" s="1"/>
  <c r="BA54" i="211"/>
  <c r="AZ54" i="211"/>
  <c r="AY54" i="211"/>
  <c r="AX54" i="211"/>
  <c r="AF54" i="211"/>
  <c r="V54" i="211"/>
  <c r="W54" i="211" s="1"/>
  <c r="BA53" i="211"/>
  <c r="AZ53" i="211"/>
  <c r="AY53" i="211"/>
  <c r="AX53" i="211"/>
  <c r="AF53" i="211"/>
  <c r="V53" i="211"/>
  <c r="W53" i="211" s="1"/>
  <c r="BA52" i="211"/>
  <c r="AZ52" i="211"/>
  <c r="AY52" i="211"/>
  <c r="AX52" i="211"/>
  <c r="AF52" i="211"/>
  <c r="V52" i="211"/>
  <c r="W52" i="211" s="1"/>
  <c r="BA51" i="211"/>
  <c r="AZ51" i="211"/>
  <c r="AY51" i="211"/>
  <c r="AX51" i="211"/>
  <c r="AF51" i="211"/>
  <c r="V51" i="211"/>
  <c r="W51" i="211" s="1"/>
  <c r="BA50" i="211"/>
  <c r="AZ50" i="211"/>
  <c r="AY50" i="211"/>
  <c r="AX50" i="211"/>
  <c r="AF50" i="211"/>
  <c r="V50" i="211"/>
  <c r="W50" i="211" s="1"/>
  <c r="BA49" i="211"/>
  <c r="AZ49" i="211"/>
  <c r="AY49" i="211"/>
  <c r="AX49" i="211"/>
  <c r="AF49" i="211"/>
  <c r="V49" i="211"/>
  <c r="W49" i="211" s="1"/>
  <c r="BA48" i="211"/>
  <c r="AZ48" i="211"/>
  <c r="AY48" i="211"/>
  <c r="AX48" i="211"/>
  <c r="AF48" i="211"/>
  <c r="V48" i="211"/>
  <c r="W48" i="211" s="1"/>
  <c r="BA47" i="211"/>
  <c r="AZ47" i="211"/>
  <c r="AY47" i="211"/>
  <c r="AX47" i="211"/>
  <c r="AF47" i="211"/>
  <c r="V47" i="211"/>
  <c r="W47" i="211" s="1"/>
  <c r="BA46" i="211"/>
  <c r="AZ46" i="211"/>
  <c r="AY46" i="211"/>
  <c r="AX46" i="211"/>
  <c r="AF46" i="211"/>
  <c r="V46" i="211"/>
  <c r="W46" i="211" s="1"/>
  <c r="BA45" i="211"/>
  <c r="AZ45" i="211"/>
  <c r="AY45" i="211"/>
  <c r="AX45" i="211"/>
  <c r="AF45" i="211"/>
  <c r="V45" i="211"/>
  <c r="W45" i="211" s="1"/>
  <c r="BA44" i="211"/>
  <c r="AZ44" i="211"/>
  <c r="AY44" i="211"/>
  <c r="AX44" i="211"/>
  <c r="AF44" i="211"/>
  <c r="V44" i="211"/>
  <c r="W44" i="211" s="1"/>
  <c r="BA43" i="211"/>
  <c r="AZ43" i="211"/>
  <c r="AY43" i="211"/>
  <c r="AX43" i="211"/>
  <c r="AF43" i="211"/>
  <c r="V43" i="211"/>
  <c r="W43" i="211" s="1"/>
  <c r="BA42" i="211"/>
  <c r="AZ42" i="211"/>
  <c r="AY42" i="211"/>
  <c r="AX42" i="211"/>
  <c r="AF42" i="211"/>
  <c r="V42" i="211"/>
  <c r="W42" i="211" s="1"/>
  <c r="BA41" i="211"/>
  <c r="AZ41" i="211"/>
  <c r="AY41" i="211"/>
  <c r="AX41" i="211"/>
  <c r="AF41" i="211"/>
  <c r="V41" i="211"/>
  <c r="W41" i="211" s="1"/>
  <c r="BA40" i="211"/>
  <c r="AZ40" i="211"/>
  <c r="AY40" i="211"/>
  <c r="AX40" i="211"/>
  <c r="AF40" i="211"/>
  <c r="V40" i="211"/>
  <c r="W40" i="211" s="1"/>
  <c r="BA39" i="211"/>
  <c r="AZ39" i="211"/>
  <c r="AY39" i="211"/>
  <c r="AX39" i="211"/>
  <c r="AF39" i="211"/>
  <c r="V39" i="211"/>
  <c r="W39" i="211" s="1"/>
  <c r="BA38" i="211"/>
  <c r="AZ38" i="211"/>
  <c r="AY38" i="211"/>
  <c r="AX38" i="211"/>
  <c r="AF38" i="211"/>
  <c r="V38" i="211"/>
  <c r="W38" i="211" s="1"/>
  <c r="BA37" i="211"/>
  <c r="AZ37" i="211"/>
  <c r="AY37" i="211"/>
  <c r="AX37" i="211"/>
  <c r="AF37" i="211"/>
  <c r="V37" i="211"/>
  <c r="W37" i="211" s="1"/>
  <c r="BA36" i="211"/>
  <c r="AZ36" i="211"/>
  <c r="AY36" i="211"/>
  <c r="AX36" i="211"/>
  <c r="AF36" i="211"/>
  <c r="V36" i="211"/>
  <c r="W36" i="211" s="1"/>
  <c r="BA35" i="211"/>
  <c r="AZ35" i="211"/>
  <c r="AY35" i="211"/>
  <c r="AX35" i="211"/>
  <c r="AF35" i="211"/>
  <c r="V35" i="211"/>
  <c r="W35" i="211" s="1"/>
  <c r="BA34" i="211"/>
  <c r="AZ34" i="211"/>
  <c r="AY34" i="211"/>
  <c r="AX34" i="211"/>
  <c r="AF34" i="211"/>
  <c r="V34" i="211"/>
  <c r="W34" i="211" s="1"/>
  <c r="BA33" i="211"/>
  <c r="AZ33" i="211"/>
  <c r="AY33" i="211"/>
  <c r="AX33" i="211"/>
  <c r="AF33" i="211"/>
  <c r="V33" i="211"/>
  <c r="W33" i="211" s="1"/>
  <c r="BA32" i="211"/>
  <c r="AZ32" i="211"/>
  <c r="AY32" i="211"/>
  <c r="AX32" i="211"/>
  <c r="AF32" i="211"/>
  <c r="V32" i="211"/>
  <c r="W32" i="211" s="1"/>
  <c r="BA31" i="211"/>
  <c r="AZ31" i="211"/>
  <c r="AY31" i="211"/>
  <c r="AX31" i="211"/>
  <c r="AF31" i="211"/>
  <c r="V31" i="211"/>
  <c r="W31" i="211" s="1"/>
  <c r="BA30" i="211"/>
  <c r="AZ30" i="211"/>
  <c r="AY30" i="211"/>
  <c r="AX30" i="211"/>
  <c r="AF30" i="211"/>
  <c r="V30" i="211"/>
  <c r="W30" i="211" s="1"/>
  <c r="BA29" i="211"/>
  <c r="AZ29" i="211"/>
  <c r="AY29" i="211"/>
  <c r="AX29" i="211"/>
  <c r="AF29" i="211"/>
  <c r="V29" i="211"/>
  <c r="W29" i="211" s="1"/>
  <c r="BA28" i="211"/>
  <c r="AZ28" i="211"/>
  <c r="AY28" i="211"/>
  <c r="AX28" i="211"/>
  <c r="AF28" i="211"/>
  <c r="V28" i="211"/>
  <c r="W28" i="211" s="1"/>
  <c r="BA27" i="211"/>
  <c r="AZ27" i="211"/>
  <c r="AY27" i="211"/>
  <c r="AX27" i="211"/>
  <c r="AF27" i="211"/>
  <c r="V27" i="211"/>
  <c r="W27" i="211" s="1"/>
  <c r="BA26" i="211"/>
  <c r="AZ26" i="211"/>
  <c r="AY26" i="211"/>
  <c r="AX26" i="211"/>
  <c r="AF26" i="211"/>
  <c r="V26" i="211"/>
  <c r="W26" i="211" s="1"/>
  <c r="BA25" i="211"/>
  <c r="AZ25" i="211"/>
  <c r="AY25" i="211"/>
  <c r="AX25" i="211"/>
  <c r="AF25" i="211"/>
  <c r="V25" i="211"/>
  <c r="W25" i="211" s="1"/>
  <c r="BA24" i="211"/>
  <c r="AZ24" i="211"/>
  <c r="AY24" i="211"/>
  <c r="AX24" i="211"/>
  <c r="AF24" i="211"/>
  <c r="V24" i="211"/>
  <c r="W24" i="211" s="1"/>
  <c r="BA23" i="211"/>
  <c r="AZ23" i="211"/>
  <c r="AY23" i="211"/>
  <c r="AX23" i="211"/>
  <c r="AF23" i="211"/>
  <c r="V23" i="211"/>
  <c r="W23" i="211" s="1"/>
  <c r="BA22" i="211"/>
  <c r="AZ22" i="211"/>
  <c r="AY22" i="211"/>
  <c r="AX22" i="211"/>
  <c r="AF22" i="211"/>
  <c r="V22" i="211"/>
  <c r="W22" i="211" s="1"/>
  <c r="BA21" i="211"/>
  <c r="AZ21" i="211"/>
  <c r="AY21" i="211"/>
  <c r="AX21" i="211"/>
  <c r="AF21" i="211"/>
  <c r="V21" i="211"/>
  <c r="W21" i="211" s="1"/>
  <c r="BA20" i="211"/>
  <c r="AZ20" i="211"/>
  <c r="AY20" i="211"/>
  <c r="AX20" i="211"/>
  <c r="AF20" i="211"/>
  <c r="V20" i="211"/>
  <c r="W20" i="211" s="1"/>
  <c r="BA19" i="211"/>
  <c r="AZ19" i="211"/>
  <c r="AY19" i="211"/>
  <c r="AX19" i="211"/>
  <c r="AF19" i="211"/>
  <c r="V19" i="211"/>
  <c r="W19" i="211" s="1"/>
  <c r="BA18" i="211"/>
  <c r="AZ18" i="211"/>
  <c r="AY18" i="211"/>
  <c r="AX18" i="211"/>
  <c r="AF18" i="211"/>
  <c r="V18" i="211"/>
  <c r="W18" i="211" s="1"/>
  <c r="BA17" i="211"/>
  <c r="AZ17" i="211"/>
  <c r="AY17" i="211"/>
  <c r="AX17" i="211"/>
  <c r="AF17" i="211"/>
  <c r="V17" i="211"/>
  <c r="W17" i="211" s="1"/>
  <c r="BA16" i="211"/>
  <c r="AZ16" i="211"/>
  <c r="AY16" i="211"/>
  <c r="AX16" i="211"/>
  <c r="AF16" i="211"/>
  <c r="V16" i="211"/>
  <c r="W16" i="211" s="1"/>
  <c r="BA15" i="211"/>
  <c r="AZ15" i="211"/>
  <c r="AY15" i="211"/>
  <c r="AX15" i="211"/>
  <c r="AF15" i="211"/>
  <c r="V15" i="211"/>
  <c r="W15" i="211" s="1"/>
  <c r="BA14" i="211"/>
  <c r="AZ14" i="211"/>
  <c r="AY14" i="211"/>
  <c r="AX14" i="211"/>
  <c r="AF14" i="211"/>
  <c r="V14" i="211"/>
  <c r="W14" i="211" s="1"/>
  <c r="BA13" i="211"/>
  <c r="AZ13" i="211"/>
  <c r="AY13" i="211"/>
  <c r="AX13" i="211"/>
  <c r="AF13" i="211"/>
  <c r="V13" i="211"/>
  <c r="W13" i="211" s="1"/>
  <c r="BA12" i="211"/>
  <c r="AZ12" i="211"/>
  <c r="AY12" i="211"/>
  <c r="AX12" i="211"/>
  <c r="AF12" i="211"/>
  <c r="V12" i="211"/>
  <c r="W12" i="211" s="1"/>
  <c r="BA11" i="211"/>
  <c r="AZ11" i="211"/>
  <c r="AY11" i="211"/>
  <c r="AX11" i="211"/>
  <c r="AF11" i="211"/>
  <c r="V11" i="211"/>
  <c r="W11" i="211" s="1"/>
  <c r="BA10" i="211"/>
  <c r="AZ10" i="211"/>
  <c r="AY10" i="211"/>
  <c r="AX10" i="211"/>
  <c r="AF10" i="211"/>
  <c r="V10" i="211"/>
  <c r="W10" i="211" s="1"/>
  <c r="BA9" i="211"/>
  <c r="AZ9" i="211"/>
  <c r="AY9" i="211"/>
  <c r="AX9" i="211"/>
  <c r="AF9" i="211"/>
  <c r="V9" i="211"/>
  <c r="W9" i="211" s="1"/>
  <c r="BA8" i="211"/>
  <c r="AZ8" i="211"/>
  <c r="AY8" i="211"/>
  <c r="AX8" i="211"/>
  <c r="AF8" i="211"/>
  <c r="V8" i="211"/>
  <c r="W8" i="211" s="1"/>
  <c r="BA7" i="211"/>
  <c r="AZ7" i="211"/>
  <c r="AY7" i="211"/>
  <c r="AX7" i="211"/>
  <c r="AF7" i="211"/>
  <c r="V7" i="211"/>
  <c r="W7" i="211" s="1"/>
  <c r="BA6" i="211"/>
  <c r="AZ6" i="211"/>
  <c r="AY6" i="211"/>
  <c r="AX6" i="211"/>
  <c r="AF6" i="211"/>
  <c r="V6" i="211"/>
  <c r="W6" i="211" s="1"/>
  <c r="BA5" i="211"/>
  <c r="AZ5" i="211"/>
  <c r="AY5" i="211"/>
  <c r="AX5" i="211"/>
  <c r="AF5" i="211"/>
  <c r="V5" i="211"/>
  <c r="W5" i="211" s="1"/>
  <c r="BD1" i="211"/>
  <c r="BC152" i="211" l="1"/>
  <c r="BC299" i="211"/>
  <c r="BC284" i="211"/>
  <c r="BC81" i="211"/>
  <c r="BC338" i="211"/>
  <c r="BC392" i="211"/>
  <c r="BC42" i="211"/>
  <c r="BC250" i="211"/>
  <c r="BC349" i="211"/>
  <c r="BC353" i="211"/>
  <c r="BC357" i="211"/>
  <c r="BC361" i="211"/>
  <c r="BC365" i="211"/>
  <c r="BC369" i="211"/>
  <c r="BC372" i="211"/>
  <c r="BC376" i="211"/>
  <c r="BC103" i="211"/>
  <c r="BC331" i="211"/>
  <c r="BC348" i="211"/>
  <c r="BC352" i="211"/>
  <c r="BC356" i="211"/>
  <c r="BC360" i="211"/>
  <c r="BC368" i="211"/>
  <c r="BC375" i="211"/>
  <c r="BC5" i="211"/>
  <c r="BC9" i="211"/>
  <c r="BC13" i="211"/>
  <c r="BC17" i="211"/>
  <c r="BC21" i="211"/>
  <c r="BC25" i="211"/>
  <c r="BC28" i="211"/>
  <c r="BC32" i="211"/>
  <c r="BC36" i="211"/>
  <c r="BC41" i="211"/>
  <c r="BC97" i="211"/>
  <c r="BC137" i="211"/>
  <c r="BC330" i="211"/>
  <c r="BC336" i="211"/>
  <c r="BC473" i="211"/>
  <c r="BC415" i="211"/>
  <c r="BC8" i="211"/>
  <c r="BC12" i="211"/>
  <c r="BC24" i="211"/>
  <c r="BC95" i="211"/>
  <c r="BC113" i="211"/>
  <c r="BC258" i="211"/>
  <c r="BC329" i="211"/>
  <c r="BC332" i="211"/>
  <c r="BC340" i="211"/>
  <c r="BC461" i="211"/>
  <c r="BC27" i="211"/>
  <c r="BC401" i="211"/>
  <c r="BC16" i="211"/>
  <c r="BC20" i="211"/>
  <c r="BC31" i="211"/>
  <c r="BC89" i="211"/>
  <c r="BC111" i="211"/>
  <c r="BC87" i="211"/>
  <c r="BC105" i="211"/>
  <c r="BC153" i="211"/>
  <c r="BC162" i="211"/>
  <c r="BC166" i="211"/>
  <c r="BC170" i="211"/>
  <c r="BC177" i="211"/>
  <c r="BC181" i="211"/>
  <c r="BC185" i="211"/>
  <c r="BC189" i="211"/>
  <c r="BC193" i="211"/>
  <c r="BC197" i="211"/>
  <c r="BC201" i="211"/>
  <c r="BC270" i="211"/>
  <c r="BC346" i="211"/>
  <c r="BC46" i="211"/>
  <c r="BC50" i="211"/>
  <c r="BC54" i="211"/>
  <c r="BC58" i="211"/>
  <c r="BC61" i="211"/>
  <c r="BC65" i="211"/>
  <c r="BC69" i="211"/>
  <c r="BC73" i="211"/>
  <c r="BC77" i="211"/>
  <c r="BC82" i="211"/>
  <c r="BC90" i="211"/>
  <c r="BC98" i="211"/>
  <c r="BC106" i="211"/>
  <c r="BC114" i="211"/>
  <c r="BC129" i="211"/>
  <c r="BC144" i="211"/>
  <c r="BC154" i="211"/>
  <c r="BC243" i="211"/>
  <c r="BC251" i="211"/>
  <c r="BC259" i="211"/>
  <c r="BC296" i="211"/>
  <c r="BC300" i="211"/>
  <c r="BC304" i="211"/>
  <c r="BC308" i="211"/>
  <c r="BC312" i="211"/>
  <c r="BC315" i="211"/>
  <c r="BC319" i="211"/>
  <c r="BC323" i="211"/>
  <c r="BC326" i="211"/>
  <c r="BC341" i="211"/>
  <c r="BC384" i="211"/>
  <c r="BC388" i="211"/>
  <c r="BC431" i="211"/>
  <c r="BC440" i="211"/>
  <c r="BC45" i="211"/>
  <c r="BC49" i="211"/>
  <c r="BC53" i="211"/>
  <c r="BC57" i="211"/>
  <c r="BC64" i="211"/>
  <c r="BC68" i="211"/>
  <c r="BC72" i="211"/>
  <c r="BC76" i="211"/>
  <c r="BC80" i="211"/>
  <c r="BC88" i="211"/>
  <c r="BC96" i="211"/>
  <c r="BC104" i="211"/>
  <c r="BC112" i="211"/>
  <c r="BC128" i="211"/>
  <c r="BC138" i="211"/>
  <c r="BC249" i="211"/>
  <c r="BC257" i="211"/>
  <c r="BC269" i="211"/>
  <c r="BC295" i="211"/>
  <c r="BC303" i="211"/>
  <c r="BC307" i="211"/>
  <c r="BC311" i="211"/>
  <c r="BC318" i="211"/>
  <c r="BC322" i="211"/>
  <c r="BC325" i="211"/>
  <c r="BC337" i="211"/>
  <c r="BC344" i="211"/>
  <c r="BC380" i="211"/>
  <c r="BC383" i="211"/>
  <c r="BC387" i="211"/>
  <c r="BC425" i="211"/>
  <c r="BC456" i="211"/>
  <c r="BC466" i="211"/>
  <c r="BC472" i="211"/>
  <c r="BC35" i="211"/>
  <c r="BC207" i="211"/>
  <c r="BC216" i="211"/>
  <c r="BC220" i="211"/>
  <c r="BC224" i="211"/>
  <c r="BC228" i="211"/>
  <c r="BC232" i="211"/>
  <c r="BC236" i="211"/>
  <c r="BC240" i="211"/>
  <c r="BC248" i="211"/>
  <c r="BC256" i="211"/>
  <c r="BC283" i="211"/>
  <c r="BC287" i="211"/>
  <c r="BC345" i="211"/>
  <c r="BC438" i="211"/>
  <c r="BC448" i="211"/>
  <c r="BC455" i="211"/>
  <c r="BC471" i="211"/>
  <c r="BC44" i="211"/>
  <c r="BC48" i="211"/>
  <c r="BC52" i="211"/>
  <c r="BC56" i="211"/>
  <c r="BC60" i="211"/>
  <c r="BC63" i="211"/>
  <c r="BC67" i="211"/>
  <c r="BC71" i="211"/>
  <c r="BC75" i="211"/>
  <c r="BC79" i="211"/>
  <c r="BC86" i="211"/>
  <c r="BC94" i="211"/>
  <c r="BC102" i="211"/>
  <c r="BC110" i="211"/>
  <c r="BC122" i="211"/>
  <c r="BC161" i="211"/>
  <c r="BC247" i="211"/>
  <c r="BC255" i="211"/>
  <c r="BC268" i="211"/>
  <c r="BC277" i="211"/>
  <c r="BC282" i="211"/>
  <c r="BC291" i="211"/>
  <c r="BC314" i="211"/>
  <c r="BC317" i="211"/>
  <c r="BC321" i="211"/>
  <c r="BC324" i="211"/>
  <c r="BC328" i="211"/>
  <c r="BC335" i="211"/>
  <c r="BC339" i="211"/>
  <c r="BC399" i="211"/>
  <c r="BC409" i="211"/>
  <c r="BC7" i="211"/>
  <c r="BC11" i="211"/>
  <c r="BC15" i="211"/>
  <c r="BC19" i="211"/>
  <c r="BC23" i="211"/>
  <c r="BC30" i="211"/>
  <c r="BC34" i="211"/>
  <c r="BC39" i="211"/>
  <c r="BC85" i="211"/>
  <c r="BC93" i="211"/>
  <c r="BC101" i="211"/>
  <c r="BC109" i="211"/>
  <c r="BC121" i="211"/>
  <c r="BC136" i="211"/>
  <c r="BC146" i="211"/>
  <c r="BC165" i="211"/>
  <c r="BC169" i="211"/>
  <c r="BC173" i="211"/>
  <c r="BC176" i="211"/>
  <c r="BC180" i="211"/>
  <c r="BC184" i="211"/>
  <c r="BC188" i="211"/>
  <c r="BC192" i="211"/>
  <c r="BC196" i="211"/>
  <c r="BC200" i="211"/>
  <c r="BC203" i="211"/>
  <c r="BC206" i="211"/>
  <c r="BC210" i="211"/>
  <c r="BC219" i="211"/>
  <c r="BC223" i="211"/>
  <c r="BC254" i="211"/>
  <c r="BC262" i="211"/>
  <c r="BC267" i="211"/>
  <c r="BC276" i="211"/>
  <c r="BC334" i="211"/>
  <c r="BC343" i="211"/>
  <c r="BC347" i="211"/>
  <c r="BC423" i="211"/>
  <c r="BC433" i="211"/>
  <c r="BC464" i="211"/>
  <c r="BC469" i="211"/>
  <c r="BC38" i="211"/>
  <c r="BC47" i="211"/>
  <c r="BC51" i="211"/>
  <c r="BC55" i="211"/>
  <c r="BC59" i="211"/>
  <c r="BC62" i="211"/>
  <c r="BC66" i="211"/>
  <c r="BC70" i="211"/>
  <c r="BC74" i="211"/>
  <c r="BC78" i="211"/>
  <c r="BC84" i="211"/>
  <c r="BC92" i="211"/>
  <c r="BC100" i="211"/>
  <c r="BC108" i="211"/>
  <c r="BC145" i="211"/>
  <c r="BC160" i="211"/>
  <c r="BC245" i="211"/>
  <c r="BC253" i="211"/>
  <c r="BC261" i="211"/>
  <c r="BC290" i="211"/>
  <c r="BC293" i="211"/>
  <c r="BC313" i="211"/>
  <c r="BC316" i="211"/>
  <c r="BC320" i="211"/>
  <c r="BC327" i="211"/>
  <c r="BC342" i="211"/>
  <c r="BC446" i="211"/>
  <c r="BC450" i="211"/>
  <c r="BC463" i="211"/>
  <c r="BC6" i="211"/>
  <c r="BC10" i="211"/>
  <c r="BC14" i="211"/>
  <c r="BC18" i="211"/>
  <c r="BC22" i="211"/>
  <c r="BC26" i="211"/>
  <c r="BC29" i="211"/>
  <c r="BC33" i="211"/>
  <c r="BC83" i="211"/>
  <c r="BC91" i="211"/>
  <c r="BC99" i="211"/>
  <c r="BC107" i="211"/>
  <c r="BC115" i="211"/>
  <c r="BC120" i="211"/>
  <c r="BC130" i="211"/>
  <c r="BC252" i="211"/>
  <c r="BC260" i="211"/>
  <c r="BC275" i="211"/>
  <c r="BC289" i="211"/>
  <c r="BC333" i="211"/>
  <c r="BC407" i="211"/>
  <c r="BC417" i="211"/>
  <c r="BC458" i="211"/>
  <c r="BC123" i="211"/>
  <c r="BC131" i="211"/>
  <c r="BC139" i="211"/>
  <c r="BC147" i="211"/>
  <c r="BC155" i="211"/>
  <c r="BC241" i="211"/>
  <c r="BC227" i="211"/>
  <c r="BC231" i="211"/>
  <c r="BC235" i="211"/>
  <c r="BC239" i="211"/>
  <c r="BC246" i="211"/>
  <c r="BC119" i="211"/>
  <c r="BC127" i="211"/>
  <c r="BC135" i="211"/>
  <c r="BC143" i="211"/>
  <c r="BC151" i="211"/>
  <c r="BC159" i="211"/>
  <c r="BC118" i="211"/>
  <c r="BC126" i="211"/>
  <c r="BC134" i="211"/>
  <c r="BC142" i="211"/>
  <c r="BC150" i="211"/>
  <c r="BC158" i="211"/>
  <c r="BC164" i="211"/>
  <c r="BC168" i="211"/>
  <c r="BC172" i="211"/>
  <c r="BC175" i="211"/>
  <c r="BC179" i="211"/>
  <c r="BC183" i="211"/>
  <c r="BC187" i="211"/>
  <c r="BC191" i="211"/>
  <c r="BC195" i="211"/>
  <c r="BC199" i="211"/>
  <c r="BC202" i="211"/>
  <c r="BC205" i="211"/>
  <c r="BC209" i="211"/>
  <c r="BC218" i="211"/>
  <c r="BC222" i="211"/>
  <c r="BC226" i="211"/>
  <c r="BC230" i="211"/>
  <c r="BC234" i="211"/>
  <c r="BC238" i="211"/>
  <c r="BC244" i="211"/>
  <c r="BC117" i="211"/>
  <c r="BC125" i="211"/>
  <c r="BC133" i="211"/>
  <c r="BC141" i="211"/>
  <c r="BC149" i="211"/>
  <c r="BC157" i="211"/>
  <c r="BC116" i="211"/>
  <c r="BC124" i="211"/>
  <c r="BC132" i="211"/>
  <c r="BC140" i="211"/>
  <c r="BC148" i="211"/>
  <c r="BC156" i="211"/>
  <c r="BC163" i="211"/>
  <c r="BC167" i="211"/>
  <c r="BC171" i="211"/>
  <c r="BC174" i="211"/>
  <c r="BC178" i="211"/>
  <c r="BC182" i="211"/>
  <c r="BC186" i="211"/>
  <c r="BC190" i="211"/>
  <c r="BC194" i="211"/>
  <c r="BC198" i="211"/>
  <c r="BC204" i="211"/>
  <c r="BC208" i="211"/>
  <c r="BC217" i="211"/>
  <c r="BC221" i="211"/>
  <c r="BC225" i="211"/>
  <c r="BC229" i="211"/>
  <c r="BC233" i="211"/>
  <c r="BC237" i="211"/>
  <c r="BC242" i="211"/>
  <c r="BC266" i="211"/>
  <c r="BC274" i="211"/>
  <c r="BC281" i="211"/>
  <c r="BC288" i="211"/>
  <c r="BC294" i="211"/>
  <c r="BC298" i="211"/>
  <c r="BC302" i="211"/>
  <c r="BC306" i="211"/>
  <c r="BC310" i="211"/>
  <c r="BC265" i="211"/>
  <c r="BC273" i="211"/>
  <c r="BC280" i="211"/>
  <c r="BC264" i="211"/>
  <c r="BC272" i="211"/>
  <c r="BC279" i="211"/>
  <c r="BC286" i="211"/>
  <c r="BC292" i="211"/>
  <c r="BC297" i="211"/>
  <c r="BC301" i="211"/>
  <c r="BC305" i="211"/>
  <c r="BC309" i="211"/>
  <c r="BC263" i="211"/>
  <c r="BC271" i="211"/>
  <c r="BC278" i="211"/>
  <c r="BC285" i="211"/>
  <c r="BC364" i="211"/>
  <c r="BC379" i="211"/>
  <c r="BC382" i="211"/>
  <c r="BC386" i="211"/>
  <c r="BC351" i="211"/>
  <c r="BC355" i="211"/>
  <c r="BC359" i="211"/>
  <c r="BC363" i="211"/>
  <c r="BC367" i="211"/>
  <c r="BC371" i="211"/>
  <c r="BC374" i="211"/>
  <c r="BC378" i="211"/>
  <c r="BC381" i="211"/>
  <c r="BC385" i="211"/>
  <c r="BC394" i="211"/>
  <c r="BC350" i="211"/>
  <c r="BC354" i="211"/>
  <c r="BC358" i="211"/>
  <c r="BC362" i="211"/>
  <c r="BC366" i="211"/>
  <c r="BC370" i="211"/>
  <c r="BC373" i="211"/>
  <c r="BC377" i="211"/>
  <c r="BC393" i="211"/>
  <c r="BC400" i="211"/>
  <c r="BC408" i="211"/>
  <c r="BC416" i="211"/>
  <c r="BC424" i="211"/>
  <c r="BC432" i="211"/>
  <c r="BC439" i="211"/>
  <c r="BC447" i="211"/>
  <c r="BC457" i="211"/>
  <c r="BC465" i="211"/>
  <c r="BC391" i="211"/>
  <c r="BC398" i="211"/>
  <c r="BC406" i="211"/>
  <c r="BC414" i="211"/>
  <c r="BC422" i="211"/>
  <c r="BC430" i="211"/>
  <c r="BC445" i="211"/>
  <c r="BC390" i="211"/>
  <c r="BC397" i="211"/>
  <c r="BC405" i="211"/>
  <c r="BC413" i="211"/>
  <c r="BC421" i="211"/>
  <c r="BC429" i="211"/>
  <c r="BC437" i="211"/>
  <c r="BC444" i="211"/>
  <c r="BC451" i="211"/>
  <c r="BC462" i="211"/>
  <c r="BC470" i="211"/>
  <c r="BC389" i="211"/>
  <c r="BC396" i="211"/>
  <c r="BC404" i="211"/>
  <c r="BC412" i="211"/>
  <c r="BC420" i="211"/>
  <c r="BC428" i="211"/>
  <c r="BC436" i="211"/>
  <c r="BC443" i="211"/>
  <c r="BC403" i="211"/>
  <c r="BC411" i="211"/>
  <c r="BC419" i="211"/>
  <c r="BC427" i="211"/>
  <c r="BC435" i="211"/>
  <c r="BC442" i="211"/>
  <c r="BC449" i="211"/>
  <c r="BC460" i="211"/>
  <c r="BC468" i="211"/>
  <c r="BC395" i="211"/>
  <c r="BC402" i="211"/>
  <c r="BC410" i="211"/>
  <c r="BC418" i="211"/>
  <c r="BC426" i="211"/>
  <c r="BC434" i="211"/>
  <c r="BC441" i="211"/>
  <c r="BC459" i="211"/>
  <c r="BC467" i="211"/>
  <c r="D6" i="28" l="1"/>
  <c r="D7" i="28"/>
  <c r="D8" i="28"/>
  <c r="D9" i="28"/>
  <c r="D10" i="28"/>
  <c r="D11" i="28"/>
  <c r="D12" i="28"/>
  <c r="D13" i="28"/>
  <c r="D14" i="28"/>
  <c r="D15" i="28"/>
  <c r="D16" i="28"/>
  <c r="D17" i="28"/>
  <c r="D18" i="28"/>
  <c r="D19" i="28"/>
  <c r="D20" i="28"/>
  <c r="D21" i="28"/>
  <c r="D22" i="28"/>
  <c r="D23" i="28"/>
  <c r="D24" i="28"/>
  <c r="D25" i="28"/>
  <c r="D26" i="28"/>
  <c r="D27" i="28"/>
  <c r="D28" i="28"/>
  <c r="D29" i="28"/>
  <c r="D30" i="28"/>
  <c r="D31" i="28"/>
  <c r="D32" i="28"/>
  <c r="C37" i="28"/>
  <c r="C38" i="28"/>
  <c r="C39" i="28"/>
  <c r="C40" i="28"/>
  <c r="C41" i="28"/>
  <c r="C42" i="28"/>
  <c r="C43" i="28"/>
  <c r="C44" i="28"/>
  <c r="C45" i="28"/>
</calcChain>
</file>

<file path=xl/comments1.xml><?xml version="1.0" encoding="utf-8"?>
<comments xmlns="http://schemas.openxmlformats.org/spreadsheetml/2006/main">
  <authors>
    <author>bsant</author>
  </authors>
  <commentList>
    <comment ref="V3" authorId="0" shapeId="0">
      <text>
        <r>
          <rPr>
            <b/>
            <sz val="9"/>
            <color indexed="81"/>
            <rFont val="Tahoma"/>
            <family val="2"/>
          </rPr>
          <t>bsant:</t>
        </r>
        <r>
          <rPr>
            <sz val="9"/>
            <color indexed="81"/>
            <rFont val="Tahoma"/>
            <family val="2"/>
          </rPr>
          <t xml:space="preserve">
SYPEMI-GUIDE-DUREE-DE-VIE-CONVENTIONNELLE-BIENS-EQUIPEMENTS_mai 2018</t>
        </r>
      </text>
    </comment>
  </commentList>
</comments>
</file>

<file path=xl/sharedStrings.xml><?xml version="1.0" encoding="utf-8"?>
<sst xmlns="http://schemas.openxmlformats.org/spreadsheetml/2006/main" count="14177" uniqueCount="1406">
  <si>
    <t>N°</t>
  </si>
  <si>
    <t>Antenne</t>
  </si>
  <si>
    <t>Localisation</t>
  </si>
  <si>
    <t>Equipement</t>
  </si>
  <si>
    <t>Caractéristiques</t>
  </si>
  <si>
    <t>Durée de vie</t>
  </si>
  <si>
    <t>Observations</t>
  </si>
  <si>
    <t>Préconisations / réserves</t>
  </si>
  <si>
    <t>Référence Batterie</t>
  </si>
  <si>
    <t>Nombre Batterie</t>
  </si>
  <si>
    <t>Année Batterie</t>
  </si>
  <si>
    <t>Secours Alimentation Electrique</t>
  </si>
  <si>
    <t>Local ATEX</t>
  </si>
  <si>
    <t>ERP</t>
  </si>
  <si>
    <t>Date de dernière 
visite commission de sécurité</t>
  </si>
  <si>
    <t>Bâtiment ou local ICPE</t>
  </si>
  <si>
    <t>Soumis à CVPO</t>
  </si>
  <si>
    <t>A jour de CVPO</t>
  </si>
  <si>
    <t>Date dernier CVPO / MP</t>
  </si>
  <si>
    <t>Système Industriel (SSI)</t>
  </si>
  <si>
    <t>Référentiel de configuration</t>
  </si>
  <si>
    <t>Périodicité Gamme de Maintenance</t>
  </si>
  <si>
    <t>Importance</t>
  </si>
  <si>
    <t>Conformité Réglementation</t>
  </si>
  <si>
    <t>Maintenabilité</t>
  </si>
  <si>
    <t>Fonctionnalité</t>
  </si>
  <si>
    <t>Documentation présente sur site</t>
  </si>
  <si>
    <t>Stock sur site</t>
  </si>
  <si>
    <t>Lieu du stock</t>
  </si>
  <si>
    <t>Nombre</t>
  </si>
  <si>
    <t>Note Importance</t>
  </si>
  <si>
    <t>Note 
Sécurité HST</t>
  </si>
  <si>
    <t>Note Maintenabilité</t>
  </si>
  <si>
    <t>Note Fonctionnalité</t>
  </si>
  <si>
    <t xml:space="preserve">Note Globale
</t>
  </si>
  <si>
    <t>Estimation financière travaux</t>
  </si>
  <si>
    <t>N° G2D</t>
  </si>
  <si>
    <t>Quartier</t>
  </si>
  <si>
    <t>Bâtiment</t>
  </si>
  <si>
    <t>Libellé Bâtiment</t>
  </si>
  <si>
    <t>Etage</t>
  </si>
  <si>
    <t>Local</t>
  </si>
  <si>
    <t>Libellé Local</t>
  </si>
  <si>
    <t>Famille</t>
  </si>
  <si>
    <t>Catégorie</t>
  </si>
  <si>
    <t>Libellé équipement</t>
  </si>
  <si>
    <t>Equipement au
Contrat / Hors Contrat</t>
  </si>
  <si>
    <t>Quantité</t>
  </si>
  <si>
    <t>Quantité sur site</t>
  </si>
  <si>
    <t>Marque</t>
  </si>
  <si>
    <t>Modèle</t>
  </si>
  <si>
    <t>Type Centrale</t>
  </si>
  <si>
    <t>Catégorie Centrale</t>
  </si>
  <si>
    <t>N° de série</t>
  </si>
  <si>
    <t>Date Installation
/ Mise en service</t>
  </si>
  <si>
    <t>durée de vie maxi estimée (an)</t>
  </si>
  <si>
    <t>Vie mini restante</t>
  </si>
  <si>
    <t>Toulouse</t>
  </si>
  <si>
    <t>001</t>
  </si>
  <si>
    <t>Désenfumage</t>
  </si>
  <si>
    <t>Trappe de désenfumage</t>
  </si>
  <si>
    <t>Contrat</t>
  </si>
  <si>
    <t>Sans Objet</t>
  </si>
  <si>
    <t>aucun secours</t>
  </si>
  <si>
    <t>NON</t>
  </si>
  <si>
    <t>OUI</t>
  </si>
  <si>
    <t>Annuelle</t>
  </si>
  <si>
    <t>Ouvrage C1</t>
  </si>
  <si>
    <t>Maintenable</t>
  </si>
  <si>
    <t>HALL</t>
  </si>
  <si>
    <t>SDI (Système de détection incendie)</t>
  </si>
  <si>
    <t>Equipement de Contrôle et de Signalisation</t>
  </si>
  <si>
    <t>Hors Contrat</t>
  </si>
  <si>
    <t>12V 7Ah</t>
  </si>
  <si>
    <t>Report Alarme</t>
  </si>
  <si>
    <t>ESCALIER</t>
  </si>
  <si>
    <t>Diffuseur Sonore</t>
  </si>
  <si>
    <t>Détecteur Optique de fumée</t>
  </si>
  <si>
    <t>Danger et/ou non-conformité majeure</t>
  </si>
  <si>
    <t>004</t>
  </si>
  <si>
    <t>008</t>
  </si>
  <si>
    <t>Extinction incendie sous air</t>
  </si>
  <si>
    <t>Détecteur de fumée par aspiration</t>
  </si>
  <si>
    <t>NEUTRONIC</t>
  </si>
  <si>
    <t>IV</t>
  </si>
  <si>
    <t>Déclencheur Manuel</t>
  </si>
  <si>
    <t>4713R1C-RF</t>
  </si>
  <si>
    <t>018</t>
  </si>
  <si>
    <t>Complète</t>
  </si>
  <si>
    <t>SOUCHIER</t>
  </si>
  <si>
    <t>Partielle</t>
  </si>
  <si>
    <t>RDC</t>
  </si>
  <si>
    <t>024</t>
  </si>
  <si>
    <t>SIEMENS</t>
  </si>
  <si>
    <t>I</t>
  </si>
  <si>
    <t>A</t>
  </si>
  <si>
    <t>Non maintenable</t>
  </si>
  <si>
    <t>CMSI (centralisateur de mise en sécurité incendie)</t>
  </si>
  <si>
    <t>Centralisateur de mise en sécurité incendie</t>
  </si>
  <si>
    <t>010</t>
  </si>
  <si>
    <t>028</t>
  </si>
  <si>
    <t>029</t>
  </si>
  <si>
    <t>030</t>
  </si>
  <si>
    <t>SANITAIRES</t>
  </si>
  <si>
    <t>DM 1101</t>
  </si>
  <si>
    <t>DIFF 24</t>
  </si>
  <si>
    <t>Indicateur d'Action lumineux</t>
  </si>
  <si>
    <t>Absente</t>
  </si>
  <si>
    <t>012</t>
  </si>
  <si>
    <t>009</t>
  </si>
  <si>
    <t>035</t>
  </si>
  <si>
    <t>CHAUFFERIE</t>
  </si>
  <si>
    <t>Système de détection gaz</t>
  </si>
  <si>
    <t>Centrale Détection Gaz</t>
  </si>
  <si>
    <t>OLDHAM</t>
  </si>
  <si>
    <t>MX 32</t>
  </si>
  <si>
    <t>Sans danger apparent</t>
  </si>
  <si>
    <t>Fonctionnement BON</t>
  </si>
  <si>
    <t>Capteur gaz</t>
  </si>
  <si>
    <t>R+1</t>
  </si>
  <si>
    <t xml:space="preserve">Action mineure à effectuer </t>
  </si>
  <si>
    <t>003</t>
  </si>
  <si>
    <t>026</t>
  </si>
  <si>
    <t>12V 12Ah</t>
  </si>
  <si>
    <t>020</t>
  </si>
  <si>
    <t>COULOIR</t>
  </si>
  <si>
    <t>Détecteur Thermique</t>
  </si>
  <si>
    <t>HORS-SERVICE</t>
  </si>
  <si>
    <t>MADICOB</t>
  </si>
  <si>
    <t>Diffuseur Lumineux et Sonore</t>
  </si>
  <si>
    <t>Porte coupe-feu</t>
  </si>
  <si>
    <t>Câblage réseau</t>
  </si>
  <si>
    <t>TT4DL-RF</t>
  </si>
  <si>
    <t>015</t>
  </si>
  <si>
    <t>CUISINE</t>
  </si>
  <si>
    <t>ESSER</t>
  </si>
  <si>
    <t>011</t>
  </si>
  <si>
    <t>002</t>
  </si>
  <si>
    <t>014</t>
  </si>
  <si>
    <t>Système d'extinction gaz</t>
  </si>
  <si>
    <t>ENTREE</t>
  </si>
  <si>
    <t>CERBERUS</t>
  </si>
  <si>
    <t>031</t>
  </si>
  <si>
    <t>NUGELEC</t>
  </si>
  <si>
    <t>MDS 3000 - NUG 30316</t>
  </si>
  <si>
    <t>FINSECUR</t>
  </si>
  <si>
    <t>TT4 PRF</t>
  </si>
  <si>
    <t>019</t>
  </si>
  <si>
    <t>ATELIER</t>
  </si>
  <si>
    <t>MX 43</t>
  </si>
  <si>
    <t>036</t>
  </si>
  <si>
    <t>12V 4Ah</t>
  </si>
  <si>
    <t>042</t>
  </si>
  <si>
    <t>044</t>
  </si>
  <si>
    <t>063</t>
  </si>
  <si>
    <t>ECODIS</t>
  </si>
  <si>
    <t>NUG 31218 - PLANETE T4-1B</t>
  </si>
  <si>
    <t>NUG 30493 Solista LX Plafonnier</t>
  </si>
  <si>
    <t>TRACEFLAM</t>
  </si>
  <si>
    <t>Coffret de commande désenfumage</t>
  </si>
  <si>
    <t>SIM</t>
  </si>
  <si>
    <t>6V 0,6Ah</t>
  </si>
  <si>
    <t>AES</t>
  </si>
  <si>
    <t>SLAT</t>
  </si>
  <si>
    <t>DAD</t>
  </si>
  <si>
    <t>SICLI</t>
  </si>
  <si>
    <t>IA 2000</t>
  </si>
  <si>
    <t>CORDIA</t>
  </si>
  <si>
    <t>SKYDOME</t>
  </si>
  <si>
    <t>DIF 24</t>
  </si>
  <si>
    <t>ES COM</t>
  </si>
  <si>
    <t>IQ8 MCP</t>
  </si>
  <si>
    <t>Panneau de signalisation</t>
  </si>
  <si>
    <t>Clapet coupe-feu</t>
  </si>
  <si>
    <t>FDM 225</t>
  </si>
  <si>
    <t>Total Equipement</t>
  </si>
  <si>
    <t>Ecart (site - DCE)</t>
  </si>
  <si>
    <t>E</t>
  </si>
  <si>
    <t>Non-conformité mineure</t>
  </si>
  <si>
    <t>Fonctionnement MOYEN</t>
  </si>
  <si>
    <t>039</t>
  </si>
  <si>
    <t>12V 0,8Ah</t>
  </si>
  <si>
    <t>12V 0,6Ah</t>
  </si>
  <si>
    <t>041</t>
  </si>
  <si>
    <t>045</t>
  </si>
  <si>
    <t>9V</t>
  </si>
  <si>
    <t>12V 1,2Ah</t>
  </si>
  <si>
    <t>055</t>
  </si>
  <si>
    <t>6V 0,8Ah</t>
  </si>
  <si>
    <t>Fonctionnement MAUVAIS</t>
  </si>
  <si>
    <t>MERLIN GERIN</t>
  </si>
  <si>
    <t>2 boucles utilisées sur 2</t>
  </si>
  <si>
    <t>043</t>
  </si>
  <si>
    <t>048</t>
  </si>
  <si>
    <t>12V 17Ah</t>
  </si>
  <si>
    <t>053</t>
  </si>
  <si>
    <t>LOCAL TECHNIQUE</t>
  </si>
  <si>
    <t>2 cartouches de 20g</t>
  </si>
  <si>
    <t>1 boucle utilisée sur 1</t>
  </si>
  <si>
    <t>FDOOT 241</t>
  </si>
  <si>
    <t>DO 1131A</t>
  </si>
  <si>
    <t>017</t>
  </si>
  <si>
    <t>DT 1131A</t>
  </si>
  <si>
    <t>STT 10</t>
  </si>
  <si>
    <t>12V 38Ah</t>
  </si>
  <si>
    <t>067</t>
  </si>
  <si>
    <t>BC 11-06-20</t>
  </si>
  <si>
    <t>12V 5Ah</t>
  </si>
  <si>
    <t>1 boucle utilisée sur 2</t>
  </si>
  <si>
    <t>FC 2020</t>
  </si>
  <si>
    <t>STT 20</t>
  </si>
  <si>
    <t>FDO 221</t>
  </si>
  <si>
    <t>4 boucles utilisées sur 4</t>
  </si>
  <si>
    <t>Extinction incendie sous eau</t>
  </si>
  <si>
    <t>098</t>
  </si>
  <si>
    <t>102</t>
  </si>
  <si>
    <t>Détecteur Linéaire</t>
  </si>
  <si>
    <t>HANGAR STOCKAGE</t>
  </si>
  <si>
    <t>Détecteur de flamme</t>
  </si>
  <si>
    <t>DF 1101 Ex</t>
  </si>
  <si>
    <t>AET</t>
  </si>
  <si>
    <t>062</t>
  </si>
  <si>
    <t>093</t>
  </si>
  <si>
    <t>094</t>
  </si>
  <si>
    <t>100</t>
  </si>
  <si>
    <t>12V 24Ah</t>
  </si>
  <si>
    <t>FDT 221</t>
  </si>
  <si>
    <t>XC 1005-A</t>
  </si>
  <si>
    <t>ALEVE 30</t>
  </si>
  <si>
    <t>MDVS 3000</t>
  </si>
  <si>
    <t>1 treuil de désenfumage</t>
  </si>
  <si>
    <t>TITANUS PROSENS</t>
  </si>
  <si>
    <t>HANGAR</t>
  </si>
  <si>
    <t>DUPUY</t>
  </si>
  <si>
    <t>24V/2A</t>
  </si>
  <si>
    <t>Alimentation sirène: 1 pile 6LR61 alcaline
Alimentation carte radio: 2 piles type AA alcaline</t>
  </si>
  <si>
    <t>9V 0,62Ah (6LR61)
AA Alcaline</t>
  </si>
  <si>
    <t>1
2</t>
  </si>
  <si>
    <t>Onduleur + Groupe</t>
  </si>
  <si>
    <t>310555048Y</t>
  </si>
  <si>
    <t>DGA TA - SITE DE BALMA</t>
  </si>
  <si>
    <t>TUNNEL ESSAI 8010</t>
  </si>
  <si>
    <t>ZONE PRESTATAIRE</t>
  </si>
  <si>
    <t>SID - Centrale d'alarme type 4 à piles NEUTRONIC type TT4P-RF Zone prestataire DGA TA</t>
  </si>
  <si>
    <t>Diffuseur Lumineux NEUTRONIC type TT4DL-RF zone prestataire DGA TA</t>
  </si>
  <si>
    <t>Diffuseur Sonore étanche NEUTRONIC type ALTO-E-RF zone prestataire DGA TA</t>
  </si>
  <si>
    <t>ALTO-E-RF</t>
  </si>
  <si>
    <t>Déclencheur manuel 1 contact étanche et radio NEUTRONIC type 4713R1C-RF Zone prestataires DGA TA</t>
  </si>
  <si>
    <t>HALL ESSAI 8060</t>
  </si>
  <si>
    <t>EXTERIEUR</t>
  </si>
  <si>
    <t>Armoire O/F batiment 06 DGA TA</t>
  </si>
  <si>
    <t>Trappe de désenfumage ventelle lamelle batiment 06 DGA TA</t>
  </si>
  <si>
    <t>HALL ESSAI 8061</t>
  </si>
  <si>
    <t>Armoire O/F batiment 06e DGA TA</t>
  </si>
  <si>
    <t>Trappe de désenfumage MADICOB batiment 06e DGA TA</t>
  </si>
  <si>
    <t>Sous-sol</t>
  </si>
  <si>
    <t>Détecteur optique de fumées SIEMENS type DO 1131A Bât 006e DGA TA</t>
  </si>
  <si>
    <t>Alimenté depuis ECS (CS1140) bâtiment 51 bus 1</t>
  </si>
  <si>
    <t>011
013</t>
  </si>
  <si>
    <t>STRUCTURE AVION 8070
STRUCTURE AVION 8080</t>
  </si>
  <si>
    <t xml:space="preserve">Alarme type 4 SICLI type TEN 4 Bât 007 ou 008 DGA TA </t>
  </si>
  <si>
    <t>TEN 4</t>
  </si>
  <si>
    <t>DC 1131</t>
  </si>
  <si>
    <t xml:space="preserve">Déclencheur Manuel SICLI type KR1 Bât 007 ou 008 DGA TA </t>
  </si>
  <si>
    <t>KR1</t>
  </si>
  <si>
    <t xml:space="preserve">Diffuseur Sonore SICLI type 316 Bât 007 ou 008 DGA TA </t>
  </si>
  <si>
    <t>STRUCTURE AVION 8090</t>
  </si>
  <si>
    <t>Détecteur optique de fumées SIEMENS type DO 1131A Bât 009 DGA TA</t>
  </si>
  <si>
    <t>ESSAI PNEU 8110</t>
  </si>
  <si>
    <t>Détecteur optique de fumées SIEMENS type DO 1131A Bât 011 DGA TA</t>
  </si>
  <si>
    <t>Alimenté depuis ECS (CS1140) bâtiment 51 bus 1.2</t>
  </si>
  <si>
    <t>Trappe / Exutoire désenfumage Façade extérieur OTF local 11-02 Bât 011 DGA TA</t>
  </si>
  <si>
    <t>OTF</t>
  </si>
  <si>
    <t>Trappe / Exutoire désenfumage Façade extérieur OTF Local 11-10 Bât 011 DGA TA</t>
  </si>
  <si>
    <t>Trappe / Exutoire désenfumage Façade extérieur OTF local 11-12 Bât 011 DGA TA</t>
  </si>
  <si>
    <t>Trappe / Exutoire désenfumage Façade extérieur OTF local 11-18 Bât 011 DGA TA</t>
  </si>
  <si>
    <t>Armoire O/F MADICOB Bât 011 DGA TA</t>
  </si>
  <si>
    <t>CANTON 3</t>
  </si>
  <si>
    <t>1 cartouche de 150g</t>
  </si>
  <si>
    <t>CANTON 1</t>
  </si>
  <si>
    <t>STRUCTURE AVION 8120</t>
  </si>
  <si>
    <t xml:space="preserve">Déclencheur Manuel MERLIN GERIN Bât 012 DGA TA </t>
  </si>
  <si>
    <t xml:space="preserve">Diffuseur Sonore MERLIN GERIN Bât 012 DGA TA </t>
  </si>
  <si>
    <t xml:space="preserve"> ATEL MGX 8130</t>
  </si>
  <si>
    <t>TECHNIQUE INFORMATIQUE</t>
  </si>
  <si>
    <t>INCENDIE - Equipement de Contrôle et Signalisation incendie SIEMENS type FC2040 batiment 13 DGA TA (CENTRALE115)</t>
  </si>
  <si>
    <t>FC 2040</t>
  </si>
  <si>
    <t>Groupe Electrogène</t>
  </si>
  <si>
    <t xml:space="preserve">Modem de communication WESTERMO type ODW 720-F2 ou 631 MMLC2 batiment 13 DGA TA </t>
  </si>
  <si>
    <t>WESTERMO</t>
  </si>
  <si>
    <t>ODW 720-F2 ou 631 MMLC2</t>
  </si>
  <si>
    <t>Alimentation Electrique de Secours SLAT type 48V/4A  bât 13 DGA TA</t>
  </si>
  <si>
    <t>48V/4A</t>
  </si>
  <si>
    <t>Détecteur  optique SIEMENS type FDO 221 bat 013 DGA TA</t>
  </si>
  <si>
    <t>Déclencheur Manuel SIEMENS type FDM 225 bat 013 DGA TA</t>
  </si>
  <si>
    <t>Diffuseur Sonore SIEMENS type SYMPHONI bat 013 DGA TA</t>
  </si>
  <si>
    <t>Exutoire / Trappes de désenfumage ECODIS type ECOBAC 140 PN batiment 13 DGA TA</t>
  </si>
  <si>
    <t>ECOBAC 140 PN</t>
  </si>
  <si>
    <t>Armoire O/F batiment 13 DGA TA</t>
  </si>
  <si>
    <t xml:space="preserve"> CHAUFFERIE 8140</t>
  </si>
  <si>
    <t>INCENDIE - Centrale détection gaz OLDHAM type MX52 bât 14 DGA TA (CENTRALE97)</t>
  </si>
  <si>
    <t>MX 52</t>
  </si>
  <si>
    <t>Capteur gaz OLDHAM type CEX 300 0-100% LIE BATIMENT 14</t>
  </si>
  <si>
    <t>CTX 300 0-100% LIE</t>
  </si>
  <si>
    <t xml:space="preserve">INCENDIE - Détecteur optique de fumées SIEMENS type DO 1131A bât 14 DGA TA </t>
  </si>
  <si>
    <t>Alimenté depuis ECS bâtiment 51 bus 2.3</t>
  </si>
  <si>
    <t xml:space="preserve">EXTINCTION - Diffuseur Sonore bât 14 DGA TA </t>
  </si>
  <si>
    <t xml:space="preserve">Pilotage electrovanne gaz bât 14 DGA TA </t>
  </si>
  <si>
    <t>Armoire O/F batiment 14 DGA TA</t>
  </si>
  <si>
    <t>Coffret O/S batiment 14 DGA TA</t>
  </si>
  <si>
    <t>Exutoire ventelle lamelle batiment 14 DGA TA</t>
  </si>
  <si>
    <t>INFIRMERIE 8151</t>
  </si>
  <si>
    <t>INCENDIE - Centrale Alarme Incendie CORDIA type 4 Autonome couloir infirmerie Bât 15 DGA TA (CENTRALE119)</t>
  </si>
  <si>
    <t>INCENDIE - Déclencheur manuel (DM) couloir infirmerie Bât 15 DGA TA</t>
  </si>
  <si>
    <t>ATELIER MECAN IQUE 8170</t>
  </si>
  <si>
    <t>Détecteur  optique SIEMENS type FDO 221 bat 017 DGA TA</t>
  </si>
  <si>
    <t>Alimenté depuis ECS bat 20 Bus 3 L2</t>
  </si>
  <si>
    <t>Détecteur multicitère SIEMENS type FDOOT 241 bat 017 DGA TA</t>
  </si>
  <si>
    <t>Détecteur multicitère SIEMENS type FDL 241 bat 017 DGA TA</t>
  </si>
  <si>
    <t>FDL 241</t>
  </si>
  <si>
    <t>Déclencheur Manuel SIEMENS type FDM 225 bat 017 DGA TA</t>
  </si>
  <si>
    <t xml:space="preserve">Organe intermédiaire (reprise info) SIEMENS type FDCIO 223 Bât 017 DGA TA </t>
  </si>
  <si>
    <t>FDCIO 223</t>
  </si>
  <si>
    <t>Dont qui pilote les sirènes</t>
  </si>
  <si>
    <t>Module déporté du CMSI SIEMENS type MEA 20 Bât 17 DGA TA</t>
  </si>
  <si>
    <t>MEA 20</t>
  </si>
  <si>
    <t>ZA dédié bat 17
Alimenté depuis le CMSI du bat 20</t>
  </si>
  <si>
    <t>Alimentation Electrique de Secours SLAT type 24V/4A  bât 17 DGA TA</t>
  </si>
  <si>
    <t>24V/4A</t>
  </si>
  <si>
    <t>LOCAL TRAITEMENT THERMIQUE</t>
  </si>
  <si>
    <t>Porte coupe-feu DIERRE type BP2120ADE local traitement thermique piéce 17-39</t>
  </si>
  <si>
    <t>DIERRE</t>
  </si>
  <si>
    <t>BP2120ADE</t>
  </si>
  <si>
    <t>Clapet coupe-feu bat 017 DGA TA</t>
  </si>
  <si>
    <t>Exutoire de désenfumage à Ventelles bat 017 DGA TA</t>
  </si>
  <si>
    <t>Armoire O/F France AIR bat 017 DGA TA</t>
  </si>
  <si>
    <t>FRANCE AIR</t>
  </si>
  <si>
    <t>ATELIER MECAN IQUE 8172</t>
  </si>
  <si>
    <t>Centrale OLDHAM type MX 32 n°3118-014 piece 17-26</t>
  </si>
  <si>
    <t>Report sur la GTC</t>
  </si>
  <si>
    <t>Capteur gaz OLDHAM type CTX 300 0² BATIMENT 17</t>
  </si>
  <si>
    <t>CTX 300 0²</t>
  </si>
  <si>
    <t>ATELIER MENUISERIE</t>
  </si>
  <si>
    <t>Porte coupe-feu séparation local maquette-stockage bât 17</t>
  </si>
  <si>
    <t>RECETTES 8180</t>
  </si>
  <si>
    <t>Détecteur  optique SIEMENS type FDO 221 bat 018 DGA TA</t>
  </si>
  <si>
    <t>Alimenté depuis le bat 39 bus 2 L2</t>
  </si>
  <si>
    <t>Déclencheur Manuel SIEMENS type FDM 225 bat 018 DGA TA</t>
  </si>
  <si>
    <t>Diffuseur Sonore SIEMENS type SYMPHONI bat 018 DGA TA</t>
  </si>
  <si>
    <t>Alimentation Electrique de Secours SLAT type 48V/4A  bât 18 DGA TA</t>
  </si>
  <si>
    <t>QUAI</t>
  </si>
  <si>
    <t xml:space="preserve">Coffret O/F MADICOB bat 23 DGA TA </t>
  </si>
  <si>
    <t xml:space="preserve">Trappe de désenfumage en façade SKYDOME bat 23 DGA TA </t>
  </si>
  <si>
    <t>ESSAI MATERIAUX 8190</t>
  </si>
  <si>
    <t>Détecteur  optique SIEMENS type FDO 221 bat 019 DGA TA</t>
  </si>
  <si>
    <t>Alimenté depuis ECS bat 20</t>
  </si>
  <si>
    <t>Déclencheur Manuel SIEMENS type FDM 225 bat 019 DGA TA</t>
  </si>
  <si>
    <t>LABO MATERIAUX 8200</t>
  </si>
  <si>
    <t>LABORATOIRE</t>
  </si>
  <si>
    <t>Capteur gaz OLDHAM type CTX 300 0² BATIMENT 20</t>
  </si>
  <si>
    <t>Capteur gaz OLDHAM type OLCT10N O2 BATIMENT 20</t>
  </si>
  <si>
    <t>OLCT10N O2</t>
  </si>
  <si>
    <t>Capteur gaz OLDHAM type OLCT10N Propane BATIMENT 20</t>
  </si>
  <si>
    <t>OLCT10N Propane</t>
  </si>
  <si>
    <t>INCENDIE - Equipement de Contrôle et de Signalisation incendie SIEMENS type FC2020 batiment 20 DGA TA (CENTRALE93)</t>
  </si>
  <si>
    <t>Centralisateur de Mise en Sécurité Incendie (CMSI) SIEMENS type STT20 Bât 20 DGA TA</t>
  </si>
  <si>
    <t>INCENDIE - Modem de communication WESTERMO type ODW 720-F2 ou 631 MMLC2 batiment 20</t>
  </si>
  <si>
    <t>ODW 720-F2 ou 631 MMLC</t>
  </si>
  <si>
    <t>Alimentation Electrique de Secours SLAT type 24V/4A  bât 20 DGA TA</t>
  </si>
  <si>
    <t>Détecteur  optique SIEMENS type FDO 221 bat 020 DGA TA</t>
  </si>
  <si>
    <t>Détecteur optique ATEX SIEMENS local 903 sous-sol bat 020 DGA TA</t>
  </si>
  <si>
    <t>Sous sol local 20.903</t>
  </si>
  <si>
    <t>Indicateur d'Action SIEMENS bat 020 DGA TA</t>
  </si>
  <si>
    <t>répartis sur bat 19/ 40/49/56</t>
  </si>
  <si>
    <t>Déclencheur Manuel SIEMENS type FDM 225 bat 020 DGA TA</t>
  </si>
  <si>
    <t>HALL ESSAI 8230</t>
  </si>
  <si>
    <t>INCENDIE - Equipement de Contrôle et de Signalisation incendie SIEMENS type BC 1106-20 batiment 23 DGA TA</t>
  </si>
  <si>
    <t>Détecteur  optique SIEMENS type DO 1131A bat 023 DGA TA</t>
  </si>
  <si>
    <t>Détecteur  optique SIEMENS type DLO 1191 bat 023 DGA TA</t>
  </si>
  <si>
    <t>DLO 1191</t>
  </si>
  <si>
    <t>Déclencheur Manuel SIEMENS type DM 1101 bat 023 DGA TA</t>
  </si>
  <si>
    <t>Diffuseur Sonore SIEMENS type DIF 24 bat 023 DGA TA</t>
  </si>
  <si>
    <t xml:space="preserve">Organe intermédiaire (reprise info) SIEMENS type DC 1131 Bât 023 DGA TA </t>
  </si>
  <si>
    <t>Trappe de désenfumage Bât 23 DGA TA</t>
  </si>
  <si>
    <t xml:space="preserve">Armoire O/F bizone MADICOB bat 23 DGA TA </t>
  </si>
  <si>
    <t>CENTRALE HYDRAULIQUE 8290</t>
  </si>
  <si>
    <t>Détecteur  optique SIEMENS type DO 1131A bat 029 DGA TA</t>
  </si>
  <si>
    <t>Alimenté depuis ECS (CS1140) bâtiment 51 bus 2.2</t>
  </si>
  <si>
    <t>HALL ESSAI 8300</t>
  </si>
  <si>
    <t>Détecteur  optique SIEMENS type DLO 1191 bat 030 DGA TA</t>
  </si>
  <si>
    <t>Alimenté depuis ECS (CS 1140) bâtiment 51 bus 3 carte collective (L1 à L4)</t>
  </si>
  <si>
    <t xml:space="preserve">Armoire O/F Bizone MADICOB bat 30 DGA TA </t>
  </si>
  <si>
    <t xml:space="preserve">Trappe de désenfumage HEXADOME série HEXACOIF8 référence C100 droit bat 30 DGA TA </t>
  </si>
  <si>
    <t>NEXADOME</t>
  </si>
  <si>
    <t>HEXACOIF8 - C100 droit</t>
  </si>
  <si>
    <t xml:space="preserve"> LABO INFLAMMABILITE 8310</t>
  </si>
  <si>
    <t>INCENDIE - Trappe de désenfumage BATI-PLAST type POLYFONCTION-R17 Bât 031 DGA TA (EXUT03)</t>
  </si>
  <si>
    <t>BATI-PLAST</t>
  </si>
  <si>
    <t>POLYFONCTION-R17</t>
  </si>
  <si>
    <t>SALLE DE COMMANDE</t>
  </si>
  <si>
    <t>INCENDIE - Centrale détection gaz OLDHAM type MX52 bât 31 DGA TA (CENTRALE98)</t>
  </si>
  <si>
    <t>avec report GTC</t>
  </si>
  <si>
    <t xml:space="preserve">Capteur gaz OLDHAM type CEX300 0-100% LIE Bât local 003 031 DGA TA </t>
  </si>
  <si>
    <t>CEX 300 0-100% LIE</t>
  </si>
  <si>
    <t xml:space="preserve">Capteur gaz OLDHAM type CEX300 0-100% LIE local 004 Bât 031 DGA TA </t>
  </si>
  <si>
    <t>LABO INFLAMMABL</t>
  </si>
  <si>
    <t>INCENDIE - Diffuseur sonore détection Gaz Bât 031 DGA TA</t>
  </si>
  <si>
    <t>Alimentation par la centrale détection gaz bât 031</t>
  </si>
  <si>
    <t>CENTRALE HYDRAULIQUE 8330</t>
  </si>
  <si>
    <t>Détecteur  optique SIEMENS type DO 1131A bat 033 DGA TA</t>
  </si>
  <si>
    <t>Alimenté depuis ECS (CS1140) bâtiment 51 bus 1.1</t>
  </si>
  <si>
    <t>HALL DE CONDITIONNEMENT 8390</t>
  </si>
  <si>
    <t>INCENDIE - Modem de communication WESTERMO type ODW 720-F2 ou 631 MMLC2 batiment 39 DGA TA</t>
  </si>
  <si>
    <t>Détecteur  optique SIEMENS type FDO 221 bat 039 DGA TA</t>
  </si>
  <si>
    <t>Détecteur de fumée haute sensibilité  à ? voies SIEMENS type PROSENS bat 039 DGA TA</t>
  </si>
  <si>
    <t>EXTINCTION - Indicateur d'Action marque SIEMENS type DJ 1191/92 bât 39 DGA TA</t>
  </si>
  <si>
    <t>DJ 1191/92</t>
  </si>
  <si>
    <t>Déclencheur Manuel SIEMENS type FDM 225 bat 039 DGA TA</t>
  </si>
  <si>
    <t>Diffuseur Sonore SIEMENS type PSS0079 bat 039 DGA TA</t>
  </si>
  <si>
    <t>PSS0079</t>
  </si>
  <si>
    <t>Porte coupe-feu  bât 39 DGA TA</t>
  </si>
  <si>
    <t xml:space="preserve">Organe intermédiaire (reprise info) SIEMENS type FDCI 222 Bât 049 DGA TA </t>
  </si>
  <si>
    <t>FDCI 222</t>
  </si>
  <si>
    <t>Dérangement AES et Aspirant</t>
  </si>
  <si>
    <t>Exutoire de désenfumage treuil pneumatique 1 coffret CO2 local 39-18 Pliage bat 39</t>
  </si>
  <si>
    <t>Coffret O/S MADICOB local 39-18 Pliage bat 39</t>
  </si>
  <si>
    <t>DAD MADICOB local 39-18 Pliage bat 39</t>
  </si>
  <si>
    <t>Détecteur optique MADICOB local 39-18 Pliage bat 39</t>
  </si>
  <si>
    <t>Exutoire de désenfumage treuil pneumatique 1 coffret CO2 local 39-20 Pliage bat 39</t>
  </si>
  <si>
    <t>Coffret O/S MADICOB local 39-20 Pliage bat 39</t>
  </si>
  <si>
    <t>DAD MADICOB local 39-20 Pliage bat 39</t>
  </si>
  <si>
    <t>Détecteur optique MADICOB local 39-20 Pliage bat 39</t>
  </si>
  <si>
    <t>056</t>
  </si>
  <si>
    <t>CENTRALE HYDRAULIQUE 8400</t>
  </si>
  <si>
    <t>Module déporté du CMSI SIEMENS type MEA 20 bat 040 DGA TA</t>
  </si>
  <si>
    <t>Alimenté depuis FC20 bat 20 bus 3 L2
1 ZA dédié au batiment 40</t>
  </si>
  <si>
    <t>Détecteur  optique SIEMENS type FDO 221 bat 040 DGA TA</t>
  </si>
  <si>
    <t>Déclencheur Manuel SIEMENS type FDM 225 bat 040 DGA TA</t>
  </si>
  <si>
    <t>060</t>
  </si>
  <si>
    <t>ESSAI CHOC 8440</t>
  </si>
  <si>
    <t>HALL ESSAI CHOC</t>
  </si>
  <si>
    <t>INCENDIE - Centrale Détection gaz OLDHAM type MX32 Bât 044 DGA TA</t>
  </si>
  <si>
    <t>report sur la GTC</t>
  </si>
  <si>
    <t>INCENDIE - Capteur gaz OLDHAM type OLCT100 ethylène 0-100% LIE Bât 044 DGA TA</t>
  </si>
  <si>
    <t>OLCT100 0-100% LIE</t>
  </si>
  <si>
    <t>Diffuseur sonore NUGELEC Bât 044 DGA TA</t>
  </si>
  <si>
    <t>BAT ESSAI PNEU 8460</t>
  </si>
  <si>
    <t>Trappes de désenfumage SOUCHIER certiflam a lamelles a commande pneumatique en facade de (4 en Z1 de 1833*773 mm et 2 en Z2 de 1710*1110 mm) batiment 46</t>
  </si>
  <si>
    <t>INCENDIE -Détecteur optique de fumée SIEMENS type DO 1101/02 batiment 46</t>
  </si>
  <si>
    <t>DO 1101/02</t>
  </si>
  <si>
    <t>Sur bus 3 ligne 5 et 6 ECS bat 51</t>
  </si>
  <si>
    <t>INCENDIE -Détecteur optique de fumée SIEMENS type DO 1131A batiment 46</t>
  </si>
  <si>
    <t>064</t>
  </si>
  <si>
    <t>ESSAI MATERIAUX 8490</t>
  </si>
  <si>
    <t>INCENDIE - Diffuseur sonore détection Gaz Bât 049 DGA TA</t>
  </si>
  <si>
    <t>INCENDIE - Détecteur optique de fumées marque SIEMENS type FDO 221 bât 49 DGA TA</t>
  </si>
  <si>
    <t>Alimente depuis ECS bat 20 carte 3.1</t>
  </si>
  <si>
    <t>INCENDIE - Détecteur de fumée haute sensibilité à ? voie SIEMENS bât 49 DGA TA</t>
  </si>
  <si>
    <t>Alimente les DS 49 et 56</t>
  </si>
  <si>
    <t>Déclencheur Manuels marque SIEMENS type FDM 225 bât 49 DGA TA</t>
  </si>
  <si>
    <t>Alimenté depuis bat 76 bus 2 ligne 1</t>
  </si>
  <si>
    <t xml:space="preserve">Organe intermédiaire (reprise info) SIEMENS type FDCIO 222 Bât 049 DGA TA </t>
  </si>
  <si>
    <t>LABO INFLAMMABILITE</t>
  </si>
  <si>
    <t xml:space="preserve">Capteur gaz OLDHAM type CEX300 0-100% LIE Bât 049 DGA TA </t>
  </si>
  <si>
    <t>alimentation par centrale OLDHAM Bât 031</t>
  </si>
  <si>
    <t>066</t>
  </si>
  <si>
    <t>CENTRAL TELEPHONIQUE 8510</t>
  </si>
  <si>
    <t>INCENDIE - Centrale extinction SIEMENS n°1 type XC1005-1 (locaux GTC/Telecom/Info) bât 051 DGA TA</t>
  </si>
  <si>
    <t>INCENDIE - Centrale extinction SIEMENS n°2 type XC1005-1 (locaux IAG/IST/CD) bât 051 DGA TA</t>
  </si>
  <si>
    <t>EXTINCTION - Détecteur optique de fumées marque SIEMENS type FDO 221 bât 51 DGA TA</t>
  </si>
  <si>
    <t>EXTINCTION - Détecteur optique de fumées marque SIEMENS type FDOOT 221 bât 51 DGA TA</t>
  </si>
  <si>
    <t>FDOOT 221</t>
  </si>
  <si>
    <t>EXTINCTION - Indicateur d'Action marque SIEMENS type DJ bât 51 DGA TA</t>
  </si>
  <si>
    <t>DJ</t>
  </si>
  <si>
    <t xml:space="preserve">EXTINCTION - Diffuseur Sonore SIEMENS type Symphoni Bât 051 DGA TA </t>
  </si>
  <si>
    <t>EXTINCTION - Déclencheur manuel extinction (DA) marque SIEMENS type DM1103L bât 51 DGA TA</t>
  </si>
  <si>
    <t>DM1103L</t>
  </si>
  <si>
    <t>INCENDIE - Centrale incendie centrale SIEMENS CS 1140 (Alimente 9/6/33/65/59/14/48) bât 051 DGA TA</t>
  </si>
  <si>
    <t>CS 1140</t>
  </si>
  <si>
    <t>Détecteur optique de fumées marque SIEMENS type DO 1131A bât 51 DGA TA</t>
  </si>
  <si>
    <t>Déclencheur Manuels marque SIEMENS type FDM 225 bât 51 DGA TA</t>
  </si>
  <si>
    <t>DM 1131</t>
  </si>
  <si>
    <t>FDCIO 222</t>
  </si>
  <si>
    <t xml:space="preserve">Diffuseur Sonore SIEMENS Bât 051 DGA TA </t>
  </si>
  <si>
    <t>ESSAI ELECTRO 8550</t>
  </si>
  <si>
    <t>HALL D'ESSAIS</t>
  </si>
  <si>
    <t>INCENDIE - Système Détection Incendie marque SIEMENS type Titanus bât 55 DGA TA (CENTRALE103)</t>
  </si>
  <si>
    <t>Avec filtre et système de purge auto</t>
  </si>
  <si>
    <t>INCENDIE Réseau aspirant SIEMENS bât 55 DGA TA</t>
  </si>
  <si>
    <t>24 points d'aspiration entre Ø2,2 et 4,0 mm</t>
  </si>
  <si>
    <t>Détecteur optique de fumées marque SIEMENS type FDO 221 bât 55 DGA TA</t>
  </si>
  <si>
    <t>Alimenté depuis ECS du batiment 78 Bus 2 L2</t>
  </si>
  <si>
    <t>Détecteur optique de fumées marque bât 55 DGA TA</t>
  </si>
  <si>
    <t>Alimentation Electrique de Secours SLAT type 24V/4A  bât 55</t>
  </si>
  <si>
    <t>Indicateur d'action SIEMENS type DJ1191/92 bât 55 DGA TA</t>
  </si>
  <si>
    <t>Déclencheur Manuel SIEMENS type FDM 225 bât 55 DGA TA</t>
  </si>
  <si>
    <t>Diffuseur Sonore type bât 55 DGA TA</t>
  </si>
  <si>
    <t xml:space="preserve">Organe intermédiaire (reprise info) SIEMENS type FDCI 222 Bât 055 DGA TA </t>
  </si>
  <si>
    <t>Reprise des infos de l'ECS en collectif</t>
  </si>
  <si>
    <t>BUREAUX  8560</t>
  </si>
  <si>
    <t>INCENDIE - Module déporté CMSI SIEMENS type MEA20 Bât 056 DGA TA</t>
  </si>
  <si>
    <t>INCENDIE - Détecteur Optique SIEMENS type FDO 221 Synthéso Bât 056 DGA TA</t>
  </si>
  <si>
    <t>INCENDIE - Détecteur Optique linéaire SIEMENS type FDL 241 Synthéso Bât 056 DGA TA</t>
  </si>
  <si>
    <t>INCENDIE - Déclencheur Manuel (DM) SIEMENS type FDM 225 synthéso Bât 56 DGA TA</t>
  </si>
  <si>
    <t>097</t>
  </si>
  <si>
    <t>HALL DE MONTAGE 8610</t>
  </si>
  <si>
    <t>Equipement de Contrôle et signalisation (ECS/CMSI)  ESSER type ES-LINE conteneur ZEBATT</t>
  </si>
  <si>
    <t>ES LINE</t>
  </si>
  <si>
    <t>INCENDIE - déclencheur manuel ESSER type MCP1A-R910SF dans conteneur ZEBATT</t>
  </si>
  <si>
    <t>MCP1A-R910SF</t>
  </si>
  <si>
    <t>INCENDIE - Extinction Automatique TRACEFLAM conteneur ZEBATT Bât 061 DGA TA</t>
  </si>
  <si>
    <t xml:space="preserve">Armoire O/F Bizone MADICOB bat 61 DGA TA </t>
  </si>
  <si>
    <t>ESSAI AERO 8630</t>
  </si>
  <si>
    <t>HALL ESSAI SOL</t>
  </si>
  <si>
    <t xml:space="preserve">INCENDIE - Centrale gaz OLDHAM type MX32 Bât 63 DGA TA </t>
  </si>
  <si>
    <t xml:space="preserve">INCENDIE - Capteur gaz OLDHAM type CTX 300 O² Bât 63 DGA TA </t>
  </si>
  <si>
    <t>CTX 300 O²</t>
  </si>
  <si>
    <t>HANGAR CANTON 01</t>
  </si>
  <si>
    <t>Trappes de désenfumage skydome Pyrodome évolupneu 100*100 sur toiture batiment 63</t>
  </si>
  <si>
    <t>SYDOME</t>
  </si>
  <si>
    <t>EXTERIEUR CANTON 01</t>
  </si>
  <si>
    <t>Coffret O/S MADICOB batiment 63</t>
  </si>
  <si>
    <t>Armoire O/F MADICOB batiment 63</t>
  </si>
  <si>
    <t>CANTON 02</t>
  </si>
  <si>
    <t>EXTERIEUR CANTON 02</t>
  </si>
  <si>
    <t>HANGAR CANTON 02</t>
  </si>
  <si>
    <t>CANTON 03</t>
  </si>
  <si>
    <t>EXTERIEUR CANTON 03</t>
  </si>
  <si>
    <t>HANGAR CANTON 03</t>
  </si>
  <si>
    <t>CANTON 04</t>
  </si>
  <si>
    <t>EXTERIEUR CANTON 04</t>
  </si>
  <si>
    <t>HANGAR CANTON 04</t>
  </si>
  <si>
    <t>PATIO</t>
  </si>
  <si>
    <t>Treuil de commande MADICOB batiment 63</t>
  </si>
  <si>
    <t>Exutoire de désenfumage verrière batiment 63</t>
  </si>
  <si>
    <t>Exutoire SKYDOME batiment 63</t>
  </si>
  <si>
    <t>099</t>
  </si>
  <si>
    <t>CENTRA AIR COMP 8650</t>
  </si>
  <si>
    <t>INCENDIE - Détecteur ponctuel SIEMENS type DO1131 (ALGECO STOCKAGE BATTERIE) Bât 065 DGA TA</t>
  </si>
  <si>
    <t>INCENDIE - Détecteur ponctuel SIEMENS type DO1131 Bât 065 DGA TA</t>
  </si>
  <si>
    <t>Bus 2,1 carte E3M111 adress 2+ ligne 5 bat 65</t>
  </si>
  <si>
    <t>INCENDIE - Détecteur optique linéaire SIEMENS type DLO 1191 Bât 065 DGA TA</t>
  </si>
  <si>
    <t>Bus 4 carte E3M080 collectif batiment 65 (lgne 1)</t>
  </si>
  <si>
    <t>STOCKAGE 8730</t>
  </si>
  <si>
    <t>INCENDIE - Centrale Détection Incendie SIEMENS type BC1112-20 bât 73 DGA TA</t>
  </si>
  <si>
    <t>BC 11-12-20</t>
  </si>
  <si>
    <t>Alimentation Electrique de Secours SLAT type 24V/3B  bât 73</t>
  </si>
  <si>
    <t>24V/3B</t>
  </si>
  <si>
    <t>Détecteur optique de flammes UV/IR SIEMENS type DF 1101 Ex Bât 073 DGA TA</t>
  </si>
  <si>
    <t>Détecteur de fumée haute sensibilité  à 2 voies SIEMENS type Prosens Bât 073 DGA TA</t>
  </si>
  <si>
    <t>Déclencheur Manuel SIEMENS type DM 1101 Bât 073 DGA TA</t>
  </si>
  <si>
    <t xml:space="preserve">Indicateur d'Action étanche SIEMENS type DJ 1193 Bât 073 DGA TA </t>
  </si>
  <si>
    <t>DJ 1193</t>
  </si>
  <si>
    <t xml:space="preserve">Diffuseur Sonore SIEMENS type DIF 24 Bât 073 DGA TA </t>
  </si>
  <si>
    <t>Solista</t>
  </si>
  <si>
    <t xml:space="preserve">Organe intermédiaire (reprise info) SIEMENS type DC 1131 Bât 073 DGA TA </t>
  </si>
  <si>
    <t xml:space="preserve">Ouvrants de désenfumage SKYDOME Bât 073 DGA TA </t>
  </si>
  <si>
    <t xml:space="preserve">Coffret O/F MADICOB Bât 073 DGA TA </t>
  </si>
  <si>
    <t>101</t>
  </si>
  <si>
    <t>RESTAURANT 8480</t>
  </si>
  <si>
    <t>INCENDIE - Centrale Détection Incendie SIEMENS type CI1145 bât 48 DGA TA (CENTRALE72)</t>
  </si>
  <si>
    <t>CI 1145</t>
  </si>
  <si>
    <t>INCENDIE - Centralisateur de mise en sécurité incendie SIEMENS type STT 10 bât 48 DGA TA (CENTRALE72)</t>
  </si>
  <si>
    <t>Alimentation Electrique de Secours SLAT type 24V/3B  bât 48</t>
  </si>
  <si>
    <t>Indépendance fonctionnelle UGA</t>
  </si>
  <si>
    <t xml:space="preserve">Organe intermédiaire (reprise info) SIEMENS type DC 1131 Bât 055 DGA TA </t>
  </si>
  <si>
    <t>Alimenté depuis ECS bâtiment 51 bus 2.4</t>
  </si>
  <si>
    <t>INCENDIE - Centrale gaz OLDHAM type MX32 Bât 048 DGA TA (CENTRALE92)</t>
  </si>
  <si>
    <t>INCENDIE - Capteur gaz OLDHAM type Explo 0-100% LIE CH4 Bât 048 DGA TA</t>
  </si>
  <si>
    <t>Explo 0-100% LIE CH4</t>
  </si>
  <si>
    <t>Détecteur optique de Fumées SIEMENS type DO 1131A Bât 048 DGA TA</t>
  </si>
  <si>
    <t>Détecteur thermovélocimétrique SIEMENS type DT 1131A Bât 048 DGA TA</t>
  </si>
  <si>
    <t>Indicateur d'Action SIEMENS type DJ 1191/92 Bât 048 DGA TA</t>
  </si>
  <si>
    <t>Déclencheur Manuel SIEMENS type DM 1131 Bât 048 DGA TA</t>
  </si>
  <si>
    <t>INCENDIE - Clapet coupe-feu circulaire VIM type CR2 (Ø630) bât 48 DGA TA</t>
  </si>
  <si>
    <t>VIM</t>
  </si>
  <si>
    <t>CR2 Ø630</t>
  </si>
  <si>
    <t>le réarmement est-il motorisé?</t>
  </si>
  <si>
    <t>INCENDIE - Bandeau ventouse INTEGRAL SYSTEM type Profi l INTEGRALU 3 Ht 2500mm Bât 048</t>
  </si>
  <si>
    <t>INTEGRAL SYSTEM</t>
  </si>
  <si>
    <t>Profi l INTEGRALU 3 Ht 2500mm</t>
  </si>
  <si>
    <t>INCENDIE - Porte coupe-feu Bât 048</t>
  </si>
  <si>
    <t>dont 1 bandeau de porte</t>
  </si>
  <si>
    <t>Arret sono et remise en lumière salle de conférence bat 48 DGA TA</t>
  </si>
  <si>
    <t>Pilotage electrovanne gaz bat 48 DGA TA</t>
  </si>
  <si>
    <t>TRappe de désenfumage (lanternaux)  120x120 PCa bat 48 DGA TA (EXUT04)</t>
  </si>
  <si>
    <t xml:space="preserve">Coffret O/S MADICOB bat 48 DGA TA </t>
  </si>
  <si>
    <t xml:space="preserve">Armoire O/F bizone MADICOB bat 48 DGA TA </t>
  </si>
  <si>
    <t>ESSAI AERO 8620</t>
  </si>
  <si>
    <t>Détecteur optique de Fumées SIEMENS type DO 1131A Bât 062 DGA TA</t>
  </si>
  <si>
    <t>Détecteur optique de flammes UV/IR SIEMENS type DF 1192 Bât 062 DGA TA</t>
  </si>
  <si>
    <t>DF 1192</t>
  </si>
  <si>
    <t>Equipement d'alarme NUGELEC type 4 (Pour le Bungalow (DM et DS intégré) Bât 062 DGA TA</t>
  </si>
  <si>
    <t>Pour le Bungalow (DM et DS intégré)</t>
  </si>
  <si>
    <t>104</t>
  </si>
  <si>
    <t>CENTRALE AIR COMPRIME  8652</t>
  </si>
  <si>
    <t>INCENDIE - Centrale alarme incendie type 4 batiment 65</t>
  </si>
  <si>
    <t>INCENDIE - Déclencheur manuel local insonorisé (ALGECO) batiment 65 DGA TA</t>
  </si>
  <si>
    <t>107</t>
  </si>
  <si>
    <t>WINDBLAST 8700</t>
  </si>
  <si>
    <t>INCENDIE - Dispositif Sonore et Lumineux FULLEON type SOLISTA LX Wall sanitaires hommes Bât 070</t>
  </si>
  <si>
    <t>SOLISTA Lx WALL</t>
  </si>
  <si>
    <t>INCENDIE - Dispositif Sonore et Lumineux FULLEON type SOLISTA LX Wall sanitaires femmes Bât 070</t>
  </si>
  <si>
    <t>INCENDIE - Dispositif Sonore COOPER série NUGELEC type DSAB 3000 dans le couloir accès au Bât 158</t>
  </si>
  <si>
    <t>DSAB 3000</t>
  </si>
  <si>
    <t>INCENDIE - Dispositif Sonore COOPER série NUGELEC type DSAB 3000 Bât 158</t>
  </si>
  <si>
    <t xml:space="preserve">INCENDIE - Déclencheur Manuel (DM) COOPER série NUGELEC type MDVS 3000 couloir accès vers bâtiment 158 </t>
  </si>
  <si>
    <t>INCENDIE - Déclencheur Manuel (DM) COOPER série NUGELEC type MDVS 3000 Bât 070 DGA TA</t>
  </si>
  <si>
    <t>134</t>
  </si>
  <si>
    <t>BGA SERVICE SOCIAL 8830</t>
  </si>
  <si>
    <t>Organe intermédiaire (reprise info) SIEMENS type FDCI 222  Bât 083 DGA TA</t>
  </si>
  <si>
    <t xml:space="preserve">Coffret O/S DUPUY bat 83 DGA TA </t>
  </si>
  <si>
    <t>135</t>
  </si>
  <si>
    <t>EX GARDIEN ECCA 8860</t>
  </si>
  <si>
    <t>INCENDIE - Déclencheur Manuel (DM) SIEMENS type FDM225 Entrée Bât 086 DGA TA</t>
  </si>
  <si>
    <t>138</t>
  </si>
  <si>
    <t>USID TOULOUSE 8810</t>
  </si>
  <si>
    <t>Exutoire 1 chassis en façade1 treuil pneumatique 1 coffret CO2 batiment 81</t>
  </si>
  <si>
    <t xml:space="preserve">Treuil désenfumage DUPUY bat 81 DGA TA </t>
  </si>
  <si>
    <t>INCENDIE - Détecteurs optiques (DO) SIEMENS type FDO221 Synthéso Bât 081 DGA TA</t>
  </si>
  <si>
    <t>Centrale SDI SIEMENS type FC 2020-FZ bât 81</t>
  </si>
  <si>
    <t>FC 2020 FZ</t>
  </si>
  <si>
    <t>DECLENCHEUR MANUEL SIEMENS type FDM225-RP bât 81</t>
  </si>
  <si>
    <t>FDM 225-RP</t>
  </si>
  <si>
    <t>ARCHIVES</t>
  </si>
  <si>
    <t>Diffuseurs Sonores SEMIENS type SYMPHONI SY/C/T/L/Cis B/10-60V  bât 81</t>
  </si>
  <si>
    <t>139</t>
  </si>
  <si>
    <t>LOGEMENTS GENDARMES 8820</t>
  </si>
  <si>
    <t xml:space="preserve"> SAS - 
CUISINE</t>
  </si>
  <si>
    <t>INCENDIE - Détecteurs optiques (DO) SIEMENS type FDO221 Synthéso Bât 082 DGA TA</t>
  </si>
  <si>
    <t>Alimenté depuis batiment 81 bus 2 l2</t>
  </si>
  <si>
    <t>DECLENCHEUR MANUEL SIEMENS type FDM225-RP bât 82</t>
  </si>
  <si>
    <t>Diffuseurs Sonores SIEMENS type SYMPHONI SY/C/T/L/Cis B/10-60V  bât 82</t>
  </si>
  <si>
    <t>140</t>
  </si>
  <si>
    <t>ELCA MAGASIN (NO14) 8800</t>
  </si>
  <si>
    <t>CC 1142</t>
  </si>
  <si>
    <t>Centralisateur de Mise en Sécurité Incendie (CMSI) SIEMENS type STT10 bât 80 DGA TA</t>
  </si>
  <si>
    <t xml:space="preserve">Alimentation Electrique de sécurité SLAT type 24v/2A Bât 080 DGA TA </t>
  </si>
  <si>
    <t xml:space="preserve">Alimentation Electrique de sécurité SLAT type 24v/4A Bât 080 DGA TA </t>
  </si>
  <si>
    <t xml:space="preserve">Détecteur optique de fumée SIEMENS type FDO 221 Bât 080 DGA TA </t>
  </si>
  <si>
    <t xml:space="preserve">Détecteur linéaire optique de fumée SIEMENS type FDL 241 Bât 080 DGA TA </t>
  </si>
  <si>
    <t xml:space="preserve">Détecteur  thermovélocimétrique SIEMENS type FDT 221 Bât 080 DGA TA </t>
  </si>
  <si>
    <t>Indicateur d'Action SIEMENS type DJ 1191/92 bât 80 DGA TA</t>
  </si>
  <si>
    <t>Déclencheur Manuel SIEMENS type FDM 225 bât 80 DGA TA</t>
  </si>
  <si>
    <t>Diffuseur Sonore AET 110dB bât 80 DGA TA</t>
  </si>
  <si>
    <t>110 dB</t>
  </si>
  <si>
    <t>Diffuseur Sonore lumineux (flash) bât 80 DGA TA</t>
  </si>
  <si>
    <t>INCENDIE Porte Coupe-feu 2 bât 80 DGA TA</t>
  </si>
  <si>
    <t>142</t>
  </si>
  <si>
    <t>DIRECTION 8750</t>
  </si>
  <si>
    <t>INCENDIE - Centrale SSI SIEMENS type FC 2020-FZ bât 75 (CENTRALE0101)</t>
  </si>
  <si>
    <t>Centralisateur de Mise en Sécurité Incendie (CMSI) SIEMENS type STT10 bât 75 DGA TA (CENTRALE0102)</t>
  </si>
  <si>
    <t>INCENDIE - Modem de communication WESTERMO type ODW 720-F2 ou 631 MMLC2 bât 75</t>
  </si>
  <si>
    <t>12V/4A</t>
  </si>
  <si>
    <t>INCENDIE - Détecteurs optiques (DO) SIEMENS type FDO221 Synthéso Bât 075 DGA TA</t>
  </si>
  <si>
    <t>INCENDIE - Détecteurs Manuels (DM) SIEMENS type FDM225 Synthéso Bât 075 DGA TA</t>
  </si>
  <si>
    <t>Diffuseur Sonore SIEMENS  Bât 075 DGA TA</t>
  </si>
  <si>
    <t>INCENDIE Porte Coupe-feu  bât 75 DGA TA</t>
  </si>
  <si>
    <t>ESCALIER 1</t>
  </si>
  <si>
    <t>ESCALIER 2</t>
  </si>
  <si>
    <t>143</t>
  </si>
  <si>
    <t>125 TONNES 8600</t>
  </si>
  <si>
    <t xml:space="preserve">Trappe de désenfumage NEXADOME série HEXACOIF8 reference C180 droit MADICOB bat 60 DGA TA </t>
  </si>
  <si>
    <t>HEXACOIF8 - C180 droit</t>
  </si>
  <si>
    <t>144</t>
  </si>
  <si>
    <t>POSTE DE GARDE 8760</t>
  </si>
  <si>
    <t>CHAMBRE PERMANENT</t>
  </si>
  <si>
    <t>INCENDIE - Détecteur optique SIEMENS type DO1131A chambre de garde Bât 076 DGA TA</t>
  </si>
  <si>
    <t>Alimenté depuis ECS bâtiment 51 bus 7.1</t>
  </si>
  <si>
    <t>PC</t>
  </si>
  <si>
    <t>Unité Centrale DELL type PRECISION R5500 n°GGC-GG5J (PC UAE n°1) bât 76</t>
  </si>
  <si>
    <t>DELL</t>
  </si>
  <si>
    <t>PRECISION R5500</t>
  </si>
  <si>
    <t>3 Raid de 320 Go</t>
  </si>
  <si>
    <t>Unité Centrale DELL type PRECISION R5500 n°8THGG5J (PC UAE n°2) bât 76</t>
  </si>
  <si>
    <t>centrale SIEMENS type FC2020 bât 76 local PCS</t>
  </si>
  <si>
    <t>INCENDIE - Modem de communication WESTERMO type ODW 720-F2 ou 631 MMLC2 bât 76 DGA TA</t>
  </si>
  <si>
    <t>centrale NUGELEC type 4 type NUG 31315 Bât 076 DGA TA</t>
  </si>
  <si>
    <t>NUG 31315</t>
  </si>
  <si>
    <t>6V 0,5Ah</t>
  </si>
  <si>
    <t>Terminal alphanumerique CERBERUS type CT11 bât 76 local PCS</t>
  </si>
  <si>
    <t>CT 11</t>
  </si>
  <si>
    <t>Ecran de contrôle et de visualisation</t>
  </si>
  <si>
    <t>Serveur / Poste de supervision</t>
  </si>
  <si>
    <t>Unité d'Aide à l'Exploitation de la détection incendie DGA Ta SIEMENS MM8000</t>
  </si>
  <si>
    <t>MM 8000</t>
  </si>
  <si>
    <t>INCENDIE - Détecteur optique SIEMENS type DO1131A Bât 076 DGA TA</t>
  </si>
  <si>
    <t>Indicateur d'Action SIEMENS type DJ 1191/92 bât 76 DGA TA</t>
  </si>
  <si>
    <t>Déclencheur Manuel NUGELEC type NUG 30316 bât 76 DGA TA</t>
  </si>
  <si>
    <t>Organe intermédiaire (reprise info) SIEMENS type FDCI 222  Bât 076 DGA TA</t>
  </si>
  <si>
    <t>Derang AES modem</t>
  </si>
  <si>
    <t>Diffuseur Sonore NUGELEC type NUG 30150 bât 76 DGA TA</t>
  </si>
  <si>
    <t>NUG 30150</t>
  </si>
  <si>
    <t>146</t>
  </si>
  <si>
    <t>BUREAUX + LABORATOIRE 8780</t>
  </si>
  <si>
    <t>SALLE ANECHOIQUE 1</t>
  </si>
  <si>
    <t>Centrale SSI marque SIEMENS type Titanus Top Sens (chambre anéchoique 1)</t>
  </si>
  <si>
    <t>TITANUS TopSens</t>
  </si>
  <si>
    <t>SALLE ANECHOIQUE 2</t>
  </si>
  <si>
    <t>Centrale SSI marque SIEMENS type Titanus Top Sens (chambre anéchoique 2)</t>
  </si>
  <si>
    <t>INCENDIE - Centrale SSI SIEMENS type FC 2020 bât78 DGA TA</t>
  </si>
  <si>
    <t xml:space="preserve">Alimentation Electrique de sécurité SIEMENS type 24V/0,4A Bât 078 DGA TA </t>
  </si>
  <si>
    <t>24V/0,4A</t>
  </si>
  <si>
    <t xml:space="preserve">Alimentation Electrique de sécurité SLAT type 24V/4A Bât 078 DGA TA </t>
  </si>
  <si>
    <t xml:space="preserve">Alimentation Electrique de sécurité SLAT type 48V/4A Bât 078 DGA TA </t>
  </si>
  <si>
    <t>INCENDIE - Modem de communication WESTERMO type ODW 720-F2 ou 631 MMLC2 bât 78 DGA TA</t>
  </si>
  <si>
    <t xml:space="preserve">Détecteur optique de fumée SIEMENS type FDO 221 Bât 078 DGA TA </t>
  </si>
  <si>
    <t xml:space="preserve">Détecteur linéaire optique de fumée SIEMENS type FDL 241 Bât 078 DGA TA </t>
  </si>
  <si>
    <t>INCENDIE - Détecteurs Manuels (DM) SIEMENS type FDM225 Synthéso Bât 078 DGA TA</t>
  </si>
  <si>
    <t>Diffuseur Sonore SIEMENS type PSS00079 bât 78 DGA TA</t>
  </si>
  <si>
    <t>PSS00079</t>
  </si>
  <si>
    <t>Indicateur d'Action SIEMENS bât 78 DGA TA</t>
  </si>
  <si>
    <t>150</t>
  </si>
  <si>
    <t>SYSTEME 64 8640</t>
  </si>
  <si>
    <t>INCENDIE - Système de Détection Incendie SIEMENS type CC1140 bâtiment 64 DGA TA (CENTRALE71)</t>
  </si>
  <si>
    <t xml:space="preserve">Alimentation Electrique de sécurité SLAT type 24V/3B Bât 064 DGA TA </t>
  </si>
  <si>
    <t xml:space="preserve">Détecteur de fumées SIEMENS type DO 1131A Bât 064 DGA TA </t>
  </si>
  <si>
    <t xml:space="preserve">Détecteur linéaire de fumées SIEMENS type DLO 1191 Bât 064 DGA TA </t>
  </si>
  <si>
    <t xml:space="preserve">Indicateur d'Action SIEMENS type DJ 1191 Bât 064 DGA TA </t>
  </si>
  <si>
    <t>DJ 1191</t>
  </si>
  <si>
    <t>INCENDIE - Système de Détection Incendie NUGELEC type NUG 32215 bâtiment 64 DGA TA</t>
  </si>
  <si>
    <t>NUG 32215</t>
  </si>
  <si>
    <t>Déclencheur Manuel NUGELEC type NUG 30316 bâtiment 64 DGA TA</t>
  </si>
  <si>
    <t>Diffuseur Sonore NUGELEC type NUG 30150 bâtiment 64 DGA TA</t>
  </si>
  <si>
    <t>151</t>
  </si>
  <si>
    <t>CHAMBRE REVERBERANTE EMILIE 8790</t>
  </si>
  <si>
    <t xml:space="preserve">Détecteur optique de fumée SIEMENS type FDO 221 Bât 079 DGA TA </t>
  </si>
  <si>
    <t>Alimenté depuis ECS du batiment 78 Bus 2 L1
UGA dédiée bat 79</t>
  </si>
  <si>
    <t xml:space="preserve">Alimentation Electrique de sécurité SLAT type 24V/2A Bât 079 DGA TA </t>
  </si>
  <si>
    <t>Indicateur d'Action SIEMENS type DJ 1191/92 bât 79 DGA TA</t>
  </si>
  <si>
    <t>INCENDIE - Détecteurs Manuels (DM) SIEMENS type FDM225 Synthéso Bât 079 DGA TA</t>
  </si>
  <si>
    <t>Diffuseur Sonore SIEMENS type PSS00079 bât 79 DGA TA</t>
  </si>
  <si>
    <t>Organe intermédiaire (reprise info) SIEMENS type FDCI 222  Bât 079 DGA TA</t>
  </si>
  <si>
    <t>Organe intermédiaire (reprise info) SIEMENS type FDCIO 223 Bât 079 DGA TA</t>
  </si>
  <si>
    <t>Pour commande DS</t>
  </si>
  <si>
    <t>152</t>
  </si>
  <si>
    <t>DRAM INSTRUMENTATION 8900</t>
  </si>
  <si>
    <t>INCENDIE - Centrale SSI SIEMENS type FC 2020 bât 90 DGA TA</t>
  </si>
  <si>
    <t>INCENDIE - Modem de communication WESTERMO type ODW 720-F2 bât 90</t>
  </si>
  <si>
    <t>ODW 720-F2</t>
  </si>
  <si>
    <t xml:space="preserve">Détecteur optique de fumée SIEMENS type FDO 221 Bât 090 DGA TA </t>
  </si>
  <si>
    <t xml:space="preserve">Déclencheur Manuel SIEMENS type FDM 225 Bât 090 DGA TA </t>
  </si>
  <si>
    <t xml:space="preserve">Diffuseur Sonore SIEMENS type Symphoni Bât 090 DGA TA </t>
  </si>
  <si>
    <t xml:space="preserve">Armoire O/F SIM bat 81 DGA TA </t>
  </si>
  <si>
    <t xml:space="preserve">Trappe de désenfumage SKYDOME bat 81 DGA TA </t>
  </si>
  <si>
    <t>153</t>
  </si>
  <si>
    <t>LABO METALO TEXTILE DESH 8910</t>
  </si>
  <si>
    <t xml:space="preserve">Détecteur optique de fumée SIEMENS type FDO 221 Bât 091 DGA TA </t>
  </si>
  <si>
    <t xml:space="preserve">Déclencheur Manuel SIEMENS type FDM 225 Bât 091 DGA TA </t>
  </si>
  <si>
    <t>154</t>
  </si>
  <si>
    <t>CRBM 8920</t>
  </si>
  <si>
    <t xml:space="preserve">Détecteur optique de fumée SIEMENS type FDO 221 Bât 092 DGA TA </t>
  </si>
  <si>
    <t>Alimenté depuis ECS du batiment 78 (Carte 2 bus 4)</t>
  </si>
  <si>
    <t xml:space="preserve">Déclencheur Manuel SIEMENS type FDM 225 Bât 092 DGA TA </t>
  </si>
  <si>
    <t>155</t>
  </si>
  <si>
    <t>BUNGALOW LOCAL TECHNIQUE</t>
  </si>
  <si>
    <t>Alimenté depuis bat 78</t>
  </si>
  <si>
    <t xml:space="preserve">Moddem de communication WESTERMO type ODW 720-F2 ou 631 MMLC2 Bât 094 DGA TA </t>
  </si>
  <si>
    <t xml:space="preserve">Détecteur optique de fumée SIEMENS type FDO 221 Bât 094 DGA TA </t>
  </si>
  <si>
    <t xml:space="preserve">Alimentation Electrique de sécurité SLAT type 24v/4A Bât 094 DGA TA </t>
  </si>
  <si>
    <t>24v/4A</t>
  </si>
  <si>
    <t xml:space="preserve">Détecteur Manuel SIEMENS type FDM 225 Bât 094 DGA TA </t>
  </si>
  <si>
    <t>157</t>
  </si>
  <si>
    <t>BUREAUX MODULAIRES AERO 8930</t>
  </si>
  <si>
    <t xml:space="preserve">Détecteur Manuel SIEMENS type FDM 225 Bât 093 DGA TA </t>
  </si>
  <si>
    <t>Alimenté depuis bat 75 via bus 2 L2</t>
  </si>
  <si>
    <t xml:space="preserve">Diffuseur Sonore SIEMENS type ? Bât 093 DGA TA </t>
  </si>
  <si>
    <t xml:space="preserve">Détecteur optique de fumée SIEMENS type FDO 221 Bât 093 DGA TA </t>
  </si>
  <si>
    <t xml:space="preserve">Porte coupe-feu Bât 093 DGA TA </t>
  </si>
  <si>
    <t>160</t>
  </si>
  <si>
    <t xml:space="preserve">Indicateur d'Action NUGELEC type NUG 30493 Solista LX Plafonnier Bât 160 DGA TA </t>
  </si>
  <si>
    <t>ENTREE
COULOIR</t>
  </si>
  <si>
    <t xml:space="preserve">Exutoire SKYDOME + treul MADICOB Bât 160 DGA TA </t>
  </si>
  <si>
    <t>SKYDOME + MADICOB</t>
  </si>
  <si>
    <t>310555058I</t>
  </si>
  <si>
    <t>TERRAIN DE PARACHUTAGE DE FONSORBES</t>
  </si>
  <si>
    <t>911</t>
  </si>
  <si>
    <t>POSTE COMMANDT</t>
  </si>
  <si>
    <t>310555101Z</t>
  </si>
  <si>
    <t>DGA TA - SITE DE BLAGNAC</t>
  </si>
  <si>
    <t>BATIMENT AVION</t>
  </si>
  <si>
    <t>INCENDIE - Détecteur de fumée optique interactif ESSER type IQ8Quad O repére ZDAl05/01 hall local transfo-TGBT Bât 004 Blagnac</t>
  </si>
  <si>
    <t>INCENDIE - Détecteur de Flamme Conventionnel ESSER type 601F local cuve FOD Bât 004 Blagnac</t>
  </si>
  <si>
    <t>601 F</t>
  </si>
  <si>
    <t>BUREAU MECA PISTE</t>
  </si>
  <si>
    <t>INCENDIE - Equipement de Contrôle et de Signalisation (ECS/CMSI) ESSER type ECS COM-C référence 809013 bât hangar avion DGA TA site de Blagnac</t>
  </si>
  <si>
    <t>ES COM-C - 80913</t>
  </si>
  <si>
    <t>INCENDIE - Transmetteur téléphonique bât hangar avion DGA TA site de Blagnac</t>
  </si>
  <si>
    <t>INCENDIE - Détecteur de fumée optique interactif ESSER type IQ8Quad O repére ZDAl02/01 local secrétariat - SSI Bât 004 Blagnac</t>
  </si>
  <si>
    <t>ADJ PISTE FORME 11</t>
  </si>
  <si>
    <t>INCENDIE - Détecteur de fumée optique interactif ESSER type IQ8Quad O repére hall Conditionnement Bât 004 Blagnac</t>
  </si>
  <si>
    <t>INCENDIE - Diffuseur sonore ESSER type PSS - 0089 Bât 004 Blagnac</t>
  </si>
  <si>
    <t>PSS - 0089</t>
  </si>
  <si>
    <t>INCENDIE - Indicateur d'Action ESSER type IA 2000 Bât 004 Blagnac</t>
  </si>
  <si>
    <t>INCENDIE - Déclencheur Manuel ESSER type IQ8MCP Bât 004 Blagnac</t>
  </si>
  <si>
    <t>INCENDIE - Détecteur de fumée optique interactif ESSER type IQ8Quad O repére ZDAl01/01 Rochelle Bât 004 Blagnac</t>
  </si>
  <si>
    <t>Type</t>
  </si>
  <si>
    <t>VERT</t>
  </si>
  <si>
    <t>ORANGE</t>
  </si>
  <si>
    <t>ROUGE</t>
  </si>
  <si>
    <t>Armoire de Climatisation</t>
  </si>
  <si>
    <t>DESCRIPTION</t>
  </si>
  <si>
    <t>CARACTERISTIQUES</t>
  </si>
  <si>
    <t>Type / Technologie</t>
  </si>
  <si>
    <t>Libellé libre :</t>
  </si>
  <si>
    <t>COMPOSANTS</t>
  </si>
  <si>
    <t>Ventilateur</t>
  </si>
  <si>
    <t>Moteur</t>
  </si>
  <si>
    <t>Puissance</t>
  </si>
  <si>
    <t>kW</t>
  </si>
  <si>
    <t>Transmission</t>
  </si>
  <si>
    <t>Type courroies</t>
  </si>
  <si>
    <t>Filtres</t>
  </si>
  <si>
    <t>Humidificateur</t>
  </si>
  <si>
    <t>Compresseur</t>
  </si>
  <si>
    <t>Mode de refroidissement</t>
  </si>
  <si>
    <t>GRANDEURS</t>
  </si>
  <si>
    <t>Mesurées</t>
  </si>
  <si>
    <t>Nominales</t>
  </si>
  <si>
    <t>RELEVES ET MESURES</t>
  </si>
  <si>
    <t>Variateur de fréquence</t>
  </si>
  <si>
    <t>Hz</t>
  </si>
  <si>
    <r>
      <t>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</si>
  <si>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t>Débit soufflage</t>
  </si>
  <si>
    <t>m³/h</t>
  </si>
  <si>
    <t>T de soufflage (perf. équipement)</t>
  </si>
  <si>
    <t>°C</t>
  </si>
  <si>
    <t>Hygrométrie soufflage (perf. équipement)</t>
  </si>
  <si>
    <t>%</t>
  </si>
  <si>
    <t>T de reprise (perf. système)</t>
  </si>
  <si>
    <t>Hygrométrie reprise (perf. système)</t>
  </si>
  <si>
    <t>Libellé libre :                                                           ----         U.S.I.       /             ----         U.S.I.</t>
  </si>
  <si>
    <t>COMMENTAIRES</t>
  </si>
  <si>
    <t>TAR (IRDEFA)</t>
  </si>
  <si>
    <t>Moteur ('M')</t>
  </si>
  <si>
    <t>Filtre</t>
  </si>
  <si>
    <r>
      <t>M1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</si>
  <si>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M2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</si>
  <si>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M3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</si>
  <si>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M4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</si>
  <si>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t>Température entrée eau</t>
  </si>
  <si>
    <t>Température sortie eau</t>
  </si>
  <si>
    <t>Pression entrée eau remplissage</t>
  </si>
  <si>
    <t>bar</t>
  </si>
  <si>
    <t>Index compteur eau</t>
  </si>
  <si>
    <t>m³</t>
  </si>
  <si>
    <t>Acidité : pH</t>
  </si>
  <si>
    <t>Dureté : TH (alimentation)</t>
  </si>
  <si>
    <t>°f</t>
  </si>
  <si>
    <t>Alcalinité : TA, TAC</t>
  </si>
  <si>
    <t>Chlorures</t>
  </si>
  <si>
    <t>mg/l</t>
  </si>
  <si>
    <t>Minéralisation : conductivité (alimentation)</t>
  </si>
  <si>
    <t>μScm</t>
  </si>
  <si>
    <t>Minéralisation : conductivité (circuit)</t>
  </si>
  <si>
    <t>Taux de concentration (&gt; 2,5)</t>
  </si>
  <si>
    <t>Chaudière</t>
  </si>
  <si>
    <t>Brûleur</t>
  </si>
  <si>
    <t>Combustible</t>
  </si>
  <si>
    <t>Température fumée</t>
  </si>
  <si>
    <t>CO</t>
  </si>
  <si>
    <t>ppm</t>
  </si>
  <si>
    <r>
      <t>CO</t>
    </r>
    <r>
      <rPr>
        <vertAlign val="subscript"/>
        <sz val="10"/>
        <color indexed="8"/>
        <rFont val="Arial"/>
        <family val="2"/>
      </rPr>
      <t>2</t>
    </r>
  </si>
  <si>
    <r>
      <t>O</t>
    </r>
    <r>
      <rPr>
        <vertAlign val="subscript"/>
        <sz val="10"/>
        <color indexed="8"/>
        <rFont val="Arial"/>
        <family val="2"/>
      </rPr>
      <t>2</t>
    </r>
  </si>
  <si>
    <t>Rendement</t>
  </si>
  <si>
    <t>Pression gaz (le cas échéant)</t>
  </si>
  <si>
    <t>mbar</t>
  </si>
  <si>
    <t>Pression fioul (le cas échéant)</t>
  </si>
  <si>
    <t>Débit pompe fioul (le cas échéant)</t>
  </si>
  <si>
    <t>kg/h</t>
  </si>
  <si>
    <t>Opacité (fioul) (le cas échéant)</t>
  </si>
  <si>
    <t>Ind. Bacharach</t>
  </si>
  <si>
    <t>Ind. Bach.</t>
  </si>
  <si>
    <t>Température de départ eau</t>
  </si>
  <si>
    <t>Température de retour eau</t>
  </si>
  <si>
    <t>Centrale de Traitement d'Air</t>
  </si>
  <si>
    <t>Ventilateur soufflage ('S')</t>
  </si>
  <si>
    <t>Marque / Modèle</t>
  </si>
  <si>
    <t>Ventilateur reprise ('R')</t>
  </si>
  <si>
    <t>Moteur (S / R)</t>
  </si>
  <si>
    <t>Transmission (S / R)</t>
  </si>
  <si>
    <t>Nombre / Type courroies</t>
  </si>
  <si>
    <t>Nombre / Type de pré-filtre</t>
  </si>
  <si>
    <t>Nombre / Type de filtre</t>
  </si>
  <si>
    <t>Batterie électrique</t>
  </si>
  <si>
    <t>Nombre / Type</t>
  </si>
  <si>
    <t>Nombre de batteries</t>
  </si>
  <si>
    <t>Eau Chaude ('EC')</t>
  </si>
  <si>
    <t>Eau Glacée ('EG')</t>
  </si>
  <si>
    <t>Variateur de fréquence (S / R)</t>
  </si>
  <si>
    <r>
      <t>S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</si>
  <si>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R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</si>
  <si>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Intensité batterie électrique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</si>
  <si>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t>Réglage thermostat de sécurité</t>
  </si>
  <si>
    <t>Débit mini air neuf</t>
  </si>
  <si>
    <t>Delta P filtration air</t>
  </si>
  <si>
    <t>Pa</t>
  </si>
  <si>
    <t>Températures reprise / soufflage</t>
  </si>
  <si>
    <t>Hygrométrie reprise</t>
  </si>
  <si>
    <t>Température entrée batterie EC 1 / 2</t>
  </si>
  <si>
    <t>Température sortie batterie EC 1 / 2</t>
  </si>
  <si>
    <t>Température entrée batterie EG 1 / 2</t>
  </si>
  <si>
    <t>Température sortie batterie EG 1 / 2</t>
  </si>
  <si>
    <t>Pompe</t>
  </si>
  <si>
    <t>Pression refoulement</t>
  </si>
  <si>
    <t>Pression aspiration</t>
  </si>
  <si>
    <t>Poste de Livraison / Poste de Transformation</t>
  </si>
  <si>
    <t>Cellule de protection générale</t>
  </si>
  <si>
    <t>Protection disjoncteur</t>
  </si>
  <si>
    <t>Cellule de protection transformateur</t>
  </si>
  <si>
    <r>
      <t>Protection 1</t>
    </r>
    <r>
      <rPr>
        <vertAlign val="superscript"/>
        <sz val="10"/>
        <color indexed="8"/>
        <rFont val="Arial"/>
        <family val="2"/>
      </rPr>
      <t>aire</t>
    </r>
    <r>
      <rPr>
        <sz val="10"/>
        <color indexed="8"/>
        <rFont val="Arial"/>
        <family val="2"/>
      </rPr>
      <t xml:space="preserve"> </t>
    </r>
  </si>
  <si>
    <t>Transformateur</t>
  </si>
  <si>
    <t>Régime de neutre</t>
  </si>
  <si>
    <r>
      <t>Protection 2</t>
    </r>
    <r>
      <rPr>
        <vertAlign val="superscript"/>
        <sz val="10"/>
        <color indexed="8"/>
        <rFont val="Arial"/>
        <family val="2"/>
      </rPr>
      <t>ndaire</t>
    </r>
    <r>
      <rPr>
        <sz val="10"/>
        <color indexed="8"/>
        <rFont val="Arial"/>
        <family val="2"/>
      </rPr>
      <t xml:space="preserve"> </t>
    </r>
  </si>
  <si>
    <t>Bloc chargeur URA</t>
  </si>
  <si>
    <t>Tension chargeur</t>
  </si>
  <si>
    <t>V</t>
  </si>
  <si>
    <t>Intensité de charge</t>
  </si>
  <si>
    <t>Relevées</t>
  </si>
  <si>
    <t>Souscrites</t>
  </si>
  <si>
    <t>Dernière P. appelée sur compteur ERDF</t>
  </si>
  <si>
    <t>Puissance max. atteinte en pointe</t>
  </si>
  <si>
    <t>Puissance max. atteinte HP / HC été</t>
  </si>
  <si>
    <t>Puissance max. atteinte HP / HC hiver</t>
  </si>
  <si>
    <t>Cos phi (sur mesureur BT)</t>
  </si>
  <si>
    <t>Type de démarrage</t>
  </si>
  <si>
    <t>Cylindrée</t>
  </si>
  <si>
    <r>
      <t>cm</t>
    </r>
    <r>
      <rPr>
        <vertAlign val="superscript"/>
        <sz val="10"/>
        <rFont val="Arial"/>
        <family val="2"/>
      </rPr>
      <t>3</t>
    </r>
  </si>
  <si>
    <t>Alternateur</t>
  </si>
  <si>
    <t>Système de refroidissement</t>
  </si>
  <si>
    <t>Niveau de protection du réseau glycolé</t>
  </si>
  <si>
    <t>Température de préchauffage</t>
  </si>
  <si>
    <r>
      <t>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r>
      <rPr>
        <sz val="10"/>
        <color indexed="8"/>
        <rFont val="Arial"/>
        <family val="2"/>
      </rPr>
      <t xml:space="preserve"> / I</t>
    </r>
    <r>
      <rPr>
        <vertAlign val="subscript"/>
        <sz val="10"/>
        <color indexed="8"/>
        <rFont val="Arial"/>
        <family val="2"/>
      </rPr>
      <t>N</t>
    </r>
  </si>
  <si>
    <r>
      <t>Tension U</t>
    </r>
    <r>
      <rPr>
        <vertAlign val="subscript"/>
        <sz val="10"/>
        <color indexed="8"/>
        <rFont val="Arial"/>
        <family val="2"/>
      </rPr>
      <t>12</t>
    </r>
    <r>
      <rPr>
        <sz val="10"/>
        <color indexed="8"/>
        <rFont val="Arial"/>
        <family val="2"/>
      </rPr>
      <t xml:space="preserve"> / U</t>
    </r>
    <r>
      <rPr>
        <vertAlign val="subscript"/>
        <sz val="10"/>
        <color indexed="8"/>
        <rFont val="Arial"/>
        <family val="2"/>
      </rPr>
      <t>23</t>
    </r>
    <r>
      <rPr>
        <sz val="10"/>
        <color indexed="8"/>
        <rFont val="Arial"/>
        <family val="2"/>
      </rPr>
      <t xml:space="preserve"> / U</t>
    </r>
    <r>
      <rPr>
        <vertAlign val="subscript"/>
        <sz val="10"/>
        <color indexed="8"/>
        <rFont val="Arial"/>
        <family val="2"/>
      </rPr>
      <t>13</t>
    </r>
    <r>
      <rPr>
        <sz val="10"/>
        <color indexed="8"/>
        <rFont val="Arial"/>
        <family val="2"/>
      </rPr>
      <t xml:space="preserve"> / U </t>
    </r>
    <r>
      <rPr>
        <vertAlign val="subscript"/>
        <sz val="10"/>
        <color indexed="8"/>
        <rFont val="Arial"/>
        <family val="2"/>
      </rPr>
      <t>Phase/Neutre</t>
    </r>
  </si>
  <si>
    <t>Fréquence</t>
  </si>
  <si>
    <t>Taux de charge</t>
  </si>
  <si>
    <t>T départ / retour circuit HT</t>
  </si>
  <si>
    <t>T départ / retour circuit BT</t>
  </si>
  <si>
    <t>Température huile</t>
  </si>
  <si>
    <t>Pression d'huile</t>
  </si>
  <si>
    <t>Delta P filtre huile</t>
  </si>
  <si>
    <t>Pression air comprimé</t>
  </si>
  <si>
    <t>Tension batterie démarrage</t>
  </si>
  <si>
    <t>Intensité de charge batterie démarrage</t>
  </si>
  <si>
    <t>Tension batterie automate</t>
  </si>
  <si>
    <t>Intensité de charge batterie automate</t>
  </si>
  <si>
    <t>Compteur horaire</t>
  </si>
  <si>
    <t>h</t>
  </si>
  <si>
    <t>Compteur démarrage</t>
  </si>
  <si>
    <t>Compresseur d'Air</t>
  </si>
  <si>
    <t>Pression d'air</t>
  </si>
  <si>
    <t>Température d'huile</t>
  </si>
  <si>
    <t>Delta P filtration</t>
  </si>
  <si>
    <t>Système Informatique</t>
  </si>
  <si>
    <t>Type de courant (Secteur / Haute Qualité)</t>
  </si>
  <si>
    <t>Unité centrale</t>
  </si>
  <si>
    <t>Capacité de stockage</t>
  </si>
  <si>
    <t>Go</t>
  </si>
  <si>
    <t>Ecran</t>
  </si>
  <si>
    <t>Système d'exploitation / logiciel</t>
  </si>
  <si>
    <t>Version</t>
  </si>
  <si>
    <t>Langage / protocole</t>
  </si>
  <si>
    <t>Tension d'alimentation</t>
  </si>
  <si>
    <t>Autres</t>
  </si>
  <si>
    <t>MATRICES COTATION</t>
  </si>
  <si>
    <t>NIVEAUX STANDARD ET COMPLET</t>
  </si>
  <si>
    <t>Sécurité / Conformité
(SC)</t>
  </si>
  <si>
    <t>Exploitation / Maintenance
(EM)</t>
  </si>
  <si>
    <t>Fonctionnalité / Performance
(FP)</t>
  </si>
  <si>
    <t>CONCATENE</t>
  </si>
  <si>
    <t>Note (STANDARD et COMPLET)
(EM + SC + FP) - 2</t>
  </si>
  <si>
    <t>NIVEAU INDISPENSABLE</t>
  </si>
  <si>
    <t>Note (INDISPENSABLE)
(EM + SC) - 1</t>
  </si>
  <si>
    <t>Gamme de Maintenance</t>
  </si>
  <si>
    <t>Avis antenne DGA TA
28/02/2023</t>
  </si>
  <si>
    <t>Pas vérifié - Non Accompagné</t>
  </si>
  <si>
    <t>nc</t>
  </si>
  <si>
    <t>Gamme SDI'</t>
  </si>
  <si>
    <t>Diffuseur Sonore'!</t>
  </si>
  <si>
    <t>Gamme DM'</t>
  </si>
  <si>
    <t>INCENDIE - Centrale Alarme Incendie CORDIA type 4 Autonome Bât 01 DGA TA</t>
  </si>
  <si>
    <t>1 installations type 4 autonome dans le bâtiment.
1 DM sur la centrale.
1 Sirène sur la centrale.
1 Flash sur la centrale.</t>
  </si>
  <si>
    <t>1,5V</t>
  </si>
  <si>
    <t>TUNNEL</t>
  </si>
  <si>
    <t>INCENDIE - Equipement de Contrôle et de Signalisation ESSER type ES-COM Tunnel  Bât 01 DGA TA</t>
  </si>
  <si>
    <t>A notre arrivée, centrale en défaut "Ligne 0114 esserbus circuit ouvert/court circuit". reconnaissance câblage et réinitialisation effectué. plus de défaut.</t>
  </si>
  <si>
    <t>INCENDIE - Centralisateur de Mise en Sécurité Incendie ESSER type ES-COM Tunnel  Bât 01 DGA TA</t>
  </si>
  <si>
    <t>INCENDIE - Déclencheur Manuel ESSER Tunnel  Bât 01 DGA TA</t>
  </si>
  <si>
    <t>INCENDIE - Diffuseur sonore et lumineux ESSER Tunnel  Bât 01 DGA TA</t>
  </si>
  <si>
    <t>INCENDIE - Tableau Répétiteur d’Exploitation ESSER type REP LCD 3100 Tunnel  Bât 01 DGA TA</t>
  </si>
  <si>
    <t>REP LCD 3100</t>
  </si>
  <si>
    <t>Coffret de commande ouverture simple batiment 06 DGA TA</t>
  </si>
  <si>
    <t>Ouverture 1 cartouche de 20g - Année 2018</t>
  </si>
  <si>
    <t>Trappe Désenfumage'</t>
  </si>
  <si>
    <t>1 cartouche de 20g - Année 2018</t>
  </si>
  <si>
    <t>Ouverture 2 cartouches de 150g - Année 2018
Fermeture 1 cartouche de 300g - Année 2018</t>
  </si>
  <si>
    <t>2 cartouches de 150g - Année 2018
1 cartouche de 300g - Année 2022</t>
  </si>
  <si>
    <t>Ventelle</t>
  </si>
  <si>
    <t>INCENDIE - Centrale Alarme Incendie CORDIA type 4 Autonome Bât 06 DGA TA</t>
  </si>
  <si>
    <t>10 installations type 4 autonome dans le bâtiment.
1 DM sur la centrale.
1 Sirène sur la centrale.
1 Flash sur la centrale.</t>
  </si>
  <si>
    <t>Coffret de commande ouverture simple batiment 06e DGA TA</t>
  </si>
  <si>
    <t>Détecteur Autonome'</t>
  </si>
  <si>
    <t>1 boucle utilisée sur 8</t>
  </si>
  <si>
    <r>
      <t xml:space="preserve">A notre arrivée, la centrale incendie est en défaut d'alimentation et défaut ligne de sauvegarde.
- Mesures des batteries non effectué, les batteries 12V-7Ah x2 étant Hs.Prévoir leurs remplacement.
- Centrale incendie vieillissante, </t>
    </r>
    <r>
      <rPr>
        <b/>
        <sz val="8"/>
        <rFont val="Arial"/>
        <family val="2"/>
      </rPr>
      <t>plus de pièces de rechange disponible par le fabricant.</t>
    </r>
    <r>
      <rPr>
        <sz val="8"/>
        <rFont val="Arial"/>
        <family val="2"/>
      </rPr>
      <t xml:space="preserve">
- Absence de dossier SSI.</t>
    </r>
  </si>
  <si>
    <t>préconisation SNEF: 1 seule centrale par bâtiment</t>
  </si>
  <si>
    <t xml:space="preserve">Porte coupe-feu Bât 008 ou 009 DGA TA </t>
  </si>
  <si>
    <t>Trouvé à notre arrivée les PCF côté centrale incendie, avec une cale pour limiter le bruit de porte, ce qui nuit au bon fonctionnement des portes. Cale retiré et réglage des PCF.</t>
  </si>
  <si>
    <t>Porte coupe-feu'</t>
  </si>
  <si>
    <t>Pas de test à la demande du client.</t>
  </si>
  <si>
    <t>INCENDIE - Centrale Alarme Incendie CORDIA type 4 Autonome Bât 11 DGA TA</t>
  </si>
  <si>
    <t>1 boucle utilisée sur 1
1 installations type 4 autonome dans le bâtiment.
1 DM sur la centrale.
1 Sirène sur la centrale.
1 Flash sur la centrale.</t>
  </si>
  <si>
    <t>EXTERIEUR CANTON 5</t>
  </si>
  <si>
    <t>coffret de commande extérieur ouverture simple Canton 4 Bât 11 DGA TA</t>
  </si>
  <si>
    <t>Ouverture 1 cartouche 20g - Année 2018</t>
  </si>
  <si>
    <t>cartouche de rechange manquante</t>
  </si>
  <si>
    <t>CANTON  5</t>
  </si>
  <si>
    <t>Ouverture 1 cartouche 150g - Année 2018
Fermeture 1 cartouche 150g - Année 2018</t>
  </si>
  <si>
    <t>cartouche de rechange ouverture manquante
cartouche de rechange fermeture manquante</t>
  </si>
  <si>
    <t>CANTON 5</t>
  </si>
  <si>
    <t>Ouvrant de façade</t>
  </si>
  <si>
    <t>EXTERIEUR CANTON 4</t>
  </si>
  <si>
    <t>1 cartouche 20g - Année 2018</t>
  </si>
  <si>
    <t xml:space="preserve">CANTON  4 </t>
  </si>
  <si>
    <t>1 cartouches de 150g - Année 2018</t>
  </si>
  <si>
    <t>1 cartouches 150g - Année 2018</t>
  </si>
  <si>
    <t>CANTON 4</t>
  </si>
  <si>
    <t>vérification et quantitatif : non vérification à la demande du client, pas d accès aux installations car essais en cours.</t>
  </si>
  <si>
    <t>EXTERIEUR CANTON 3</t>
  </si>
  <si>
    <t>coffret de commande extérieur ouverture simple Canton 3 Bât 11 DGA TA</t>
  </si>
  <si>
    <t>CANTON  2</t>
  </si>
  <si>
    <t>Armoire O/F MADICOB Bât 011 Canton 2 DGA TA</t>
  </si>
  <si>
    <t>Ouverture 2 cartouches de 150g - Année 2015</t>
  </si>
  <si>
    <t>2 cartouches 150g - Année 2018</t>
  </si>
  <si>
    <t>EXTERIEUR CANTON 2</t>
  </si>
  <si>
    <t>coffret de commande extérieur ouverture simple Canton 2 Bât 11 DGA TA</t>
  </si>
  <si>
    <t>CANTON 2</t>
  </si>
  <si>
    <t>Ouvrants de façade</t>
  </si>
  <si>
    <t>Ouverture 1 cartouche 100g - Année 2018
Fermeture 1 cartouche 100g - Année 2018</t>
  </si>
  <si>
    <t>2 cartouches 100g - Année 2018</t>
  </si>
  <si>
    <t>EXTERIEUR CANTON 1</t>
  </si>
  <si>
    <t>coffret de commande extérieur ouverture simple Canton 1 Bât 11 DGA TA</t>
  </si>
  <si>
    <r>
      <t>Lors de nos essais, la centrale incendie de type 4 a fonctionné pour le premier déclencheur manuel, et au Réarmement de l'alarme, la centrale ne s'allume plus.</t>
    </r>
    <r>
      <rPr>
        <b/>
        <sz val="8"/>
        <rFont val="Arial"/>
        <family val="2"/>
      </rPr>
      <t xml:space="preserve"> Prévoir le remplacement de la centrale incendie.</t>
    </r>
  </si>
  <si>
    <t>Absence de dossier SSI.</t>
  </si>
  <si>
    <t>SYMPHONI SY/C</t>
  </si>
  <si>
    <t>Recommandation SIEMENS: remplacement des détecteurs adressable tous les six ans.
Trois détecteurs non testé, le personnels en télétravail, pas d'accès possible.</t>
  </si>
  <si>
    <t>Indicateur d'action SIEMENS bat 013 DGA TA</t>
  </si>
  <si>
    <t>Exutoire</t>
  </si>
  <si>
    <t>coffret de commande extérieur ouverture simple batiment 13 DGA TA</t>
  </si>
  <si>
    <t>Ouverture 1 cartouche 20g - Année 2018
Fermeture 1 cartouche 40g - Année 2012</t>
  </si>
  <si>
    <t>Trois détecteurs non testé, le personnels en télétravail, pas d'accès possible.</t>
  </si>
  <si>
    <t>1 cartouche 20g - Année 2018
1 cartouche 40g - Année 2012</t>
  </si>
  <si>
    <t>coffret de commande extérieur ouverture simplebatiment 13 DGA TA</t>
  </si>
  <si>
    <t>Ouverture 2 cartouches 100g - Année 2018
Fermeture 1 cartouche 150g - Année 2019</t>
  </si>
  <si>
    <t>Cartouche de &gt;10 ans</t>
  </si>
  <si>
    <t>1 cartouche 100g - Année 2021
1 cartouche 150g - Année 2022</t>
  </si>
  <si>
    <t>Ouverture 1 cartouche 40g - Année 2018
Fermeture 1 cartouche 40g - Année 2020</t>
  </si>
  <si>
    <t>1 cartouche 40g - Année 2019
1 cartouche 40g - Année 2020</t>
  </si>
  <si>
    <t>Seuils d’ alarme : 15% LIE (déclenchement d’une alarme sonore et visuelle à l’extérieur de la chaufferie, report GTC), 30% LIE (coupure électrovanne), 50% coupure de l’alimentation
générale de la chaufferie.
report sur GTC
associée avec Alimentation Electrique de Secours SLAT type AES 24V/4A F3U</t>
  </si>
  <si>
    <t>Detection Gaz'</t>
  </si>
  <si>
    <t>Fait</t>
  </si>
  <si>
    <t>Le capteur Chaudière 3 est à remplacer.</t>
  </si>
  <si>
    <t>Ouverture 1 cartouche 20g - Année 2018
Fermeture 1 cartouche 20g - Année 2018</t>
  </si>
  <si>
    <t>2 cartouches de 20g - Année 2018</t>
  </si>
  <si>
    <t>1 boucle utilisée sur 1
1 DM sur la centrale
1 Sirène sur la centrale
1 Flash sur la centrale.</t>
  </si>
  <si>
    <t>Le socle du DM de l'atelier menuiserie (Z49/4.23) bâtiment 17 est cassé, Prévoir le remplacement. - Suite au travaux, le DM (Z49/4.33) de l'atelier IMF bâtiment 17 est a refixer. - Absence de DM sur les IS: s/sol bâtiment 17,</t>
  </si>
  <si>
    <t>réparation déclencheur manuel au titre du contrat</t>
  </si>
  <si>
    <t>Clapet coupe-feu'</t>
  </si>
  <si>
    <t>Ouverture 1 cartouche 20g - Année 2019
Fermeture 1 cartouche 20g - Année 2018</t>
  </si>
  <si>
    <t>2 cartouches 20g - Année 2019</t>
  </si>
  <si>
    <t>EXTERIEUR CANTON 1 - CANTON 2</t>
  </si>
  <si>
    <t>coffret de commande extérieur ouverture simple bat 017 DGA TA</t>
  </si>
  <si>
    <t>HALL CANTON 1</t>
  </si>
  <si>
    <t>Armoire O/F Bizone SKYDOME CANTON 01 bat 017 DGA TA</t>
  </si>
  <si>
    <t>2 cartouches 150g - Année 2018
1 carouche 300g - Année 2019</t>
  </si>
  <si>
    <t>2 cartouches 150g - Année 2014
1 carouche 300g - Année 2019</t>
  </si>
  <si>
    <t>HALL CANTON 2</t>
  </si>
  <si>
    <t>Armoire O/F Bizone SKYDOME CANTON 02 bat 017 DGA TA</t>
  </si>
  <si>
    <t>2 cartouches 150g - Année 2018
1 carouche 300g - Année 2018</t>
  </si>
  <si>
    <t>HANGAR CANTON 1 - CANTON 2</t>
  </si>
  <si>
    <t>CANTON 01 : 6 ventelles
CANTON 02 : 4 ventelles</t>
  </si>
  <si>
    <t>Pas d’alimentation secourue pour prendre le relai en cas de coupure secteur</t>
  </si>
  <si>
    <t>Recommandation SIEMENS: remplacement des détecteurs adressable tous les six ans.</t>
  </si>
  <si>
    <t>Ouverture 1 cartouche 20g - Année 2017</t>
  </si>
  <si>
    <t>1 cartouche 20g - Année 2017</t>
  </si>
  <si>
    <t>1 treuil de désenfumage SKYDOM
1 ouvrant de façade</t>
  </si>
  <si>
    <t xml:space="preserve">Coffret O/F MADICOB bat 19 DGA TA </t>
  </si>
  <si>
    <t>coffret rouillé à remplacer</t>
  </si>
  <si>
    <t>1 cartouche 100g - Année 2018
1 cartouche 100g - Année 2022</t>
  </si>
  <si>
    <t xml:space="preserve">Trappe de désenfumage bat 19 DGA TA </t>
  </si>
  <si>
    <t>installation à revoir dans son ensemble</t>
  </si>
  <si>
    <t>Ouverture 1 cartouche 100g - Année 2021
Fermeture 1 cartouche 100g - Année 2017</t>
  </si>
  <si>
    <t>1 cartouche 100g - Année 2018
1 cartouche 100g - Année 2019</t>
  </si>
  <si>
    <t>antenne vérifié si accès sécurisé sur le toit, prévoir le moins de travailleur possible le jour de l'intervention SNEF</t>
  </si>
  <si>
    <t>non testés problème sur vérins. déjà signalé sur visite 2021 et aucune action corrective réalisée, risque de non fermeture</t>
  </si>
  <si>
    <t>intervention SNEF nécessite nacelle</t>
  </si>
  <si>
    <t xml:space="preserve">coffret de commande extérieur ouverture simple bat 19 DGA TA </t>
  </si>
  <si>
    <t>Ouverture 1 cartouche 60g - Année 2019</t>
  </si>
  <si>
    <t>1 cartouche 60g - Année 2019</t>
  </si>
  <si>
    <t>Absence de DM
sur IS côté sortie tunnel bâtiment 19</t>
  </si>
  <si>
    <t>Centrale OLDHAM type MX43 surveillance AZOTE Autoclave local 018 Bât 20 DGA TA (CENTRALE0105)</t>
  </si>
  <si>
    <t>O2(19%), HF(3ppm), Propane(15%LIE)
Sur déclenchement d’alarme, alarme sonore et visuelle dans la pièce concernée, allumage d’un flash à l’accès de ce local.</t>
  </si>
  <si>
    <t>INCENDIE_CENTRALE DE DETECTION GAZ_OLDAM MX32_BATIMENT 20 DGA TA</t>
  </si>
  <si>
    <t>19% (Alarme sonore et visuelle + report GTC).</t>
  </si>
  <si>
    <t>Pas d’alimentation secourue pour prendre le relai en cas de coupure secteur.</t>
  </si>
  <si>
    <t>Flash  Alarme sonore et visuel Détection gaz BATIMENT 20</t>
  </si>
  <si>
    <t>Capteur gaz OLDHAM type CTX300 HF BATIMENT 20</t>
  </si>
  <si>
    <t>CTX 300 HF</t>
  </si>
  <si>
    <t>Alimente aussi carte 3.1 bat 19/ 40/49/56
4 boucles utilisées sur 4
Absence de dossier SSI, pas de plans des ZD à proximité du SSI, pas de plans d'installation.
- Nota: La centrale surveille les bâtiments, 17,19,20,40,49 et 56.</t>
  </si>
  <si>
    <t>1 ZA Dédié au bat 20
3 fonctions utilisées sur 32</t>
  </si>
  <si>
    <t>Alimentation Electrique de Secours SLAT type 56V/4A  bât 20 DGA TA</t>
  </si>
  <si>
    <t>56V/4A</t>
  </si>
  <si>
    <t>Porte coupe-feu Bât 020 DGA TA</t>
  </si>
  <si>
    <t>D1101Ex</t>
  </si>
  <si>
    <t>Absence de DM sur IS s/sol côté tunnel bâtiment 20.</t>
  </si>
  <si>
    <t>Diffuseur Sonore SIEMENS type DIFF 24 bat 020 DGA TA</t>
  </si>
  <si>
    <t>Diffuseur Sonore SIEMENS type Solista bat 020 DGA TA</t>
  </si>
  <si>
    <t>Alimenté depuis ECS bâtiment 51 bus 5
4 boucles utilisées sur 6</t>
  </si>
  <si>
    <t>Le voyant de la veille restreinte, fonctionne de façon aléatoire.
- Le niveau 2 de la centrale reste en permanence.</t>
  </si>
  <si>
    <t>en attente (batiment prochainement déconstruit ?)</t>
  </si>
  <si>
    <t>Antenne confirmera si déconstruction bât</t>
  </si>
  <si>
    <t>Alimentation Electrique de Secours SLAT type 24V/3B  bât 23 DGA TA</t>
  </si>
  <si>
    <t>DIFF 2000</t>
  </si>
  <si>
    <t>Diffuseur Sonore et lumineux  SIEMENS bat 023 DGA TA</t>
  </si>
  <si>
    <t>Report au poste de garde sur UAE.</t>
  </si>
  <si>
    <t>Ouverture 1 cartouche 80g - Année 2018
Fermeture 1 cartouche 80g - Année 2018</t>
  </si>
  <si>
    <t>2 cartouches 80g - Année 2022</t>
  </si>
  <si>
    <t>BUREAUX 8280</t>
  </si>
  <si>
    <t>INCENDIE - Centrale Alarme Incendie CORDIA type 4 Autonome couloir infirmerie Bât 28 DGA TA</t>
  </si>
  <si>
    <t>2 installations de type 4 autonome, dans le bâtiment.
1 boucle utilisée sur 1
1 DM sur la centrale
1 Sirène sur la centrale
1 Flash sur la centrale.</t>
  </si>
  <si>
    <t>4 linéaires non testé, trop haut. Prévoir une nacelle</t>
  </si>
  <si>
    <t>Composant par coffret
2 cartouche 150g
1 cartouche 300g - Année 2018</t>
  </si>
  <si>
    <t>4 cartouche 150g - Année 2022
1 cartouche 300g - Année 2022</t>
  </si>
  <si>
    <t>HALL ESSAI 8301</t>
  </si>
  <si>
    <t>INCENDIE - Centrale Alarme Incendie CORDIA type 4 Autonome couloir infirmerie Bât 030e DGA TA</t>
  </si>
  <si>
    <t>1 installation de type 4 autonome, dans le bâtiment.
1 boucle utilisée sur 1
1 DM sur la centrale
1 Sirène sur la centrale
1 Flash sur la centrale.</t>
  </si>
  <si>
    <t>1 treuil de désenfumage
1 exutoire</t>
  </si>
  <si>
    <t>Contrôle impossible de cette centrale le 24/10 (utilisateurs non prévenus), RDV à été pris pour le 28/10
Contrôle de nouveau impossible le 28/10 (utilisateurs non prévenus)</t>
  </si>
  <si>
    <t>052</t>
  </si>
  <si>
    <t>ESSAI FOUDRE 8370</t>
  </si>
  <si>
    <t>INCENDIE - Centrale Alarme Incendie CORDIA type 4 Autonome couloir infirmerie Bât 037 DGA TA</t>
  </si>
  <si>
    <t>INCENDIE - Equipement de Contrôle et de Signalisation incendie SIEMENS type FC2040 batiment 39 DGA TA</t>
  </si>
  <si>
    <t>La centrale incendie, inclue les bâtiments 18,39 et 160.
3 boucles utilisées sur 4</t>
  </si>
  <si>
    <t>Absence de dossier SSI
Les boutons poussoir de la veille restreinte UGA bâtiments 18 et 39 ne fonctionnement plus.</t>
  </si>
  <si>
    <r>
      <t xml:space="preserve">en attente devis constructeur/ </t>
    </r>
    <r>
      <rPr>
        <b/>
        <sz val="8"/>
        <color indexed="8"/>
        <rFont val="Arial"/>
        <family val="2"/>
      </rPr>
      <t>SNEF RELANCE</t>
    </r>
  </si>
  <si>
    <t>Alimentation Electrique de Secours SLAT type 24V/4A (Réseau aspirant) bât 39 DGA TA</t>
  </si>
  <si>
    <t>ATELIER DE PLIAGE</t>
  </si>
  <si>
    <t>Exutoire
1 treuil de désenfumage par exutoire</t>
  </si>
  <si>
    <t>Ouverture 1 cartouche de 20g - Année 2019
DAC commandé par DAD madicob avec un détecteur optique de fumée type OCO05.</t>
  </si>
  <si>
    <t>1 cartouche de 20g - Année 2019</t>
  </si>
  <si>
    <t>2 batteries 12v/1.2ah de 2018 (prévoir le remplacement des batteries)</t>
  </si>
  <si>
    <t>à définir</t>
  </si>
  <si>
    <t>OCO05</t>
  </si>
  <si>
    <t>ATELIER DE COUTURE</t>
  </si>
  <si>
    <t xml:space="preserve">Ouverture 1 cartouche de 20g - Année 2018
DAC commandé par DAD madicob avec un détecteur optique de fumée type OCO05. </t>
  </si>
  <si>
    <t>INCENDIE - Centrale Alarme Incendie CORDIA type 4 Autonome Bât 44 DGA TA</t>
  </si>
  <si>
    <t>1 installations type 4 autonome dans le bâtiment.
1 boucle utilisée sur 1
1 DM sur la centrale.
1 Sirène sur la centrale.
1 Flash sur la centrale.</t>
  </si>
  <si>
    <t>Coffret de désenfumage batiment 46</t>
  </si>
  <si>
    <t>MADICOB OUVERTURE SIMPLE 1 cartouche 40g - Année 2019
MADICOB OUVERTURE FERMETURE 1 cartouche 40g - Année 2019</t>
  </si>
  <si>
    <t>2 cartouches 40g - Année 2019</t>
  </si>
  <si>
    <t>Coffret de désenfumage CANTON 2 batiment 46</t>
  </si>
  <si>
    <t>MADICOB OUVERTURE FERMETURE 
 1 cartouche 60g - Année 2019
1 cartouche 60g - Année 2019</t>
  </si>
  <si>
    <t>2 cartouches 60g - Année 2019</t>
  </si>
  <si>
    <t>BAT ELEC AT8470</t>
  </si>
  <si>
    <t>INCENDIE - Centrale Alarme Incendie CORDIA type 4 Autonome Bât 47 DGA TA</t>
  </si>
  <si>
    <t>Installation non testé, pour cause de test en cours. Pas accès.</t>
  </si>
  <si>
    <t>1 Déclencheur pyrotechnique MONOPIST de 2019
4 Reports sur SDI Bât. 76
Alimentation 220V centrale d'extinction dans le local 3 rouge armoire électrique AD1.Bt51 centrale B.</t>
  </si>
  <si>
    <t>Remplacement lors de la prochaine visite de maintenance préventive 2023, des 2 batteries 12V4,5Ah</t>
  </si>
  <si>
    <t>Recommandations SIEMENS: remplacement des détecteurs adressable tous les six ans.</t>
  </si>
  <si>
    <t>EXTINCTION - Détecteur optique de fumées marque SIEMENS type FDCIO 222 bât 51 DGA TA</t>
  </si>
  <si>
    <t>EXTINCTION - Panneau lumineux marque SIEMENS type ALINE 30 - ENTRÉE INTERDITE - bât 51 DGA TA</t>
  </si>
  <si>
    <t>ALINE 30</t>
  </si>
  <si>
    <t>EXTINCTION - Panneau lumineux marque SIEMENS type ALEVE 30 - ÉVACUATION IMMÉDIATE - bât 51 DGA TA</t>
  </si>
  <si>
    <t>EXTINCTION -Répétiteur d'Alarme étanche SIEMENS type FDAI193 Bât 51 DGA TA</t>
  </si>
  <si>
    <t>FDAI 193</t>
  </si>
  <si>
    <t>EXTINCTION -Réservoir 80 kg marque SIEMENS type 80 L-VFR300-S-Sinorix CDT (Azote) n°7087890 (GTC/INFO/TELECOM) bât 51 DGA TA</t>
  </si>
  <si>
    <t>VFR 300-S</t>
  </si>
  <si>
    <t>EXTINCTION -Réservoir 80 kg marque SIEMENS type 80 L-VFR300-S-Sinorix CDT (Azote) n°7014810 (GTC/INFO/TELECOM) bât 51 DGA TA</t>
  </si>
  <si>
    <t>EXTINCTION -Réservoir 80 kg marque SIEMENS type 80 L-VFR300-S-Sinorix CDT (Azote) n°12359888 (IAG/IST/CD) bât 51 DGA TA</t>
  </si>
  <si>
    <t>requalification décennale des réservoirs sous pression à faire. Réservoir de 2013</t>
  </si>
  <si>
    <t>Devis Siemens N°6LB-0630006681_20221216_DV_60412150_2.</t>
  </si>
  <si>
    <t>EXTINCTION -Réservoir 80 kg marque SIEMENS type 80 L-VFR300-S-Sinorix CDT (Azote) n°12183887 (IAG/IST/CD) bât 51 DGA TA</t>
  </si>
  <si>
    <t>EXTINCTION -Events de supression: bât 51 DGA TA</t>
  </si>
  <si>
    <t>L'event de surpression du local Télécom a été endommagé et n'est donc plus opérationnel, manque un battant de l'évent. Local non étanche. La grille coupe-feu de cet évent a été découpée donc plus opérationnelle.
- Remplacer la grille coupe feu endommagée.
- Remplacer l'évent de surpression existant endommagé.
- Faire agrandir l'ouverture dans la nouvelle cloison entre le local Télécom et le local Réservoir afin de permettre l'ouverture complète de l'event.
Grille coupe-feu et Event de Surpression présent sur le site, prévoir la mise en oeuvre.</t>
  </si>
  <si>
    <t>intervention en cours par prestataire externe ??</t>
  </si>
  <si>
    <t>Antenne doit définir ce qu'il convient de faire</t>
  </si>
  <si>
    <t>EXTINCTION - Locaux extinction AG/IST/CD et GTC/INFO/TELECOM bât 051 DGA TA</t>
  </si>
  <si>
    <t>Selon la règle APSAD R13 de juin 2010 - 6.1.2.2, l'intégrité des locaux protégés par un système d'extinction doit être vérifié annuellement par un essai à l'infiltromètre (Ventitest).</t>
  </si>
  <si>
    <t>Devis SIEMENS 6LB-0630006681_20221216_DV_60412150_1.
ventitest jamais effectué</t>
  </si>
  <si>
    <t>ventitest à réaliser, une fois les réparations effectuées</t>
  </si>
  <si>
    <t>GARAGE 8520</t>
  </si>
  <si>
    <t>Trappe de désenfumage Bât 052 DGA TA</t>
  </si>
  <si>
    <t>par trappe:
1 treuil de désenfumage
1 exutoire</t>
  </si>
  <si>
    <t>Coffret de désenfumage Bât 052 DGA TA</t>
  </si>
  <si>
    <t>1 cartouche 20g - Année 2020</t>
  </si>
  <si>
    <t>0068</t>
  </si>
  <si>
    <t>ESSAI CHOC 8540</t>
  </si>
  <si>
    <t>INCENDIE - Centrale Alarme Incendie CORDIA type 4 Autonome Bât 54 DGA TA</t>
  </si>
  <si>
    <t>2 installations type 4 autonome dans le bâtiment.
1 DM sur la centrale.
1 Sirène sur la centrale.
1 Flash sur la centrale.
1 boucle utilisée sur 1 sur chaque centrale</t>
  </si>
  <si>
    <t>Trappe de désenfumage (ventelle) Bât 054 DGA TA</t>
  </si>
  <si>
    <t>Coffret de désenfumage SOUCHIER Bât 052 DGA TA</t>
  </si>
  <si>
    <t>Ouverture 2 cartouches 150g - Année 2018
Fermeture 1 cartouche 200g - Année 2018</t>
  </si>
  <si>
    <t>2 cartouches 150g - Année 2018
1 cartouche 200g - Année 2018</t>
  </si>
  <si>
    <t>Désenfumage - commande coffret extérieur Bât 052 DGA TA</t>
  </si>
  <si>
    <t>1 cartouche 20g - Année 2022</t>
  </si>
  <si>
    <t>AES 24V-4A bâtiment 55 réseau aspirants: les batteries sont à remplacer, ne tiennent pas la coupure secteur.
Les Tension des AES réseau aspirants, n'ont put être testé, car essais en cours.</t>
  </si>
  <si>
    <t>INCENDIE - Diffuseur Sonore (DS) SIEMENS type DIFF 24 Bât 56 DGA TA</t>
  </si>
  <si>
    <t>INCENDIE - Centrale Alarme Incendie CORDIA type 4 Autonome Bât 61 DGA TA</t>
  </si>
  <si>
    <t>4 installations type 4 autonome dans le bâtiment.
1 DM sur la centrale.
1 Sirène sur la centrale.
1 Flash sur la centrale.
1 boucle utilisée sur 1 sur chaque centrale</t>
  </si>
  <si>
    <t>2 boucles utilisées sur 8</t>
  </si>
  <si>
    <t>INCENDIE - detecteur ambiant du conteneur ESSER type ES-DETECT conteneur  ZEBATT</t>
  </si>
  <si>
    <t>ES-DETECT</t>
  </si>
  <si>
    <t xml:space="preserve">INCENDIE - detecteur ESSER type ES-DETECT conteneur  ZEBATTdans etuve positive </t>
  </si>
  <si>
    <t xml:space="preserve">INCENDIE - detecteur ESSER type ES-DETECT conteneur  ZEBATTdans etuve negative </t>
  </si>
  <si>
    <t>INCENDIE - Diffuseur sonore ESSER dans conteneur ZEBATT</t>
  </si>
  <si>
    <t>2 commandes manuelle desenfumage
2 extincteurs
2 buses de diffusion</t>
  </si>
  <si>
    <t xml:space="preserve">coffret de commande extérieur MADICOB bat 61 DGA TA </t>
  </si>
  <si>
    <t>Ouverture 2 cartouches 100g - Année 2018
Fermeture 1 cartouche 150g - Année 2015</t>
  </si>
  <si>
    <t>Pas de cartouche de rechange 150g</t>
  </si>
  <si>
    <t>2 cartouches 100g - Année 2022</t>
  </si>
  <si>
    <t>Ouverture 1 cartouche 40g - Année 2018
Fermeture 1 cartouche 40g - Année 2018</t>
  </si>
  <si>
    <t>2 cartouches 40g - Année 2022</t>
  </si>
  <si>
    <t xml:space="preserve">Trappe de désenfumage MADICOB bat 61 DGA TA </t>
  </si>
  <si>
    <r>
      <t xml:space="preserve">non ouverture de l'exutoire n°6
intervention nacelle non possible, </t>
    </r>
    <r>
      <rPr>
        <b/>
        <sz val="8"/>
        <rFont val="Arial"/>
        <family val="2"/>
      </rPr>
      <t>voir avec client si accès toiture sécurisée.</t>
    </r>
  </si>
  <si>
    <t>voir accés toiture sécurisé</t>
  </si>
  <si>
    <t>Antenne confirme à SNEF si accès sécurisé par toiture</t>
  </si>
  <si>
    <t>1 installation type 4 autonome dans le bâtiment.
1 DM sur la centrale.
1 Sirène sur la centrale.
1 Flash sur la centrale.
1 boucle utilisée sur 1 sur chaque centrale</t>
  </si>
  <si>
    <t>emplacement sur portique d'essai mobile
Déclenchement d’un flash en local.</t>
  </si>
  <si>
    <t>Report du défaut et de l’alarme sur la GTC non câblés.</t>
  </si>
  <si>
    <t>MADICOB OUVERTURE SIMPLE 1 cartouche de 20g</t>
  </si>
  <si>
    <t>MADICOB OUVERTURE FERMETURE
Ouverture 1 cartouche 100g - Année 2019
Fermeture 1 cartouche 100g - Année 2019</t>
  </si>
  <si>
    <t>2 cartouches 100g - Année 2019</t>
  </si>
  <si>
    <t>Pas vérifié - pas accompagné</t>
  </si>
  <si>
    <t>Trois détecteurs non testé bâtiment 65, trop haut. Prévoir une nacelle.</t>
  </si>
  <si>
    <t xml:space="preserve"> linéaires non testé, trop haut. Prévoir une nacelle</t>
  </si>
  <si>
    <t>Alimenté depuis ECS bâtiment 51 bus 7.3
11 boucles utilisées sur 12
Il y a trois DAC (Madicob, 02 120-F1,F2,F3) en ouverture/fermeture par cartouches Co2
de 60g, pour le désenfumage naturel, asservi au SSI ( stockage matière dangereuse).</t>
  </si>
  <si>
    <t>Alimentation Electrique de Secours SLAT type 24V/3B Réseau aspirant  bât 73</t>
  </si>
  <si>
    <t>Détecteur optique de Fumées SIEMENS type OA 3111 Bât 073 DGA TA</t>
  </si>
  <si>
    <t>OA 3111</t>
  </si>
  <si>
    <t>Ouverture 1 cartouche 60g - Année 2019
Fermeture 1 cartouche 60g - Année 2019</t>
  </si>
  <si>
    <r>
      <t xml:space="preserve">Dérangement récurrent de "Défaut communication ISO 1745 vers Bat.76" problème connu, carte de communication défectueuse. </t>
    </r>
    <r>
      <rPr>
        <b/>
        <sz val="8"/>
        <rFont val="Arial"/>
        <family val="2"/>
      </rPr>
      <t>Matériel plus fournie par le constructeur depuis Juillet 2019.</t>
    </r>
    <r>
      <rPr>
        <sz val="8"/>
        <rFont val="Arial"/>
        <family val="2"/>
      </rPr>
      <t xml:space="preserve">
Absence du dossier SSI</t>
    </r>
  </si>
  <si>
    <t xml:space="preserve">amélioratif modernisation </t>
  </si>
  <si>
    <t>5 fonctions utilisées sur 8</t>
  </si>
  <si>
    <t>Départ secteur AES qui se trouve dans le SSI, non trouvé, les mesures batteries n'ont put être prise lors de la visite.</t>
  </si>
  <si>
    <t>carte de communication défectueuse. Matériel plus fournie par le constructeur depuis Juillet 2019.</t>
  </si>
  <si>
    <t xml:space="preserve">amélioratif modernisation
</t>
  </si>
  <si>
    <t>coupure de l’électrovanne gaz, report sur centrale incendie,
coupure générale du bâtiment 48 (sauf les extracteurs qui restent alimentés).</t>
  </si>
  <si>
    <t>Le capteur présente une très faible sensibilité au gaz, la cellule est à remplacer.( attention aux phases de nettoyage au jet qui peuvent endommager la cellule)</t>
  </si>
  <si>
    <t>fait</t>
  </si>
  <si>
    <t>Deux détecteurs n'ont put etre testé, trop haut dans le faux plafond de la salle de réunion, côté estrade.</t>
  </si>
  <si>
    <t>Le déclencheur manuel salle a manger ne remonte pas au SSI. il n'est pas programmé dans la centrale.</t>
  </si>
  <si>
    <t>Arret CTA  bat 48 DGA TA</t>
  </si>
  <si>
    <t>27/102022</t>
  </si>
  <si>
    <t>Ouverture 2 cartouches 100g - Année 2015
Fermeture 2 cartouches 150g - Année 2018</t>
  </si>
  <si>
    <t>2 cartouches 100g - Année 2022
2 cartouches 150g - Année 2022</t>
  </si>
  <si>
    <t>SALLE DE MUSCULATION</t>
  </si>
  <si>
    <t>INCENDIE - Equipement de Contrôle et de Signalisation  NUGELEC type 4 PLANETE Bât 048 DGA TA</t>
  </si>
  <si>
    <t>0 boucle utilisée sur 2
DM équipé sur la centrale
 Sirène équipée sur la centrale.</t>
  </si>
  <si>
    <t>dans l'extension vestiaire de la salle de musculation, une type 4 à été installé. Normativement, ont ne doit pas avoir plus d'une zone d'alarme dans un bâtiment.</t>
  </si>
  <si>
    <t>INCENDIE - Diffuseur sonore et lumineux ESSER type SOLISTA Bât 048 DGA TA</t>
  </si>
  <si>
    <t>SOLISTA</t>
  </si>
  <si>
    <t>Non testé, en cours d'essais.</t>
  </si>
  <si>
    <t>Non vu - Pas vérifié - Pas d'accompagnement</t>
  </si>
  <si>
    <t>INCENDIE - Equipement de Contrôle et de Signalisation  NUGELEC type 4 PLANETE local baie informatique Bât 070 DGA TA</t>
  </si>
  <si>
    <t>Batterie à remplacer (+4 ans)</t>
  </si>
  <si>
    <t>Les diffuseurs sonores et lumineux des wc, ne sont pas placés au bonnes endroit.
Ils sont placés aux lavabo et non dans les wc.</t>
  </si>
  <si>
    <t>Ouverture 1 cartouche 20g - Année 2018 par coffret</t>
  </si>
  <si>
    <t>2 cartouches 20g - année 2022</t>
  </si>
  <si>
    <t xml:space="preserve">Trappe de désnfumage ouvrant de façade bat 83 DGA TA </t>
  </si>
  <si>
    <t>1 treuil de désenfumage
1,80 m de haut</t>
  </si>
  <si>
    <t>1 ouvrant de façade</t>
  </si>
  <si>
    <t xml:space="preserve">Coffret O/S MADICOB bat 81 DGA TA </t>
  </si>
  <si>
    <t>UGA (Bât 081) + UGA (Bât 082)
2 boucles utilisée sur 2</t>
  </si>
  <si>
    <t>Alimentation Electrique de Secours SLAT type 48V/4B  bât 81</t>
  </si>
  <si>
    <t>48V/4B</t>
  </si>
  <si>
    <t>INCENDIE - Centrale SIEMENS type CC 1142 bât 80 DGA TA (CENTRALE74)</t>
  </si>
  <si>
    <t>1 fonction utilisée sur 8</t>
  </si>
  <si>
    <t>tension 24V</t>
  </si>
  <si>
    <t>Alimente aussi le bat 93
2 boucles utilisées sur 4</t>
  </si>
  <si>
    <t>Recommandation SIEMENS: remplacement des détecteurs adressable tous les six ans.
Un détecteur non testé, local CD non accessible.</t>
  </si>
  <si>
    <t>Exutoire de désenfumage central  CANTON 4 bât 75 DGA TA</t>
  </si>
  <si>
    <t>1 ventelle
1 ouvrant de Façade</t>
  </si>
  <si>
    <t>Armoire O/F SIM bât 75 CANTON 4 DGA TA</t>
  </si>
  <si>
    <t>Ouverture 1 cartouche 40g - Année 2018
Fermeture 1 cartouche 40g - Année 2019</t>
  </si>
  <si>
    <t>Armoire O/F SIM CANTON 3 bât 75 DGA TA</t>
  </si>
  <si>
    <t>Ouverture 1 cartouche 40g - Année 2014
Fermeture 1 cartouche 40g - Année 2018</t>
  </si>
  <si>
    <t>Exutoire de désenfumage à ventelles CANTON 3  bât 75 DGA TA</t>
  </si>
  <si>
    <t>ventelle</t>
  </si>
  <si>
    <t>Armoire O/F SIM CANTON 2 bât 75 DGA TA</t>
  </si>
  <si>
    <t>Ouverture 1 cartouche 40g - Année 2019
Fermeture 1 cartouche 40g - Année 2019</t>
  </si>
  <si>
    <t>Exutoire de désenfumage CANTON 2 bât 75 DGA TA</t>
  </si>
  <si>
    <t>Exutoire de désenfumage à ventelles CANTON 1 bât 75 DGA TA</t>
  </si>
  <si>
    <t>1 ventelle
1 treuil de désenfumage</t>
  </si>
  <si>
    <t>treuil force anormalement lors de la fermeture</t>
  </si>
  <si>
    <t xml:space="preserve">Coffret O/F MADICOB bat 60 DGA TA </t>
  </si>
  <si>
    <t xml:space="preserve">Coffret madicob ouverture simple en extérieur MADICOB bat 60 DGA TA </t>
  </si>
  <si>
    <t>1 cartouche 20g - année 2018</t>
  </si>
  <si>
    <t>Alimente aussi le batiment 51
2 boucles utilisées sur 2
Centrale incendie miroir des centrales bâtiments 13,20,39,51,75,78,81 et 90.</t>
  </si>
  <si>
    <t>Centrale incendie bâtiment 78 en dérangement, la société Siemens est
en mise en service sur cette Centrale.</t>
  </si>
  <si>
    <t>Déclencheur Manuel SIEMENS type FDM 225 Bât 076 DGA TA</t>
  </si>
  <si>
    <t>Batterie à remplacer (+4 ans)
L'évacuation se fait via une type 4, dans le bâtiment, ce qui n'est pas réglementaire.</t>
  </si>
  <si>
    <t>batteries à définir</t>
  </si>
  <si>
    <t>tableau de report d'alarmes CT11 avec carte CK11
L'installation prend en compte les bâtiment 6,6e,9,11,12,14,23,29,30,33,46,48,62,64,65,73et 76.
3 boucles utilisées sur 3</t>
  </si>
  <si>
    <t>Ecran 32" de l'UAE (supervision DAI) bât 76</t>
  </si>
  <si>
    <t>Un système non testé, car essais en cours.</t>
  </si>
  <si>
    <t>Alimente aussi les bâtiments 55/78/79/91/92/94
4 Bus
4 boucles utilisée sur 4</t>
  </si>
  <si>
    <t>Les Tension des AES réseau aspirants, n'ont put être testé, car essais en cours.</t>
  </si>
  <si>
    <t xml:space="preserve">Détecteur optique de fumée SIEMENS type multiponctuel Bât 078 DGA TA </t>
  </si>
  <si>
    <t>coffret de commande extérieur bat 78 DGA TA</t>
  </si>
  <si>
    <t>Coffret O/S Bizone SKYDOM bat 78 DGA TA</t>
  </si>
  <si>
    <t>SKYDOM</t>
  </si>
  <si>
    <t>Ouverture 2 cartouche 60g - Année 2013</t>
  </si>
  <si>
    <t>Cartouche agée de 10 ans</t>
  </si>
  <si>
    <t>2 cartouches 60g - Année 2022</t>
  </si>
  <si>
    <t>Exutoire de désenfumage en façade bat 78 DGA TA</t>
  </si>
  <si>
    <t>Ouvrants de façade
9 treuils de désenfumage</t>
  </si>
  <si>
    <t>treuil n°1, 7 et 3 : divers objets gênent la rotation de la manivelle de réarmement.</t>
  </si>
  <si>
    <t>Coffret O/S MADICOB escalier 1 (côté bât 55) bat 78 DGA TA</t>
  </si>
  <si>
    <t>Ouverture 1 cartouche de 20g - Année 2021</t>
  </si>
  <si>
    <t>Exutoire de désenfumage en façade MADICOB (Côté Bât 55) bat 78 DGA TA</t>
  </si>
  <si>
    <t>1 treuil de désenfumage
Exutoire</t>
  </si>
  <si>
    <t>Coffret O/S MADICOB escalier 2 (côté bât 93) bat 78 DGA TA</t>
  </si>
  <si>
    <t xml:space="preserve">Ouverture 1 cartouche de 20g </t>
  </si>
  <si>
    <t>Exutoire de désenfumage en façade (câté bât 93) bat 78 DGA TA</t>
  </si>
  <si>
    <t>plus de 12 m de câble
1 treuil de désenfumage
Ouvrant de Façade</t>
  </si>
  <si>
    <t>Carte E3M11x 4 lignes 2 utilisées
2 boucles utilisées sur 2</t>
  </si>
  <si>
    <t>A notre arrivée, 6 zones (linéaires) mis hors service par le client.
Absence de dossier SSI</t>
  </si>
  <si>
    <t>L' AES présente près du SSI n'est pas en service, à déposer</t>
  </si>
  <si>
    <t>Ant indiquera à SNEF sa décision</t>
  </si>
  <si>
    <t>Le DM entrée côté SSI, est a refixé
Absence de DM sortie zone EST optique, ainsi que dans le labo Optronique OMO.</t>
  </si>
  <si>
    <t>Sirènes inaudible dans la salle de commande "vibrations/chocs", ainssi que dans le labo Optronique OMO. Peu audible dans l'atelier banc Flonic. 
Sirènes inaudible dans le laboratoire Oxygène.</t>
  </si>
  <si>
    <t>INCENDIE - Centrale Alarme Incendie CORDIA type 4 Autonome couloir infirmerie Bât 064 DGA TA</t>
  </si>
  <si>
    <t>4 installations de type 4 autonome, dans le bâtiment.
1 boucle utilisée sur 1
1 DM sur la centrale
1 Sirène sur la centrale
1 Flash sur la centrale.</t>
  </si>
  <si>
    <t>Exutoire de désenfumage en façade bat 64 DGA TA</t>
  </si>
  <si>
    <t>Ouvrant de Façade</t>
  </si>
  <si>
    <t>Coffret de désenfumage bat 64 DGA TA</t>
  </si>
  <si>
    <t>2 cartouches 20g - Année 2022</t>
  </si>
  <si>
    <t>Ouverture 1 cartouche 20g - Année 2015
Fermeture 1 cartouche 20g - Année 2015</t>
  </si>
  <si>
    <t>LABORATOIRE ELECTRICITE</t>
  </si>
  <si>
    <t>par Ouvrant de Façade
1 treuil de désenfumage</t>
  </si>
  <si>
    <t>par coffret
Ouverture 1 cartouche 20g - Année 2019</t>
  </si>
  <si>
    <t>CHAMBRE NOIRE</t>
  </si>
  <si>
    <t>Exutoire de désenfumage bat 64 DGA TA</t>
  </si>
  <si>
    <t>par Exutoire
1 treuil de désenfumage</t>
  </si>
  <si>
    <t>ATELIER HYDRAULIQUE</t>
  </si>
  <si>
    <t>pas de cartouche de rechange</t>
  </si>
  <si>
    <t>Recommandation SIEMENS: remplacement des détecteurs adressable tous les six ans.
Les six détecteurs dans le hangars n'ont put être testé, car trop haut. Prevoir une nacelle pour les tester
L' implantations des detecteurs sur l'UAE ne correspond pas à la réalité..</t>
  </si>
  <si>
    <t xml:space="preserve">Alimentation Electrique de sécurité SLAT type 48V/4B Bât 090 DGA TA </t>
  </si>
  <si>
    <t>Ouverture 1 cartouche 150g - année 2020
Fermeture 1 cartouche 150g - année 2019</t>
  </si>
  <si>
    <t>2 cartouches 150g - année 2022</t>
  </si>
  <si>
    <t>Trappe de désenfumage  bâtiment 91 DGA TA (EXUT19)</t>
  </si>
  <si>
    <t>1 treuil de désenfumage SKYDOM
1 exutoire</t>
  </si>
  <si>
    <t>Coffret de désenfumage MADICOB bâtiment 91 DGA TA)</t>
  </si>
  <si>
    <t>Ouverture 1 cartouche 20g - Année 2020</t>
  </si>
  <si>
    <t>Trappes de désenfumage bâtiment 92 DGA TA)</t>
  </si>
  <si>
    <t>Exutoires</t>
  </si>
  <si>
    <t>Coffret de désenfumage SOUCHIER bâtiment 92 DGA TA)</t>
  </si>
  <si>
    <t>Par coffret
Ouverture 1 cartouche 40g - Année 2018
Fermeture 1 cartouche 40g - Année 2018</t>
  </si>
  <si>
    <t>4 cartouches 40g - Année 2022</t>
  </si>
  <si>
    <t>LOCAL SERVEUR</t>
  </si>
  <si>
    <t xml:space="preserve">Alimentation Electrique de sécurité SLAT type 12V/4A Bât 093 DGA TA </t>
  </si>
  <si>
    <t>24V 4Ah</t>
  </si>
  <si>
    <t>BATIMENT CD</t>
  </si>
  <si>
    <t xml:space="preserve">Déclencheur Manuel NUGELEC type FDM 225 Bât 160 DGA TA </t>
  </si>
  <si>
    <t>relié centrale Bât 039</t>
  </si>
  <si>
    <t>Un Déclencheur manuel non testé, dans un des locaux du bâtiment 160. Problème de barillet impossible d'ouvrir.</t>
  </si>
  <si>
    <t xml:space="preserve">Détecteur optique de fumée SIEMENS type FDO 221 Bât 160 DGA TA </t>
  </si>
  <si>
    <t>Recommandation SIEMENS: remplacement des détecteurs adressable tous les six ans.
Un detecteur non testé, dans un des locaux du bâtiment 160. Problème de barillet impossible d'ouvrir.</t>
  </si>
  <si>
    <t>Un IA non testé, dans un des locaux extérieur du bâtiment 160. Problème de barillet impossible d'ouvrir.</t>
  </si>
  <si>
    <t xml:space="preserve">Diffuseur sonore SIEMENS type SYMPHONI SY/C Bât 160 DGA TA </t>
  </si>
  <si>
    <t>2 treuils de désenfumage
2 exutoires</t>
  </si>
  <si>
    <t>Équipement d'alarme de type 4 radio NEUTRONIC type ? Tour de contrôle FONSORBES</t>
  </si>
  <si>
    <t>1 boucle utilisée sur 1
22 piles AA et 6 piles 9v lithium</t>
  </si>
  <si>
    <t>Déclencheur Manuel NEUTRONIC Tour de contrôle FONSORBES</t>
  </si>
  <si>
    <t>Diffuseur sonore NEUTRONIC Tour de contrôle FONSORBES</t>
  </si>
  <si>
    <t>Diffuseur Sonore'</t>
  </si>
  <si>
    <t>Diffuseur lumineux NEUTRONIC Tour de contrôle FONSORBES</t>
  </si>
  <si>
    <t>Transpondeur radio Tour de contrôle FONSORBES</t>
  </si>
  <si>
    <t>IQ8Quad O</t>
  </si>
  <si>
    <t>INCENDIE - Alimentation Electrique de Secours SLAT type 24V-4A DGA TA site de Blagnac</t>
  </si>
  <si>
    <t>Pas vu - Pas vérifié - pas accompagné</t>
  </si>
  <si>
    <t>INCENDIE - Détecteur linéaire ESSER type OSID hall Bât 004 Blagnac</t>
  </si>
  <si>
    <t>OSID</t>
  </si>
  <si>
    <t>Quatre linéaires non testé, trop haut. Prevoir une nacelle.</t>
  </si>
  <si>
    <t>Non testé a la demande du client.</t>
  </si>
  <si>
    <t>INCENDIE - Diffuseur sonore ESSER type Solista Bât 004 Blagnac</t>
  </si>
  <si>
    <t>INCENDIE - Centrale Alarme Incendie FINSECUR type 4 Bât 85 DGA TA</t>
  </si>
  <si>
    <t>Déclencheur Manuels marque FINSECUR type DM NEMOC bât 85 DGA TA</t>
  </si>
  <si>
    <t xml:space="preserve">Diffuseur Sonore FINSECUR Bât 85 DGA TA </t>
  </si>
  <si>
    <t>Coffret de désenfumage commande électrique Bât 085 DGA TA</t>
  </si>
  <si>
    <t>Trappe de désenfumage Bât 085 DGA TA</t>
  </si>
  <si>
    <t>NC</t>
  </si>
  <si>
    <t>IROISE</t>
  </si>
  <si>
    <t>NEMOC</t>
  </si>
  <si>
    <t>SEXANT</t>
  </si>
  <si>
    <t>FDM225</t>
  </si>
  <si>
    <t>sans objet</t>
  </si>
  <si>
    <t>1,5v</t>
  </si>
  <si>
    <t>9v</t>
  </si>
  <si>
    <t>RECETTE</t>
  </si>
  <si>
    <t>INCENDIE - Détecteurs optiques (DO) SIEMENS type FDO221 Synthéso Bât 076 DGA TA</t>
  </si>
  <si>
    <t>INCENDIE - Déclencheurs manuel (FDM) SIEMENS type FDM225 Synthéso Bât 076 DGA TA</t>
  </si>
  <si>
    <t xml:space="preserve">Diffuseur Sonore SIEMENS Bât 076 DGA TA </t>
  </si>
  <si>
    <t>DS</t>
  </si>
  <si>
    <t>DAF_2025_000016</t>
  </si>
  <si>
    <t>MAINTENANCE PREVENTIVE ET CORRECTIVE DES SYSTEMES DE SECURITE INCENDIE (SSI) DES SITES DE TOULOUSE – CASTRES – TARBES ET DE LA DGA TA - LOT 1</t>
  </si>
  <si>
    <r>
      <t>ESID 25</t>
    </r>
    <r>
      <rPr>
        <sz val="10"/>
        <color indexed="8"/>
        <rFont val="Calibri"/>
        <family val="2"/>
      </rPr>
      <t> </t>
    </r>
    <r>
      <rPr>
        <sz val="10"/>
        <color indexed="8"/>
        <rFont val="Marianne"/>
        <family val="3"/>
      </rPr>
      <t>099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</si>
</sst>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 #,##0.00\ [$€]_-;_-* &quot;-&quot;??\ [$€]_-;_-@_-"/>
    <numFmt numFmtId="165" formatCode="[$-40C]mmmm\ \-\ yy;@"/>
    <numFmt numFmtId="166" formatCode="#,##0.00\ &quot;€&quot;"/>
  </numFmts>
  <fonts count="62">
    <font>
      <sz val="10"/>
      <color indexed="8"/>
      <name val="Arial"/>
      <family val="2"/>
    </font>
    <font>
      <sz val="11"/>
      <color indexed="8"/>
      <name val="Calibri"/>
      <family val="2"/>
    </font>
    <font>
      <sz val="11"/>
      <color indexed="9"/>
      <name val="Calibri"/>
      <family val="2"/>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8"/>
      <color indexed="8"/>
      <name val="Arial"/>
      <family val="2"/>
    </font>
    <font>
      <sz val="8"/>
      <name val="Arial"/>
      <family val="2"/>
    </font>
    <font>
      <sz val="10"/>
      <name val="Arial"/>
      <family val="2"/>
    </font>
    <font>
      <sz val="8"/>
      <name val="Arial"/>
      <family val="2"/>
    </font>
    <font>
      <b/>
      <sz val="10"/>
      <name val="Arial"/>
      <family val="2"/>
    </font>
    <font>
      <b/>
      <sz val="10"/>
      <color indexed="8"/>
      <name val="Arial"/>
      <family val="2"/>
    </font>
    <font>
      <u/>
      <sz val="10"/>
      <name val="Arial"/>
      <family val="2"/>
    </font>
    <font>
      <u/>
      <sz val="10"/>
      <color indexed="8"/>
      <name val="Arial"/>
      <family val="2"/>
    </font>
    <font>
      <sz val="12"/>
      <color indexed="8"/>
      <name val="Arial"/>
      <family val="2"/>
    </font>
    <font>
      <b/>
      <sz val="18"/>
      <color theme="0"/>
      <name val="Arial"/>
      <family val="2"/>
    </font>
    <font>
      <sz val="18"/>
      <color theme="0"/>
      <name val="Arial"/>
      <family val="2"/>
    </font>
    <font>
      <b/>
      <sz val="12"/>
      <color theme="0"/>
      <name val="Arial"/>
      <family val="2"/>
    </font>
    <font>
      <sz val="12"/>
      <color theme="0"/>
      <name val="Arial"/>
      <family val="2"/>
    </font>
    <font>
      <vertAlign val="subscript"/>
      <sz val="10"/>
      <color indexed="8"/>
      <name val="Arial"/>
      <family val="2"/>
    </font>
    <font>
      <sz val="6"/>
      <color indexed="8"/>
      <name val="Arial"/>
      <family val="2"/>
    </font>
    <font>
      <vertAlign val="superscript"/>
      <sz val="10"/>
      <color indexed="8"/>
      <name val="Arial"/>
      <family val="2"/>
    </font>
    <font>
      <vertAlign val="superscript"/>
      <sz val="10"/>
      <name val="Arial"/>
      <family val="2"/>
    </font>
    <font>
      <sz val="8"/>
      <color theme="1"/>
      <name val="Arial"/>
      <family val="2"/>
    </font>
    <font>
      <sz val="10"/>
      <name val="Arial"/>
      <family val="2"/>
      <charset val="134"/>
    </font>
    <font>
      <i/>
      <sz val="10"/>
      <color rgb="FFFF0000"/>
      <name val="Arial"/>
      <family val="2"/>
    </font>
    <font>
      <u/>
      <sz val="8"/>
      <name val="Arial"/>
      <family val="2"/>
    </font>
    <font>
      <b/>
      <sz val="8"/>
      <color indexed="8"/>
      <name val="Arial"/>
      <family val="2"/>
    </font>
    <font>
      <b/>
      <sz val="8"/>
      <name val="Arial"/>
      <family val="2"/>
    </font>
    <font>
      <i/>
      <sz val="22"/>
      <color theme="1"/>
      <name val="Arial"/>
      <family val="2"/>
    </font>
    <font>
      <sz val="9"/>
      <color indexed="81"/>
      <name val="Tahoma"/>
      <family val="2"/>
    </font>
    <font>
      <b/>
      <sz val="9"/>
      <color indexed="81"/>
      <name val="Tahoma"/>
      <family val="2"/>
    </font>
    <font>
      <b/>
      <i/>
      <sz val="22"/>
      <color theme="1"/>
      <name val="Arial"/>
      <family val="2"/>
    </font>
    <font>
      <b/>
      <sz val="22"/>
      <color indexed="62"/>
      <name val="Arial"/>
      <family val="2"/>
    </font>
    <font>
      <b/>
      <sz val="24"/>
      <color indexed="62"/>
      <name val="Arial"/>
      <family val="2"/>
    </font>
    <font>
      <b/>
      <sz val="12"/>
      <color indexed="62"/>
      <name val="Arial"/>
      <family val="2"/>
    </font>
    <font>
      <b/>
      <sz val="11"/>
      <color indexed="62"/>
      <name val="Arial"/>
      <family val="2"/>
    </font>
    <font>
      <b/>
      <i/>
      <sz val="11"/>
      <color rgb="FFFF0000"/>
      <name val="Arial"/>
      <family val="2"/>
    </font>
    <font>
      <b/>
      <i/>
      <sz val="11"/>
      <color indexed="62"/>
      <name val="Arial"/>
      <family val="2"/>
    </font>
    <font>
      <sz val="9"/>
      <color indexed="8"/>
      <name val="Arial"/>
      <family val="2"/>
    </font>
    <font>
      <u/>
      <sz val="9"/>
      <color indexed="8"/>
      <name val="Arial"/>
      <family val="2"/>
    </font>
    <font>
      <sz val="10"/>
      <color indexed="8"/>
      <name val="Arial"/>
      <family val="2"/>
    </font>
    <font>
      <b/>
      <sz val="9"/>
      <color indexed="8"/>
      <name val="Arial"/>
      <family val="2"/>
    </font>
    <font>
      <u/>
      <sz val="10"/>
      <color theme="10"/>
      <name val="Arial"/>
      <family val="2"/>
    </font>
    <font>
      <sz val="10"/>
      <color indexed="8"/>
      <name val="Marianne"/>
      <family val="3"/>
    </font>
    <font>
      <b/>
      <sz val="12"/>
      <color indexed="8"/>
      <name val="Marianne"/>
      <family val="3"/>
    </font>
    <font>
      <sz val="10"/>
      <color indexed="8"/>
      <name val="Calibri"/>
      <family val="2"/>
    </font>
    <font>
      <i/>
      <sz val="12"/>
      <color theme="1"/>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43"/>
        <bgColor indexed="64"/>
      </patternFill>
    </fill>
    <fill>
      <patternFill patternType="solid">
        <fgColor indexed="51"/>
        <bgColor indexed="64"/>
      </patternFill>
    </fill>
    <fill>
      <patternFill patternType="solid">
        <fgColor indexed="47"/>
        <bgColor indexed="64"/>
      </patternFill>
    </fill>
    <fill>
      <patternFill patternType="solid">
        <fgColor indexed="14"/>
        <bgColor indexed="64"/>
      </patternFill>
    </fill>
    <fill>
      <patternFill patternType="solid">
        <fgColor indexed="22"/>
        <bgColor indexed="64"/>
      </patternFill>
    </fill>
    <fill>
      <patternFill patternType="solid">
        <fgColor indexed="40"/>
        <bgColor indexed="64"/>
      </patternFill>
    </fill>
    <fill>
      <patternFill patternType="solid">
        <fgColor indexed="44"/>
        <bgColor indexed="64"/>
      </patternFill>
    </fill>
    <fill>
      <patternFill patternType="solid">
        <fgColor indexed="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3" tint="0.39994506668294322"/>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9"/>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B0F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rgb="FFFFFF0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s>
  <cellStyleXfs count="8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0" borderId="0" applyNumberFormat="0" applyFill="0" applyBorder="0" applyAlignment="0" applyProtection="0"/>
    <xf numFmtId="0" fontId="4" fillId="3" borderId="0" applyNumberFormat="0" applyBorder="0" applyAlignment="0" applyProtection="0"/>
    <xf numFmtId="0" fontId="5" fillId="20" borderId="1" applyNumberFormat="0" applyAlignment="0" applyProtection="0"/>
    <xf numFmtId="0" fontId="5" fillId="20" borderId="1" applyNumberFormat="0" applyAlignment="0" applyProtection="0"/>
    <xf numFmtId="0" fontId="6" fillId="0" borderId="2" applyNumberFormat="0" applyFill="0" applyAlignment="0" applyProtection="0"/>
    <xf numFmtId="0" fontId="7" fillId="21" borderId="3" applyNumberFormat="0" applyAlignment="0" applyProtection="0"/>
    <xf numFmtId="0" fontId="8" fillId="7" borderId="1" applyNumberFormat="0" applyAlignment="0" applyProtection="0"/>
    <xf numFmtId="164" fontId="9" fillId="0" borderId="0" applyFon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8" fillId="7" borderId="1" applyNumberFormat="0" applyAlignment="0" applyProtection="0"/>
    <xf numFmtId="0" fontId="4" fillId="3" borderId="0" applyNumberFormat="0" applyBorder="0" applyAlignment="0" applyProtection="0"/>
    <xf numFmtId="0" fontId="6" fillId="0" borderId="2" applyNumberFormat="0" applyFill="0" applyAlignment="0" applyProtection="0"/>
    <xf numFmtId="0" fontId="15" fillId="23" borderId="0" applyNumberFormat="0" applyBorder="0" applyAlignment="0" applyProtection="0"/>
    <xf numFmtId="0" fontId="15" fillId="23" borderId="0" applyNumberFormat="0" applyBorder="0" applyAlignment="0" applyProtection="0"/>
    <xf numFmtId="0" fontId="16" fillId="0" borderId="0"/>
    <xf numFmtId="0" fontId="16" fillId="0" borderId="0"/>
    <xf numFmtId="0" fontId="22" fillId="0" borderId="0"/>
    <xf numFmtId="0" fontId="1" fillId="22" borderId="4" applyNumberFormat="0" applyFont="0" applyAlignment="0" applyProtection="0"/>
    <xf numFmtId="0" fontId="17" fillId="20" borderId="8" applyNumberFormat="0" applyAlignment="0" applyProtection="0"/>
    <xf numFmtId="0" fontId="11" fillId="4" borderId="0" applyNumberFormat="0" applyBorder="0" applyAlignment="0" applyProtection="0"/>
    <xf numFmtId="0" fontId="17" fillId="20" borderId="8" applyNumberFormat="0" applyAlignment="0" applyProtection="0"/>
    <xf numFmtId="0" fontId="10"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9" fillId="0" borderId="9" applyNumberFormat="0" applyFill="0" applyAlignment="0" applyProtection="0"/>
    <xf numFmtId="0" fontId="7" fillId="21" borderId="3" applyNumberFormat="0" applyAlignment="0" applyProtection="0"/>
    <xf numFmtId="0" fontId="3" fillId="0" borderId="0" applyNumberFormat="0" applyFill="0" applyBorder="0" applyAlignment="0" applyProtection="0"/>
    <xf numFmtId="0" fontId="21" fillId="38" borderId="0"/>
    <xf numFmtId="0" fontId="38" fillId="0" borderId="0">
      <alignment vertical="center"/>
    </xf>
    <xf numFmtId="9" fontId="55" fillId="0" borderId="0" applyFont="0" applyFill="0" applyBorder="0" applyAlignment="0" applyProtection="0"/>
    <xf numFmtId="0" fontId="57" fillId="0" borderId="0" applyNumberFormat="0" applyFill="0" applyBorder="0" applyAlignment="0" applyProtection="0"/>
  </cellStyleXfs>
  <cellXfs count="204">
    <xf numFmtId="0" fontId="0" fillId="0" borderId="0" xfId="0"/>
    <xf numFmtId="0" fontId="20" fillId="0" borderId="0" xfId="0" applyFont="1" applyAlignment="1">
      <alignment vertical="center"/>
    </xf>
    <xf numFmtId="0" fontId="20" fillId="0" borderId="10" xfId="0" applyFont="1" applyBorder="1" applyAlignment="1">
      <alignment vertical="center"/>
    </xf>
    <xf numFmtId="0" fontId="22" fillId="0" borderId="0" xfId="64" applyAlignment="1">
      <alignment vertical="center"/>
    </xf>
    <xf numFmtId="0" fontId="20" fillId="27" borderId="10" xfId="64" applyFont="1" applyFill="1" applyBorder="1" applyAlignment="1">
      <alignment horizontal="center" vertical="center" wrapText="1"/>
    </xf>
    <xf numFmtId="0" fontId="20" fillId="0" borderId="10" xfId="64" applyFont="1" applyBorder="1" applyAlignment="1">
      <alignment horizontal="center" vertical="center"/>
    </xf>
    <xf numFmtId="0" fontId="20" fillId="28" borderId="10" xfId="64" applyFont="1" applyFill="1" applyBorder="1" applyAlignment="1">
      <alignment horizontal="center" vertical="center"/>
    </xf>
    <xf numFmtId="0" fontId="20" fillId="0" borderId="10" xfId="0" applyFont="1" applyBorder="1" applyAlignment="1">
      <alignment horizontal="center" vertical="center"/>
    </xf>
    <xf numFmtId="0" fontId="0" fillId="0" borderId="0" xfId="0" applyAlignment="1">
      <alignment vertical="center"/>
    </xf>
    <xf numFmtId="0" fontId="0" fillId="0" borderId="14" xfId="0" applyBorder="1" applyAlignment="1">
      <alignment vertical="center"/>
    </xf>
    <xf numFmtId="0" fontId="0" fillId="0" borderId="20" xfId="0" applyBorder="1" applyAlignment="1">
      <alignment vertical="center"/>
    </xf>
    <xf numFmtId="0" fontId="0" fillId="0" borderId="32"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25" fillId="0" borderId="22" xfId="0" applyFont="1"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25" fillId="0" borderId="0" xfId="0" applyFont="1" applyAlignment="1">
      <alignment vertical="center"/>
    </xf>
    <xf numFmtId="0" fontId="16" fillId="0" borderId="15" xfId="0" applyFont="1" applyBorder="1" applyAlignment="1">
      <alignment vertical="center"/>
    </xf>
    <xf numFmtId="0" fontId="16" fillId="0" borderId="16" xfId="0" applyFont="1" applyBorder="1" applyAlignment="1">
      <alignment vertical="center"/>
    </xf>
    <xf numFmtId="0" fontId="16" fillId="0" borderId="17" xfId="0" applyFont="1" applyBorder="1" applyAlignment="1">
      <alignment vertical="center"/>
    </xf>
    <xf numFmtId="0" fontId="16" fillId="0" borderId="18" xfId="0" applyFont="1" applyBorder="1" applyAlignment="1">
      <alignment vertical="center"/>
    </xf>
    <xf numFmtId="0" fontId="26" fillId="0" borderId="15" xfId="0" applyFont="1" applyBorder="1" applyAlignment="1">
      <alignment vertical="center"/>
    </xf>
    <xf numFmtId="0" fontId="24" fillId="0" borderId="18" xfId="0" applyFont="1" applyBorder="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4" fillId="0" borderId="20" xfId="0" applyFont="1" applyBorder="1" applyAlignment="1">
      <alignment horizontal="center" vertical="center"/>
    </xf>
    <xf numFmtId="0" fontId="16" fillId="0" borderId="0" xfId="0" applyFont="1" applyAlignment="1">
      <alignment vertical="center"/>
    </xf>
    <xf numFmtId="0" fontId="0" fillId="0" borderId="17" xfId="0" applyBorder="1" applyAlignment="1">
      <alignment vertical="center"/>
    </xf>
    <xf numFmtId="0" fontId="16" fillId="0" borderId="0" xfId="0" applyFont="1" applyAlignment="1">
      <alignment horizontal="center" vertical="center"/>
    </xf>
    <xf numFmtId="0" fontId="0" fillId="0" borderId="27" xfId="0" applyBorder="1" applyAlignment="1">
      <alignment vertical="center"/>
    </xf>
    <xf numFmtId="0" fontId="0" fillId="0" borderId="28" xfId="0" applyBorder="1" applyAlignment="1">
      <alignment vertical="center"/>
    </xf>
    <xf numFmtId="0" fontId="0" fillId="0" borderId="29" xfId="0" applyBorder="1" applyAlignment="1">
      <alignment vertical="center"/>
    </xf>
    <xf numFmtId="0" fontId="0" fillId="0" borderId="20" xfId="0" applyBorder="1" applyAlignment="1">
      <alignment horizontal="center" vertical="center"/>
    </xf>
    <xf numFmtId="0" fontId="0" fillId="0" borderId="0" xfId="0" quotePrefix="1" applyAlignment="1">
      <alignment vertical="center"/>
    </xf>
    <xf numFmtId="0" fontId="0" fillId="0" borderId="16" xfId="0" quotePrefix="1" applyBorder="1" applyAlignment="1">
      <alignment vertical="center"/>
    </xf>
    <xf numFmtId="0" fontId="16" fillId="0" borderId="20" xfId="0" applyFont="1" applyBorder="1" applyAlignment="1">
      <alignment vertical="center"/>
    </xf>
    <xf numFmtId="0" fontId="27" fillId="0" borderId="15" xfId="0" applyFont="1" applyBorder="1" applyAlignment="1">
      <alignment vertical="center"/>
    </xf>
    <xf numFmtId="0" fontId="34" fillId="0" borderId="0" xfId="0" applyFont="1" applyAlignment="1">
      <alignment vertical="center"/>
    </xf>
    <xf numFmtId="0" fontId="0" fillId="0" borderId="0" xfId="0" applyAlignment="1">
      <alignment horizontal="center" vertical="center"/>
    </xf>
    <xf numFmtId="0" fontId="0" fillId="0" borderId="14" xfId="0" quotePrefix="1" applyBorder="1" applyAlignment="1">
      <alignment horizontal="center" vertical="center"/>
    </xf>
    <xf numFmtId="0" fontId="16" fillId="0" borderId="28" xfId="0" applyFont="1" applyBorder="1" applyAlignment="1">
      <alignment vertical="center"/>
    </xf>
    <xf numFmtId="0" fontId="16" fillId="0" borderId="14" xfId="0" applyFont="1" applyBorder="1" applyAlignment="1">
      <alignment vertical="center"/>
    </xf>
    <xf numFmtId="0" fontId="0" fillId="0" borderId="21" xfId="0" applyBorder="1" applyAlignment="1">
      <alignment vertical="center"/>
    </xf>
    <xf numFmtId="0" fontId="16" fillId="0" borderId="31" xfId="0" applyFont="1" applyBorder="1" applyAlignment="1">
      <alignment vertical="center"/>
    </xf>
    <xf numFmtId="0" fontId="16" fillId="0" borderId="19" xfId="0" applyFont="1" applyBorder="1" applyAlignment="1">
      <alignment vertical="center"/>
    </xf>
    <xf numFmtId="0" fontId="16" fillId="0" borderId="18" xfId="0" applyFont="1" applyBorder="1" applyAlignment="1">
      <alignment horizontal="center" vertical="center"/>
    </xf>
    <xf numFmtId="0" fontId="37" fillId="0" borderId="10" xfId="0" applyFont="1" applyBorder="1" applyAlignment="1">
      <alignment horizontal="center" vertical="center" shrinkToFit="1"/>
    </xf>
    <xf numFmtId="14" fontId="20" fillId="0" borderId="10" xfId="0" applyNumberFormat="1" applyFont="1" applyBorder="1" applyAlignment="1" applyProtection="1">
      <alignment horizontal="center" vertical="center"/>
      <protection locked="0"/>
    </xf>
    <xf numFmtId="0" fontId="20" fillId="0" borderId="30" xfId="0" applyFont="1" applyBorder="1" applyAlignment="1">
      <alignment horizontal="center" vertical="center"/>
    </xf>
    <xf numFmtId="0" fontId="41" fillId="0" borderId="0" xfId="0" applyFont="1" applyAlignment="1">
      <alignment vertical="center"/>
    </xf>
    <xf numFmtId="0" fontId="41" fillId="0" borderId="0" xfId="0" applyFont="1" applyAlignment="1">
      <alignment horizontal="left" vertical="center"/>
    </xf>
    <xf numFmtId="0" fontId="41" fillId="42" borderId="11" xfId="0" applyFont="1" applyFill="1" applyBorder="1" applyAlignment="1">
      <alignment horizontal="center" vertical="center" wrapText="1"/>
    </xf>
    <xf numFmtId="0" fontId="41" fillId="42" borderId="11" xfId="0" applyFont="1" applyFill="1" applyBorder="1" applyAlignment="1">
      <alignment horizontal="center" vertical="center"/>
    </xf>
    <xf numFmtId="0" fontId="41" fillId="25" borderId="10" xfId="0" applyFont="1" applyFill="1" applyBorder="1" applyAlignment="1">
      <alignment horizontal="center" vertical="center"/>
    </xf>
    <xf numFmtId="0" fontId="41" fillId="0" borderId="0" xfId="0" applyFont="1" applyAlignment="1">
      <alignment horizontal="center" vertical="center"/>
    </xf>
    <xf numFmtId="14" fontId="0" fillId="0" borderId="0" xfId="0" applyNumberFormat="1"/>
    <xf numFmtId="0" fontId="20" fillId="0" borderId="0" xfId="0" applyFont="1" applyAlignment="1">
      <alignment horizontal="center" vertical="center"/>
    </xf>
    <xf numFmtId="0" fontId="41" fillId="31" borderId="11" xfId="0" applyFont="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wrapText="1"/>
    </xf>
    <xf numFmtId="0" fontId="20" fillId="0" borderId="10" xfId="0" applyFont="1" applyBorder="1" applyAlignment="1">
      <alignment horizontal="center" vertical="center" wrapText="1"/>
    </xf>
    <xf numFmtId="0" fontId="20" fillId="0" borderId="10" xfId="0" quotePrefix="1" applyFont="1" applyBorder="1" applyAlignment="1">
      <alignment horizontal="center" vertical="center"/>
    </xf>
    <xf numFmtId="0" fontId="20" fillId="0" borderId="12" xfId="0" quotePrefix="1" applyFont="1" applyBorder="1" applyAlignment="1">
      <alignment horizontal="center" vertical="center"/>
    </xf>
    <xf numFmtId="0" fontId="40" fillId="0" borderId="10" xfId="0" applyFont="1" applyBorder="1" applyAlignment="1" applyProtection="1">
      <alignment horizontal="center" vertical="center" wrapText="1"/>
      <protection locked="0"/>
    </xf>
    <xf numFmtId="0" fontId="41" fillId="0" borderId="0" xfId="0" applyFont="1" applyAlignment="1">
      <alignment horizontal="center" vertical="center" wrapText="1"/>
    </xf>
    <xf numFmtId="0" fontId="41" fillId="0" borderId="10" xfId="0" applyFont="1" applyBorder="1" applyAlignment="1">
      <alignment horizontal="center" vertical="center" wrapText="1"/>
    </xf>
    <xf numFmtId="0" fontId="41" fillId="25" borderId="10" xfId="0" applyFont="1" applyFill="1" applyBorder="1" applyAlignment="1">
      <alignment horizontal="center" vertical="center" wrapText="1"/>
    </xf>
    <xf numFmtId="0" fontId="47"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center" vertical="center"/>
    </xf>
    <xf numFmtId="0" fontId="20" fillId="0" borderId="0" xfId="0" applyFont="1" applyAlignment="1">
      <alignment vertical="center" wrapText="1"/>
    </xf>
    <xf numFmtId="0" fontId="41" fillId="31" borderId="11" xfId="0" applyFont="1" applyFill="1" applyBorder="1" applyAlignment="1">
      <alignment vertical="center" wrapText="1"/>
    </xf>
    <xf numFmtId="0" fontId="20" fillId="0" borderId="12" xfId="0" applyFont="1" applyBorder="1" applyAlignment="1">
      <alignment horizontal="center" vertical="center" wrapText="1"/>
    </xf>
    <xf numFmtId="0" fontId="0" fillId="0" borderId="10" xfId="0" applyBorder="1" applyAlignment="1">
      <alignment horizontal="center" vertical="center"/>
    </xf>
    <xf numFmtId="0" fontId="20" fillId="0" borderId="10" xfId="0" applyFont="1" applyBorder="1" applyAlignment="1">
      <alignment horizontal="left" vertical="center" wrapText="1"/>
    </xf>
    <xf numFmtId="0" fontId="20" fillId="0" borderId="13" xfId="0" applyFont="1" applyBorder="1" applyAlignment="1">
      <alignment horizontal="center" vertical="center"/>
    </xf>
    <xf numFmtId="0" fontId="20" fillId="0" borderId="10" xfId="0" quotePrefix="1" applyFont="1" applyBorder="1" applyAlignment="1">
      <alignment horizontal="center" vertical="center" wrapText="1"/>
    </xf>
    <xf numFmtId="3" fontId="20" fillId="0" borderId="10" xfId="0" applyNumberFormat="1" applyFont="1" applyBorder="1" applyAlignment="1">
      <alignment horizontal="center" vertical="center"/>
    </xf>
    <xf numFmtId="0" fontId="21" fillId="0" borderId="12" xfId="64" applyFont="1" applyBorder="1" applyAlignment="1">
      <alignment horizontal="center" vertical="center"/>
    </xf>
    <xf numFmtId="0" fontId="41" fillId="0" borderId="12" xfId="0" applyFont="1" applyBorder="1" applyAlignment="1">
      <alignment horizontal="center" vertical="center"/>
    </xf>
    <xf numFmtId="0" fontId="41" fillId="0" borderId="12" xfId="0" applyFont="1" applyBorder="1" applyAlignment="1">
      <alignment horizontal="center" vertical="center" wrapText="1"/>
    </xf>
    <xf numFmtId="0" fontId="41" fillId="31" borderId="11" xfId="0" applyFont="1" applyFill="1" applyBorder="1" applyAlignment="1">
      <alignment horizontal="center" vertical="center" wrapText="1"/>
    </xf>
    <xf numFmtId="0" fontId="39" fillId="0" borderId="33" xfId="0" applyFont="1" applyBorder="1" applyAlignment="1">
      <alignment horizontal="center" vertical="center" wrapText="1"/>
    </xf>
    <xf numFmtId="0" fontId="53" fillId="0" borderId="10" xfId="0" applyFont="1" applyBorder="1" applyAlignment="1">
      <alignment horizontal="center" vertical="center"/>
    </xf>
    <xf numFmtId="14" fontId="20" fillId="0" borderId="10" xfId="0" applyNumberFormat="1" applyFont="1" applyBorder="1" applyAlignment="1">
      <alignment horizontal="center" vertical="center" wrapText="1"/>
    </xf>
    <xf numFmtId="0" fontId="54" fillId="0" borderId="10" xfId="0" applyFont="1" applyBorder="1" applyAlignment="1">
      <alignment horizontal="center" vertical="center"/>
    </xf>
    <xf numFmtId="0" fontId="21" fillId="0" borderId="10" xfId="0" applyFont="1" applyBorder="1" applyAlignment="1" applyProtection="1">
      <alignment horizontal="center" vertical="center" wrapText="1"/>
      <protection locked="0"/>
    </xf>
    <xf numFmtId="0" fontId="53" fillId="37" borderId="10" xfId="0" applyFont="1" applyFill="1" applyBorder="1" applyAlignment="1">
      <alignment horizontal="center" vertical="center" wrapText="1"/>
    </xf>
    <xf numFmtId="166" fontId="20" fillId="0" borderId="10" xfId="0" applyNumberFormat="1" applyFont="1" applyBorder="1" applyAlignment="1">
      <alignment vertical="center"/>
    </xf>
    <xf numFmtId="0" fontId="20" fillId="0" borderId="0" xfId="0" applyFont="1" applyAlignment="1">
      <alignment horizontal="left"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xf>
    <xf numFmtId="0" fontId="20" fillId="44" borderId="10" xfId="0" applyFont="1" applyFill="1" applyBorder="1" applyAlignment="1">
      <alignment horizontal="center" vertical="center"/>
    </xf>
    <xf numFmtId="0" fontId="57" fillId="0" borderId="10" xfId="83" quotePrefix="1" applyFill="1" applyBorder="1" applyAlignment="1">
      <alignment horizontal="center" vertical="center"/>
    </xf>
    <xf numFmtId="166" fontId="20" fillId="0" borderId="13" xfId="0" applyNumberFormat="1" applyFont="1" applyBorder="1" applyAlignment="1">
      <alignment vertical="center"/>
    </xf>
    <xf numFmtId="0" fontId="21" fillId="0" borderId="10" xfId="0" applyFont="1" applyBorder="1" applyAlignment="1">
      <alignment horizontal="center" vertical="center" wrapText="1"/>
    </xf>
    <xf numFmtId="166" fontId="20" fillId="0" borderId="10" xfId="0" applyNumberFormat="1" applyFont="1" applyBorder="1" applyAlignment="1">
      <alignment horizontal="center" vertical="center"/>
    </xf>
    <xf numFmtId="0" fontId="42" fillId="0" borderId="10" xfId="0" applyFont="1" applyBorder="1" applyAlignment="1">
      <alignment horizontal="center" vertical="center" wrapText="1"/>
    </xf>
    <xf numFmtId="166" fontId="20" fillId="0" borderId="10" xfId="0" applyNumberFormat="1" applyFont="1" applyBorder="1" applyAlignment="1">
      <alignment horizontal="center" vertical="center" wrapText="1"/>
    </xf>
    <xf numFmtId="166" fontId="20" fillId="0" borderId="10" xfId="0" applyNumberFormat="1" applyFont="1" applyBorder="1" applyAlignment="1">
      <alignment vertical="center" wrapText="1"/>
    </xf>
    <xf numFmtId="0" fontId="20" fillId="0" borderId="20" xfId="0" applyFont="1" applyBorder="1" applyAlignment="1">
      <alignment horizontal="center" vertical="center" wrapText="1"/>
    </xf>
    <xf numFmtId="0" fontId="20" fillId="0" borderId="13" xfId="0" applyFont="1" applyBorder="1" applyAlignment="1">
      <alignment horizontal="center" vertical="center"/>
    </xf>
    <xf numFmtId="0" fontId="59" fillId="0" borderId="0" xfId="0" applyFont="1"/>
    <xf numFmtId="3" fontId="56" fillId="0" borderId="13" xfId="0" applyNumberFormat="1" applyFont="1" applyBorder="1" applyAlignment="1">
      <alignment horizontal="center" vertical="center"/>
    </xf>
    <xf numFmtId="9" fontId="41" fillId="0" borderId="20" xfId="82" applyFont="1" applyBorder="1" applyAlignment="1">
      <alignment horizontal="center" vertical="center"/>
    </xf>
    <xf numFmtId="3" fontId="56" fillId="0" borderId="20" xfId="0" applyNumberFormat="1" applyFont="1" applyBorder="1" applyAlignment="1">
      <alignment horizontal="center" vertical="center"/>
    </xf>
    <xf numFmtId="9" fontId="41" fillId="0" borderId="0" xfId="82" applyFont="1" applyBorder="1" applyAlignment="1">
      <alignment horizontal="center" vertical="center"/>
    </xf>
    <xf numFmtId="0" fontId="48" fillId="0" borderId="0" xfId="0" applyFont="1" applyBorder="1" applyAlignment="1">
      <alignment horizontal="center" vertical="center"/>
    </xf>
    <xf numFmtId="0" fontId="50" fillId="0" borderId="0" xfId="0" applyFont="1" applyAlignment="1">
      <alignment horizontal="center" vertical="center"/>
    </xf>
    <xf numFmtId="0" fontId="58" fillId="0" borderId="0" xfId="0" applyFont="1" applyAlignment="1">
      <alignment horizontal="left" vertical="center"/>
    </xf>
    <xf numFmtId="0" fontId="51" fillId="0" borderId="0" xfId="0" applyFont="1" applyAlignment="1">
      <alignment horizontal="center" vertical="center"/>
    </xf>
    <xf numFmtId="165" fontId="49" fillId="0" borderId="0" xfId="0" applyNumberFormat="1" applyFont="1" applyAlignment="1">
      <alignment horizontal="center" vertical="center"/>
    </xf>
    <xf numFmtId="0" fontId="52" fillId="0" borderId="0" xfId="0" applyFont="1" applyAlignment="1">
      <alignment horizontal="center" vertical="center"/>
    </xf>
    <xf numFmtId="0" fontId="39" fillId="0" borderId="33" xfId="0" applyFont="1" applyBorder="1" applyAlignment="1">
      <alignment horizontal="center" vertical="center"/>
    </xf>
    <xf numFmtId="0" fontId="61" fillId="0" borderId="33" xfId="0" applyFont="1" applyBorder="1" applyAlignment="1">
      <alignment horizontal="left" vertical="center"/>
    </xf>
    <xf numFmtId="0" fontId="43" fillId="0" borderId="33" xfId="0" applyFont="1" applyBorder="1" applyAlignment="1">
      <alignment horizontal="center" vertical="center"/>
    </xf>
    <xf numFmtId="0" fontId="61" fillId="0" borderId="33" xfId="0" applyFont="1" applyBorder="1" applyAlignment="1">
      <alignment horizontal="left" vertical="center" wrapText="1"/>
    </xf>
    <xf numFmtId="0" fontId="46" fillId="0" borderId="33" xfId="0" applyFont="1" applyBorder="1" applyAlignment="1">
      <alignment horizontal="center" vertical="center"/>
    </xf>
    <xf numFmtId="0" fontId="46" fillId="0" borderId="33" xfId="0" applyFont="1" applyBorder="1" applyAlignment="1">
      <alignment horizontal="center" vertical="center" wrapText="1"/>
    </xf>
    <xf numFmtId="0" fontId="20" fillId="0" borderId="18" xfId="0" applyFont="1" applyBorder="1" applyAlignment="1">
      <alignment horizontal="center" vertical="center"/>
    </xf>
    <xf numFmtId="0" fontId="41" fillId="30" borderId="11" xfId="0" applyFont="1" applyFill="1" applyBorder="1" applyAlignment="1">
      <alignment horizontal="center" vertical="center"/>
    </xf>
    <xf numFmtId="0" fontId="41" fillId="30" borderId="30" xfId="0" applyFont="1" applyFill="1" applyBorder="1" applyAlignment="1">
      <alignment horizontal="center" vertical="center"/>
    </xf>
    <xf numFmtId="0" fontId="41" fillId="31" borderId="13" xfId="0" applyFont="1" applyFill="1" applyBorder="1" applyAlignment="1">
      <alignment horizontal="center" vertical="center" wrapText="1"/>
    </xf>
    <xf numFmtId="0" fontId="41" fillId="31" borderId="14" xfId="0" applyFont="1" applyFill="1" applyBorder="1" applyAlignment="1">
      <alignment horizontal="center" vertical="center" wrapText="1"/>
    </xf>
    <xf numFmtId="0" fontId="41" fillId="31" borderId="12" xfId="0" applyFont="1" applyFill="1" applyBorder="1" applyAlignment="1">
      <alignment horizontal="center" vertical="center" wrapText="1"/>
    </xf>
    <xf numFmtId="0" fontId="41" fillId="42" borderId="13" xfId="0" applyFont="1" applyFill="1" applyBorder="1" applyAlignment="1">
      <alignment horizontal="center" vertical="center"/>
    </xf>
    <xf numFmtId="0" fontId="41" fillId="42" borderId="14" xfId="0" applyFont="1" applyFill="1" applyBorder="1" applyAlignment="1">
      <alignment horizontal="center" vertical="center"/>
    </xf>
    <xf numFmtId="0" fontId="41" fillId="42" borderId="12" xfId="0" applyFont="1" applyFill="1" applyBorder="1" applyAlignment="1">
      <alignment horizontal="center" vertical="center"/>
    </xf>
    <xf numFmtId="0" fontId="41" fillId="25" borderId="13" xfId="0" applyFont="1" applyFill="1" applyBorder="1" applyAlignment="1">
      <alignment horizontal="center" vertical="center"/>
    </xf>
    <xf numFmtId="0" fontId="41" fillId="25" borderId="14" xfId="0" applyFont="1" applyFill="1" applyBorder="1" applyAlignment="1">
      <alignment horizontal="center" vertical="center"/>
    </xf>
    <xf numFmtId="0" fontId="41" fillId="25" borderId="14" xfId="0" applyFont="1" applyFill="1" applyBorder="1" applyAlignment="1">
      <alignment horizontal="center" vertical="center" wrapText="1"/>
    </xf>
    <xf numFmtId="0" fontId="41" fillId="25" borderId="12" xfId="0" applyFont="1" applyFill="1" applyBorder="1" applyAlignment="1">
      <alignment horizontal="center" vertical="center"/>
    </xf>
    <xf numFmtId="0" fontId="41" fillId="42" borderId="10" xfId="0" applyFont="1" applyFill="1" applyBorder="1" applyAlignment="1">
      <alignment horizontal="center" vertical="center"/>
    </xf>
    <xf numFmtId="0" fontId="41" fillId="26" borderId="11" xfId="0" applyFont="1" applyFill="1" applyBorder="1" applyAlignment="1">
      <alignment horizontal="center" vertical="center" wrapText="1"/>
    </xf>
    <xf numFmtId="0" fontId="41" fillId="26" borderId="30" xfId="0" applyFont="1" applyFill="1" applyBorder="1" applyAlignment="1">
      <alignment horizontal="center" vertical="center" wrapText="1"/>
    </xf>
    <xf numFmtId="0" fontId="42" fillId="40" borderId="11" xfId="0" applyFont="1" applyFill="1" applyBorder="1" applyAlignment="1">
      <alignment horizontal="center" vertical="center"/>
    </xf>
    <xf numFmtId="0" fontId="42" fillId="40" borderId="30" xfId="0" applyFont="1" applyFill="1" applyBorder="1" applyAlignment="1">
      <alignment horizontal="center" vertical="center"/>
    </xf>
    <xf numFmtId="0" fontId="41" fillId="29" borderId="11" xfId="0" applyFont="1" applyFill="1" applyBorder="1" applyAlignment="1">
      <alignment horizontal="center" vertical="center"/>
    </xf>
    <xf numFmtId="0" fontId="41" fillId="29" borderId="30" xfId="0" applyFont="1" applyFill="1" applyBorder="1" applyAlignment="1">
      <alignment horizontal="center" vertical="center"/>
    </xf>
    <xf numFmtId="0" fontId="41" fillId="39" borderId="11" xfId="0" applyFont="1" applyFill="1" applyBorder="1" applyAlignment="1">
      <alignment horizontal="center" vertical="center" wrapText="1"/>
    </xf>
    <xf numFmtId="0" fontId="41" fillId="39" borderId="30" xfId="0" applyFont="1" applyFill="1" applyBorder="1" applyAlignment="1">
      <alignment horizontal="center" vertical="center" wrapText="1"/>
    </xf>
    <xf numFmtId="0" fontId="41" fillId="37" borderId="10" xfId="0" applyFont="1" applyFill="1" applyBorder="1" applyAlignment="1">
      <alignment horizontal="center" vertical="center"/>
    </xf>
    <xf numFmtId="0" fontId="41" fillId="37" borderId="11" xfId="0" applyFont="1" applyFill="1" applyBorder="1" applyAlignment="1">
      <alignment horizontal="center" vertical="center" wrapText="1"/>
    </xf>
    <xf numFmtId="0" fontId="41" fillId="37" borderId="30" xfId="0" applyFont="1" applyFill="1" applyBorder="1" applyAlignment="1">
      <alignment horizontal="center" vertical="center" wrapText="1"/>
    </xf>
    <xf numFmtId="0" fontId="41" fillId="24" borderId="11" xfId="0" applyFont="1" applyFill="1" applyBorder="1" applyAlignment="1">
      <alignment horizontal="center" vertical="center"/>
    </xf>
    <xf numFmtId="0" fontId="41" fillId="24" borderId="30" xfId="0" applyFont="1" applyFill="1" applyBorder="1" applyAlignment="1">
      <alignment horizontal="center" vertical="center"/>
    </xf>
    <xf numFmtId="0" fontId="41" fillId="34" borderId="11" xfId="0" applyFont="1" applyFill="1" applyBorder="1" applyAlignment="1">
      <alignment horizontal="center" vertical="center"/>
    </xf>
    <xf numFmtId="0" fontId="41" fillId="34" borderId="31" xfId="0" applyFont="1" applyFill="1" applyBorder="1" applyAlignment="1">
      <alignment horizontal="center" vertical="center"/>
    </xf>
    <xf numFmtId="0" fontId="41" fillId="43" borderId="11" xfId="0" applyFont="1" applyFill="1" applyBorder="1" applyAlignment="1">
      <alignment horizontal="center" vertical="center"/>
    </xf>
    <xf numFmtId="0" fontId="41" fillId="43" borderId="30" xfId="0" applyFont="1" applyFill="1" applyBorder="1" applyAlignment="1">
      <alignment horizontal="center" vertical="center"/>
    </xf>
    <xf numFmtId="0" fontId="41" fillId="33" borderId="10" xfId="0" applyFont="1" applyFill="1" applyBorder="1" applyAlignment="1">
      <alignment horizontal="center" vertical="center" wrapText="1"/>
    </xf>
    <xf numFmtId="0" fontId="41" fillId="33" borderId="10" xfId="0" applyFont="1" applyFill="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41" fillId="34" borderId="10" xfId="0" applyFont="1" applyFill="1" applyBorder="1" applyAlignment="1">
      <alignment horizontal="center" vertical="center" wrapText="1"/>
    </xf>
    <xf numFmtId="0" fontId="41" fillId="43" borderId="11" xfId="0" applyFont="1" applyFill="1" applyBorder="1" applyAlignment="1">
      <alignment horizontal="center" vertical="center" wrapText="1"/>
    </xf>
    <xf numFmtId="0" fontId="41" fillId="43" borderId="30" xfId="0" applyFont="1" applyFill="1" applyBorder="1" applyAlignment="1">
      <alignment horizontal="center" vertical="center" wrapText="1"/>
    </xf>
    <xf numFmtId="0" fontId="41" fillId="40" borderId="11" xfId="0" applyFont="1" applyFill="1" applyBorder="1" applyAlignment="1">
      <alignment horizontal="center" vertical="center" wrapText="1"/>
    </xf>
    <xf numFmtId="0" fontId="41" fillId="40" borderId="30" xfId="0" applyFont="1" applyFill="1" applyBorder="1" applyAlignment="1">
      <alignment horizontal="center" vertical="center" wrapText="1"/>
    </xf>
    <xf numFmtId="0" fontId="41" fillId="41" borderId="11" xfId="0" applyFont="1" applyFill="1" applyBorder="1" applyAlignment="1">
      <alignment horizontal="center" vertical="center" wrapText="1"/>
    </xf>
    <xf numFmtId="0" fontId="41" fillId="41" borderId="30" xfId="0" applyFont="1" applyFill="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16" fillId="0" borderId="10" xfId="0" applyFont="1" applyBorder="1" applyAlignment="1" applyProtection="1">
      <alignment vertical="center"/>
      <protection locked="0"/>
    </xf>
    <xf numFmtId="0" fontId="0" fillId="0" borderId="13" xfId="0" quotePrefix="1" applyBorder="1" applyAlignment="1" applyProtection="1">
      <alignment horizontal="center" vertical="center"/>
      <protection locked="0"/>
    </xf>
    <xf numFmtId="0" fontId="0" fillId="0" borderId="14" xfId="0" quotePrefix="1" applyBorder="1" applyAlignment="1" applyProtection="1">
      <alignment horizontal="center" vertical="center"/>
      <protection locked="0"/>
    </xf>
    <xf numFmtId="0" fontId="0" fillId="0" borderId="12" xfId="0" quotePrefix="1" applyBorder="1" applyAlignment="1" applyProtection="1">
      <alignment horizontal="center" vertical="center"/>
      <protection locked="0"/>
    </xf>
    <xf numFmtId="0" fontId="0" fillId="0" borderId="17" xfId="0" quotePrefix="1" applyBorder="1" applyAlignment="1" applyProtection="1">
      <alignment horizontal="center" vertical="center"/>
      <protection locked="0"/>
    </xf>
    <xf numFmtId="0" fontId="0" fillId="0" borderId="18" xfId="0" quotePrefix="1" applyBorder="1" applyAlignment="1" applyProtection="1">
      <alignment horizontal="center" vertical="center"/>
      <protection locked="0"/>
    </xf>
    <xf numFmtId="0" fontId="0" fillId="0" borderId="19" xfId="0" quotePrefix="1" applyBorder="1" applyAlignment="1" applyProtection="1">
      <alignment horizontal="center" vertical="center"/>
      <protection locked="0"/>
    </xf>
    <xf numFmtId="0" fontId="24" fillId="36" borderId="13" xfId="0" applyFont="1" applyFill="1" applyBorder="1" applyAlignment="1">
      <alignment vertical="center"/>
    </xf>
    <xf numFmtId="0" fontId="24" fillId="36" borderId="14" xfId="0" applyFont="1" applyFill="1" applyBorder="1" applyAlignment="1">
      <alignment vertical="center"/>
    </xf>
    <xf numFmtId="0" fontId="24" fillId="36" borderId="12" xfId="0" applyFont="1" applyFill="1" applyBorder="1" applyAlignment="1">
      <alignment vertical="center"/>
    </xf>
    <xf numFmtId="0" fontId="0" fillId="0" borderId="10" xfId="0" quotePrefix="1" applyBorder="1" applyAlignment="1" applyProtection="1">
      <alignment horizontal="center" vertical="center"/>
      <protection locked="0"/>
    </xf>
    <xf numFmtId="0" fontId="24" fillId="37" borderId="10" xfId="0" applyFont="1" applyFill="1" applyBorder="1" applyAlignment="1">
      <alignment vertical="center"/>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16" fillId="0" borderId="13" xfId="0" applyFont="1" applyBorder="1" applyAlignment="1" applyProtection="1">
      <alignment vertical="center"/>
      <protection locked="0"/>
    </xf>
    <xf numFmtId="0" fontId="16" fillId="0" borderId="14" xfId="0" applyFont="1" applyBorder="1" applyAlignment="1" applyProtection="1">
      <alignment vertical="center"/>
      <protection locked="0"/>
    </xf>
    <xf numFmtId="0" fontId="16" fillId="0" borderId="12" xfId="0" applyFont="1" applyBorder="1" applyAlignment="1" applyProtection="1">
      <alignment vertical="center"/>
      <protection locked="0"/>
    </xf>
    <xf numFmtId="0" fontId="25" fillId="32" borderId="13" xfId="0" applyFont="1" applyFill="1" applyBorder="1" applyAlignment="1">
      <alignment horizontal="center" vertical="center"/>
    </xf>
    <xf numFmtId="0" fontId="25" fillId="32" borderId="14" xfId="0" applyFont="1" applyFill="1" applyBorder="1" applyAlignment="1">
      <alignment horizontal="center" vertical="center"/>
    </xf>
    <xf numFmtId="0" fontId="25" fillId="32" borderId="12" xfId="0" applyFont="1" applyFill="1" applyBorder="1" applyAlignment="1">
      <alignment horizontal="center" vertical="center"/>
    </xf>
    <xf numFmtId="0" fontId="24" fillId="32" borderId="13" xfId="0" applyFont="1" applyFill="1" applyBorder="1" applyAlignment="1">
      <alignment horizontal="center" vertical="center"/>
    </xf>
    <xf numFmtId="0" fontId="24" fillId="32" borderId="14" xfId="0" applyFont="1" applyFill="1" applyBorder="1" applyAlignment="1">
      <alignment horizontal="center" vertical="center"/>
    </xf>
    <xf numFmtId="0" fontId="24" fillId="32" borderId="12" xfId="0" applyFont="1" applyFill="1" applyBorder="1" applyAlignment="1">
      <alignment horizontal="center" vertical="center"/>
    </xf>
    <xf numFmtId="0" fontId="0" fillId="0" borderId="32" xfId="0" quotePrefix="1" applyBorder="1" applyAlignment="1" applyProtection="1">
      <alignment horizontal="center" vertical="center"/>
      <protection locked="0"/>
    </xf>
    <xf numFmtId="0" fontId="24" fillId="37" borderId="13" xfId="0" applyFont="1" applyFill="1" applyBorder="1" applyAlignment="1">
      <alignment vertical="center"/>
    </xf>
    <xf numFmtId="0" fontId="24" fillId="37" borderId="14" xfId="0" applyFont="1" applyFill="1" applyBorder="1" applyAlignment="1">
      <alignment vertical="center"/>
    </xf>
    <xf numFmtId="0" fontId="24" fillId="37" borderId="12" xfId="0" applyFont="1" applyFill="1" applyBorder="1" applyAlignment="1">
      <alignment vertical="center"/>
    </xf>
    <xf numFmtId="0" fontId="29" fillId="35" borderId="0" xfId="0" applyFont="1" applyFill="1" applyAlignment="1">
      <alignment horizontal="center" vertical="center"/>
    </xf>
    <xf numFmtId="0" fontId="30" fillId="35" borderId="0" xfId="0" applyFont="1" applyFill="1" applyAlignment="1">
      <alignment horizontal="center" vertical="center"/>
    </xf>
    <xf numFmtId="0" fontId="0" fillId="0" borderId="0" xfId="0" applyAlignment="1">
      <alignment vertical="center"/>
    </xf>
    <xf numFmtId="0" fontId="31" fillId="35" borderId="0" xfId="0" applyFont="1" applyFill="1" applyAlignment="1">
      <alignment horizontal="center" vertical="center"/>
    </xf>
    <xf numFmtId="0" fontId="32" fillId="35" borderId="0" xfId="0" applyFont="1" applyFill="1" applyAlignment="1">
      <alignment horizontal="center" vertical="center"/>
    </xf>
    <xf numFmtId="0" fontId="28" fillId="0" borderId="0" xfId="0" applyFont="1" applyAlignment="1">
      <alignment vertical="center"/>
    </xf>
  </cellXfs>
  <cellStyles count="84">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20% - Accent1" xfId="7"/>
    <cellStyle name="20% - Accent2" xfId="8"/>
    <cellStyle name="20% - Accent3" xfId="9"/>
    <cellStyle name="20% - Accent4" xfId="10"/>
    <cellStyle name="20% - Accent5" xfId="11"/>
    <cellStyle name="20% - Accent6" xfId="12"/>
    <cellStyle name="40 % - Accent1" xfId="13" builtinId="31" customBuiltin="1"/>
    <cellStyle name="40 % - Accent2" xfId="14" builtinId="35" customBuiltin="1"/>
    <cellStyle name="40 % - Accent3" xfId="15" builtinId="39" customBuiltin="1"/>
    <cellStyle name="40 % - Accent4" xfId="16" builtinId="43" customBuiltin="1"/>
    <cellStyle name="40 % - Accent5" xfId="17" builtinId="47" customBuiltin="1"/>
    <cellStyle name="40 % - Accent6" xfId="18" builtinId="51" customBuiltin="1"/>
    <cellStyle name="40% - Accent1" xfId="19"/>
    <cellStyle name="40% - Accent2" xfId="20"/>
    <cellStyle name="40% - Accent3" xfId="21"/>
    <cellStyle name="40% - Accent4" xfId="22"/>
    <cellStyle name="40% - Accent5" xfId="23"/>
    <cellStyle name="40% - Accent6" xfId="24"/>
    <cellStyle name="60 % - Accent1" xfId="25" builtinId="32" customBuiltin="1"/>
    <cellStyle name="60 % - Accent2" xfId="26" builtinId="36" customBuiltin="1"/>
    <cellStyle name="60 % - Accent3" xfId="27" builtinId="40" customBuiltin="1"/>
    <cellStyle name="60 % - Accent4" xfId="28" builtinId="44" customBuiltin="1"/>
    <cellStyle name="60 % - Accent5" xfId="29" builtinId="48" customBuiltin="1"/>
    <cellStyle name="60 % - Accent6" xfId="30" builtinId="52" customBuiltin="1"/>
    <cellStyle name="60% - Accent1" xfId="31"/>
    <cellStyle name="60% - Accent2" xfId="32"/>
    <cellStyle name="60% - Accent3" xfId="33"/>
    <cellStyle name="60% - Accent4" xfId="34"/>
    <cellStyle name="60% - Accent5" xfId="35"/>
    <cellStyle name="60% - Accent6" xfId="36"/>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builtinId="11" customBuiltin="1"/>
    <cellStyle name="Bad" xfId="44"/>
    <cellStyle name="Calcul" xfId="45" builtinId="22" customBuiltin="1"/>
    <cellStyle name="Calculation" xfId="46"/>
    <cellStyle name="Cellule liée" xfId="47" builtinId="24" customBuiltin="1"/>
    <cellStyle name="Check Cell" xfId="48"/>
    <cellStyle name="Entrée" xfId="49" builtinId="20" customBuiltin="1"/>
    <cellStyle name="Euro" xfId="50"/>
    <cellStyle name="Explanatory Text" xfId="51"/>
    <cellStyle name="Good" xfId="52"/>
    <cellStyle name="Heading 1" xfId="53"/>
    <cellStyle name="Heading 2" xfId="54"/>
    <cellStyle name="Heading 3" xfId="55"/>
    <cellStyle name="Heading 4" xfId="56"/>
    <cellStyle name="Input" xfId="57"/>
    <cellStyle name="Insatisfaisant" xfId="58" builtinId="27" customBuiltin="1"/>
    <cellStyle name="Lien hypertexte" xfId="83" builtinId="8"/>
    <cellStyle name="Linked Cell" xfId="59"/>
    <cellStyle name="Neutral" xfId="60"/>
    <cellStyle name="Neutre" xfId="61" builtinId="28" customBuiltin="1"/>
    <cellStyle name="Normal" xfId="0" builtinId="0"/>
    <cellStyle name="Normal 2" xfId="62"/>
    <cellStyle name="Normal 2 6" xfId="80"/>
    <cellStyle name="Normal 3" xfId="63"/>
    <cellStyle name="Normal 4" xfId="81"/>
    <cellStyle name="Normal_Matrice cotation PeC - 2012 03 30 (modifié)" xfId="64"/>
    <cellStyle name="Note" xfId="65" builtinId="10" customBuiltin="1"/>
    <cellStyle name="Output" xfId="66"/>
    <cellStyle name="Pourcentage" xfId="82" builtinId="5"/>
    <cellStyle name="Satisfaisant" xfId="67" builtinId="26" customBuiltin="1"/>
    <cellStyle name="Sortie" xfId="68" builtinId="21" customBuiltin="1"/>
    <cellStyle name="Texte explicatif" xfId="69" builtinId="53" customBuiltin="1"/>
    <cellStyle name="Title" xfId="70"/>
    <cellStyle name="Titre" xfId="71" builtinId="15" customBuiltin="1"/>
    <cellStyle name="Titre 1" xfId="72"/>
    <cellStyle name="Titre 1" xfId="73" builtinId="16" customBuiltin="1"/>
    <cellStyle name="Titre 2" xfId="74" builtinId="17" customBuiltin="1"/>
    <cellStyle name="Titre 3" xfId="75" builtinId="18" customBuiltin="1"/>
    <cellStyle name="Titre 4" xfId="76" builtinId="19" customBuiltin="1"/>
    <cellStyle name="Total" xfId="77" builtinId="25" customBuiltin="1"/>
    <cellStyle name="Vérification" xfId="78" builtinId="23" customBuiltin="1"/>
    <cellStyle name="Warning Text" xfId="79"/>
  </cellStyles>
  <dxfs count="8536">
    <dxf>
      <fill>
        <patternFill>
          <bgColor indexed="10"/>
        </patternFill>
      </fill>
    </dxf>
    <dxf>
      <fill>
        <patternFill>
          <bgColor rgb="FFFFCC00"/>
        </patternFill>
      </fill>
    </dxf>
    <dxf>
      <fill>
        <patternFill>
          <bgColor indexed="50"/>
        </patternFill>
      </fill>
    </dxf>
    <dxf>
      <fill>
        <patternFill>
          <bgColor indexed="10"/>
        </patternFill>
      </fill>
    </dxf>
    <dxf>
      <fill>
        <patternFill>
          <bgColor rgb="FFFFCC00"/>
        </patternFill>
      </fill>
    </dxf>
    <dxf>
      <fill>
        <patternFill>
          <bgColor indexed="50"/>
        </patternFill>
      </fill>
    </dxf>
    <dxf>
      <fill>
        <patternFill>
          <bgColor indexed="10"/>
        </patternFill>
      </fill>
    </dxf>
    <dxf>
      <fill>
        <patternFill>
          <bgColor rgb="FFFFCC00"/>
        </patternFill>
      </fill>
    </dxf>
    <dxf>
      <fill>
        <patternFill>
          <bgColor indexed="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condense val="0"/>
        <extend val="0"/>
        <color rgb="FF9C0006"/>
      </font>
      <fill>
        <patternFill>
          <bgColor rgb="FFFFC7CE"/>
        </patternFill>
      </fill>
    </dxf>
  </dxfs>
  <tableStyles count="0" defaultTableStyle="TableStyleMedium9" defaultPivotStyle="PivotStyleLight16"/>
  <colors>
    <mruColors>
      <color rgb="FF333399"/>
      <color rgb="FFFF0000"/>
      <color rgb="FFFFCC00"/>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57150</xdr:colOff>
      <xdr:row>5</xdr:row>
      <xdr:rowOff>120650</xdr:rowOff>
    </xdr:from>
    <xdr:to>
      <xdr:col>57</xdr:col>
      <xdr:colOff>444500</xdr:colOff>
      <xdr:row>33</xdr:row>
      <xdr:rowOff>69850</xdr:rowOff>
    </xdr:to>
    <xdr:sp macro="" textlink="">
      <xdr:nvSpPr>
        <xdr:cNvPr id="11" name="Text Box 6"/>
        <xdr:cNvSpPr txBox="1">
          <a:spLocks noChangeArrowheads="1"/>
        </xdr:cNvSpPr>
      </xdr:nvSpPr>
      <xdr:spPr bwMode="auto">
        <a:xfrm>
          <a:off x="165100" y="996950"/>
          <a:ext cx="7124700" cy="4603750"/>
        </a:xfrm>
        <a:prstGeom prst="rect">
          <a:avLst/>
        </a:prstGeom>
        <a:ln>
          <a:headEnd/>
          <a:tailEnd/>
        </a:ln>
      </xdr:spPr>
      <xdr:style>
        <a:lnRef idx="3">
          <a:schemeClr val="lt1"/>
        </a:lnRef>
        <a:fillRef idx="1">
          <a:schemeClr val="accent5"/>
        </a:fillRef>
        <a:effectRef idx="1">
          <a:schemeClr val="accent5"/>
        </a:effectRef>
        <a:fontRef idx="minor">
          <a:schemeClr val="lt1"/>
        </a:fontRef>
      </xdr:style>
      <xdr:txBody>
        <a:bodyPr rot="0" vert="horz" wrap="square" lIns="91440" tIns="45720" rIns="91440" bIns="45720" anchor="t" anchorCtr="0" upright="1">
          <a:noAutofit/>
        </a:bodyPr>
        <a:lstStyle/>
        <a:p>
          <a:pPr algn="ctr">
            <a:lnSpc>
              <a:spcPct val="120000"/>
            </a:lnSpc>
            <a:spcAft>
              <a:spcPts val="1000"/>
            </a:spcAft>
          </a:pPr>
          <a:r>
            <a:rPr lang="fr-FR" sz="1400" cap="small">
              <a:solidFill>
                <a:srgbClr val="FFFFFF"/>
              </a:solidFill>
              <a:effectLst/>
              <a:latin typeface="Marianne" panose="02000000000000000000" pitchFamily="50" charset="0"/>
              <a:ea typeface="Times New Roman" panose="02020603050405020304" pitchFamily="18" charset="0"/>
              <a:cs typeface="Times New Roman" panose="02020603050405020304" pitchFamily="18" charset="0"/>
            </a:rPr>
            <a:t>Marché public de service</a:t>
          </a:r>
          <a:endParaRPr lang="fr-FR" sz="1000">
            <a:effectLst/>
            <a:latin typeface="Marianne" panose="02000000000000000000" pitchFamily="50" charset="0"/>
            <a:ea typeface="Times New Roman" panose="02020603050405020304" pitchFamily="18" charset="0"/>
            <a:cs typeface="Times New Roman" panose="02020603050405020304" pitchFamily="18" charset="0"/>
          </a:endParaRPr>
        </a:p>
        <a:p>
          <a:pPr algn="ctr">
            <a:lnSpc>
              <a:spcPct val="120000"/>
            </a:lnSpc>
            <a:spcAft>
              <a:spcPts val="1000"/>
            </a:spcAft>
          </a:pPr>
          <a:r>
            <a:rPr lang="fr-FR" sz="1000">
              <a:effectLst/>
              <a:latin typeface="Marianne" panose="02000000000000000000" pitchFamily="50" charset="0"/>
              <a:ea typeface="Times New Roman" panose="02020603050405020304" pitchFamily="18" charset="0"/>
              <a:cs typeface="Times New Roman" panose="02020603050405020304" pitchFamily="18" charset="0"/>
            </a:rPr>
            <a:t> </a:t>
          </a:r>
        </a:p>
        <a:p>
          <a:pPr algn="ctr">
            <a:spcAft>
              <a:spcPts val="2400"/>
            </a:spcAft>
          </a:pPr>
          <a:r>
            <a:rPr lang="fr-FR" sz="2800" spc="-100">
              <a:solidFill>
                <a:srgbClr val="FFFFFF"/>
              </a:solidFill>
              <a:effectLst/>
              <a:latin typeface="Marianne Light" panose="02000000000000000000" pitchFamily="50" charset="0"/>
              <a:ea typeface="Times New Roman" panose="02020603050405020304" pitchFamily="18" charset="0"/>
              <a:cs typeface="Times New Roman" panose="02020603050405020304" pitchFamily="18" charset="0"/>
            </a:rPr>
            <a:t>Cahier des Clauses Techniques Particulières (C.C.T.P.)</a:t>
          </a:r>
          <a:endParaRPr lang="fr-FR" sz="3600" spc="-100">
            <a:solidFill>
              <a:srgbClr val="262626"/>
            </a:solidFill>
            <a:effectLst/>
            <a:latin typeface="Marianne Light" panose="02000000000000000000" pitchFamily="50" charset="0"/>
            <a:ea typeface="Times New Roman" panose="02020603050405020304" pitchFamily="18" charset="0"/>
            <a:cs typeface="Times New Roman" panose="02020603050405020304" pitchFamily="18" charset="0"/>
          </a:endParaRPr>
        </a:p>
        <a:p>
          <a:pPr algn="just">
            <a:lnSpc>
              <a:spcPct val="120000"/>
            </a:lnSpc>
            <a:spcAft>
              <a:spcPts val="1000"/>
            </a:spcAft>
          </a:pPr>
          <a:r>
            <a:rPr lang="fr-FR" sz="1000">
              <a:effectLst/>
              <a:latin typeface="Marianne" panose="02000000000000000000" pitchFamily="50" charset="0"/>
              <a:ea typeface="Times New Roman" panose="02020603050405020304" pitchFamily="18" charset="0"/>
              <a:cs typeface="Times New Roman" panose="02020603050405020304" pitchFamily="18" charset="0"/>
            </a:rPr>
            <a:t> </a:t>
          </a:r>
        </a:p>
        <a:p>
          <a:pPr algn="just">
            <a:lnSpc>
              <a:spcPct val="120000"/>
            </a:lnSpc>
            <a:spcAft>
              <a:spcPts val="1000"/>
            </a:spcAft>
          </a:pPr>
          <a:r>
            <a:rPr lang="fr-FR" sz="2800" spc="-100">
              <a:solidFill>
                <a:srgbClr val="FFFFFF"/>
              </a:solidFill>
              <a:effectLst/>
              <a:latin typeface="Marianne Light" panose="02000000000000000000" pitchFamily="50" charset="0"/>
              <a:ea typeface="Times New Roman" panose="02020603050405020304" pitchFamily="18" charset="0"/>
              <a:cs typeface="Times New Roman" panose="02020603050405020304" pitchFamily="18" charset="0"/>
            </a:rPr>
            <a:t>Lot 1 - Annexe 2</a:t>
          </a:r>
          <a:r>
            <a:rPr lang="fr-FR" sz="2800" spc="-100">
              <a:solidFill>
                <a:srgbClr val="FFFFFF"/>
              </a:solidFill>
              <a:effectLst/>
              <a:latin typeface="Calibri" panose="020F0502020204030204" pitchFamily="34" charset="0"/>
              <a:ea typeface="Times New Roman" panose="02020603050405020304" pitchFamily="18" charset="0"/>
              <a:cs typeface="Times New Roman" panose="02020603050405020304" pitchFamily="18" charset="0"/>
            </a:rPr>
            <a:t> </a:t>
          </a:r>
          <a:r>
            <a:rPr lang="fr-FR" sz="2800" spc="-100">
              <a:solidFill>
                <a:srgbClr val="FFFFFF"/>
              </a:solidFill>
              <a:effectLst/>
              <a:latin typeface="Marianne Light" panose="02000000000000000000" pitchFamily="50" charset="0"/>
              <a:ea typeface="Times New Roman" panose="02020603050405020304" pitchFamily="18" charset="0"/>
              <a:cs typeface="Times New Roman" panose="02020603050405020304" pitchFamily="18" charset="0"/>
            </a:rPr>
            <a:t>: Liste des équipements, installations et matériels couverts par le présent marché et niveaux de criticité associés.</a:t>
          </a:r>
          <a:endParaRPr lang="fr-FR" sz="1000">
            <a:effectLst/>
            <a:latin typeface="Marianne" panose="02000000000000000000" pitchFamily="50" charset="0"/>
            <a:ea typeface="Times New Roman" panose="02020603050405020304" pitchFamily="18" charset="0"/>
            <a:cs typeface="Times New Roman" panose="02020603050405020304" pitchFamily="18" charset="0"/>
          </a:endParaRPr>
        </a:p>
      </xdr:txBody>
    </xdr:sp>
    <xdr:clientData/>
  </xdr:twoCellAnchor>
  <xdr:twoCellAnchor editAs="oneCell">
    <xdr:from>
      <xdr:col>2</xdr:col>
      <xdr:colOff>0</xdr:colOff>
      <xdr:row>0</xdr:row>
      <xdr:rowOff>0</xdr:rowOff>
    </xdr:from>
    <xdr:to>
      <xdr:col>22</xdr:col>
      <xdr:colOff>97155</xdr:colOff>
      <xdr:row>5</xdr:row>
      <xdr:rowOff>31750</xdr:rowOff>
    </xdr:to>
    <xdr:pic>
      <xdr:nvPicPr>
        <xdr:cNvPr id="17" name="Image 16"/>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215900" y="0"/>
          <a:ext cx="2256155" cy="908050"/>
        </a:xfrm>
        <a:prstGeom prst="rect">
          <a:avLst/>
        </a:prstGeom>
        <a:ln>
          <a:noFill/>
        </a:ln>
        <a:extLst>
          <a:ext uri="{53640926-AAD7-44D8-BBD7-CCE9431645EC}">
            <a14:shadowObscured xmlns:a14="http://schemas.microsoft.com/office/drawing/2010/main"/>
          </a:ext>
        </a:extLst>
      </xdr:spPr>
    </xdr:pic>
    <xdr:clientData/>
  </xdr:twoCellAnchor>
  <xdr:twoCellAnchor>
    <xdr:from>
      <xdr:col>51</xdr:col>
      <xdr:colOff>0</xdr:colOff>
      <xdr:row>40</xdr:row>
      <xdr:rowOff>88900</xdr:rowOff>
    </xdr:from>
    <xdr:to>
      <xdr:col>57</xdr:col>
      <xdr:colOff>322580</xdr:colOff>
      <xdr:row>43</xdr:row>
      <xdr:rowOff>11430</xdr:rowOff>
    </xdr:to>
    <xdr:sp macro="" textlink="">
      <xdr:nvSpPr>
        <xdr:cNvPr id="19" name="Rectangle 18"/>
        <xdr:cNvSpPr>
          <a:spLocks noChangeAspect="1"/>
        </xdr:cNvSpPr>
      </xdr:nvSpPr>
      <xdr:spPr>
        <a:xfrm>
          <a:off x="5505450" y="6731000"/>
          <a:ext cx="1662430" cy="39243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45720" tIns="45720" rIns="45720" bIns="45720" numCol="1" spcCol="0" rtlCol="0" fromWordArt="0" anchor="b" anchorCtr="0" forceAA="0" compatLnSpc="1">
          <a:prstTxWarp prst="textNoShape">
            <a:avLst/>
          </a:prstTxWarp>
          <a:noAutofit/>
        </a:bodyPr>
        <a:lstStyle/>
        <a:p>
          <a:pPr algn="ctr">
            <a:spcAft>
              <a:spcPts val="0"/>
            </a:spcAft>
          </a:pPr>
          <a:r>
            <a:rPr lang="fr-FR" sz="1200">
              <a:solidFill>
                <a:srgbClr val="FFFFFF"/>
              </a:solidFill>
              <a:effectLst/>
              <a:latin typeface="Marianne" panose="02000000000000000000" pitchFamily="50" charset="0"/>
              <a:ea typeface="Times New Roman" panose="02020603050405020304" pitchFamily="18" charset="0"/>
              <a:cs typeface="Times New Roman" panose="02020603050405020304" pitchFamily="18" charset="0"/>
            </a:rPr>
            <a:t>CONTRAT SENSIBLE</a:t>
          </a:r>
          <a:endParaRPr lang="fr-FR" sz="1000">
            <a:effectLst/>
            <a:latin typeface="Marianne" panose="02000000000000000000" pitchFamily="50" charset="0"/>
            <a:ea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A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B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C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D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E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F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0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1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2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3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4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3"/>
  <sheetViews>
    <sheetView topLeftCell="A4" workbookViewId="0">
      <selection activeCell="BN26" sqref="BN26"/>
    </sheetView>
  </sheetViews>
  <sheetFormatPr baseColWidth="10" defaultColWidth="11.453125" defaultRowHeight="12.5"/>
  <cols>
    <col min="1" max="56" width="1.54296875" style="8" customWidth="1"/>
    <col min="57" max="58" width="11.453125" style="8"/>
    <col min="59" max="59" width="10.90625" style="8" bestFit="1" customWidth="1"/>
    <col min="60" max="60" width="17.453125" style="8" bestFit="1" customWidth="1"/>
    <col min="61" max="61" width="8.54296875" style="8" bestFit="1" customWidth="1"/>
    <col min="62" max="62" width="2.54296875" style="8" customWidth="1"/>
    <col min="63" max="65" width="3.453125" style="8" customWidth="1"/>
    <col min="66" max="16384" width="11.453125" style="8"/>
  </cols>
  <sheetData>
    <row r="1" spans="1:56" ht="15" customHeight="1">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row>
    <row r="2" spans="1:56" ht="15" customHeight="1">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107" t="s">
        <v>1403</v>
      </c>
      <c r="AZ2" s="74"/>
      <c r="BA2" s="72"/>
      <c r="BB2" s="72"/>
      <c r="BC2" s="72"/>
      <c r="BD2" s="72"/>
    </row>
    <row r="3" spans="1:56" ht="15" customHeight="1"/>
    <row r="4" spans="1:56" ht="11.5" customHeight="1">
      <c r="B4" s="73"/>
      <c r="C4" s="73"/>
      <c r="D4" s="73"/>
      <c r="E4" s="73"/>
      <c r="F4" s="73"/>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73"/>
      <c r="AZ4" s="73"/>
      <c r="BA4" s="73"/>
      <c r="BB4" s="73"/>
      <c r="BC4" s="73"/>
      <c r="BD4" s="73"/>
    </row>
    <row r="10" spans="1:56">
      <c r="A10" s="113"/>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row>
    <row r="11" spans="1:56">
      <c r="A11" s="113"/>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row>
    <row r="12" spans="1:56" ht="14">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row>
    <row r="13" spans="1:56" ht="14">
      <c r="A13" s="115"/>
      <c r="B13" s="115"/>
      <c r="C13" s="115"/>
      <c r="D13" s="115"/>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row>
    <row r="14" spans="1:56" ht="15.5">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row>
    <row r="15" spans="1:56" ht="15.5">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row>
    <row r="17" spans="1:56" ht="15.5">
      <c r="A17" s="116"/>
      <c r="B17" s="116"/>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row>
    <row r="19" spans="1:56">
      <c r="A19" s="117"/>
      <c r="B19" s="117"/>
      <c r="C19" s="117"/>
      <c r="D19" s="117"/>
      <c r="E19" s="117"/>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row>
    <row r="20" spans="1:56">
      <c r="A20" s="117"/>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row>
    <row r="24" spans="1:56" ht="15.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row>
    <row r="26" spans="1:56" ht="14">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row>
    <row r="27" spans="1:56">
      <c r="Q27" s="43"/>
    </row>
    <row r="28" spans="1:56">
      <c r="Q28" s="43"/>
    </row>
    <row r="29" spans="1:56">
      <c r="Q29" s="43"/>
    </row>
    <row r="43" spans="4:18" ht="12" customHeight="1">
      <c r="D43" s="114" t="s">
        <v>1405</v>
      </c>
      <c r="E43" s="114"/>
      <c r="F43" s="114"/>
      <c r="G43" s="114"/>
      <c r="H43" s="114"/>
      <c r="I43" s="114"/>
      <c r="J43" s="114"/>
      <c r="K43" s="114"/>
      <c r="L43" s="114"/>
      <c r="M43" s="114"/>
      <c r="N43" s="114"/>
      <c r="O43" s="114"/>
      <c r="P43" s="114"/>
      <c r="Q43" s="114"/>
      <c r="R43" s="114"/>
    </row>
  </sheetData>
  <mergeCells count="9">
    <mergeCell ref="G4:AX4"/>
    <mergeCell ref="A10:BD11"/>
    <mergeCell ref="A12:BD12"/>
    <mergeCell ref="D43:R43"/>
    <mergeCell ref="A13:BD13"/>
    <mergeCell ref="A17:BD17"/>
    <mergeCell ref="A19:BD20"/>
    <mergeCell ref="A24:BD24"/>
    <mergeCell ref="A26:BD26"/>
  </mergeCells>
  <conditionalFormatting sqref="A10:BD13 A19:BD20 A26:BD26">
    <cfRule type="cellIs" dxfId="8535" priority="9" stopIfTrue="1" operator="equal">
      <formula>"Cf. Paramètres"</formula>
    </cfRule>
  </conditionalFormatting>
  <pageMargins left="0.31496062992125984" right="0.31496062992125984" top="0.74803149606299213" bottom="0.74803149606299213" header="0.31496062992125984" footer="0.31496062992125984"/>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477"/>
  <sheetViews>
    <sheetView tabSelected="1" topLeftCell="H444" workbookViewId="0">
      <selection activeCell="O5" sqref="O5:O473"/>
    </sheetView>
  </sheetViews>
  <sheetFormatPr baseColWidth="10" defaultColWidth="11.453125" defaultRowHeight="10.5" outlineLevelCol="1"/>
  <cols>
    <col min="1" max="1" width="7.54296875" style="61" hidden="1" customWidth="1"/>
    <col min="2" max="2" width="8.54296875" style="61" customWidth="1"/>
    <col min="3" max="3" width="25.90625" style="75" bestFit="1" customWidth="1"/>
    <col min="4" max="4" width="25.90625" style="75" customWidth="1"/>
    <col min="5" max="5" width="11.453125" style="61"/>
    <col min="6" max="6" width="29.90625" style="64" customWidth="1"/>
    <col min="7" max="7" width="10" style="61" customWidth="1"/>
    <col min="8" max="8" width="12.08984375" style="61" customWidth="1"/>
    <col min="9" max="9" width="21.08984375" style="64" customWidth="1"/>
    <col min="10" max="10" width="27" style="64" customWidth="1"/>
    <col min="11" max="11" width="33.08984375" style="1" bestFit="1" customWidth="1"/>
    <col min="12" max="12" width="56.08984375" style="64" customWidth="1"/>
    <col min="13" max="13" width="20.54296875" style="64" hidden="1" customWidth="1"/>
    <col min="14" max="14" width="0" style="1" hidden="1" customWidth="1" outlineLevel="1"/>
    <col min="15" max="15" width="11.453125" style="1" outlineLevel="1"/>
    <col min="16" max="16" width="15" style="61" customWidth="1" outlineLevel="1"/>
    <col min="17" max="17" width="16.90625" style="64" customWidth="1" outlineLevel="1"/>
    <col min="18" max="19" width="18.90625" style="61" customWidth="1" outlineLevel="1"/>
    <col min="20" max="20" width="16.54296875" style="61" customWidth="1"/>
    <col min="21" max="21" width="17" style="61" customWidth="1"/>
    <col min="22" max="22" width="18.90625" style="61" hidden="1" customWidth="1"/>
    <col min="23" max="23" width="14.453125" style="1" hidden="1" customWidth="1" outlineLevel="1"/>
    <col min="24" max="24" width="47.90625" style="64" hidden="1" customWidth="1" collapsed="1"/>
    <col min="25" max="25" width="43" style="64" hidden="1" customWidth="1"/>
    <col min="26" max="26" width="15.08984375" style="64" bestFit="1" customWidth="1"/>
    <col min="27" max="27" width="13.453125" style="64" bestFit="1" customWidth="1"/>
    <col min="28" max="28" width="12.08984375" style="64" bestFit="1" customWidth="1"/>
    <col min="29" max="29" width="22.453125" style="64" hidden="1" customWidth="1"/>
    <col min="30" max="30" width="13.453125" style="64" hidden="1" customWidth="1"/>
    <col min="31" max="31" width="37.453125" style="94" hidden="1" customWidth="1"/>
    <col min="32" max="32" width="23.54296875" style="64" hidden="1" customWidth="1"/>
    <col min="33" max="33" width="17.453125" style="64" hidden="1" customWidth="1"/>
    <col min="34" max="34" width="14.08984375" style="64" customWidth="1"/>
    <col min="35" max="36" width="14.08984375" style="64" hidden="1" customWidth="1"/>
    <col min="37" max="37" width="16.90625" style="64" hidden="1" customWidth="1"/>
    <col min="38" max="38" width="22.90625" style="64" hidden="1" customWidth="1"/>
    <col min="39" max="39" width="21.54296875" style="64" hidden="1" customWidth="1"/>
    <col min="40" max="40" width="20.08984375" style="1" hidden="1" customWidth="1" outlineLevel="1"/>
    <col min="41" max="41" width="15.54296875" style="1" customWidth="1" outlineLevel="1"/>
    <col min="42" max="42" width="30.54296875" style="1" hidden="1" customWidth="1"/>
    <col min="43" max="43" width="20.54296875" style="61" hidden="1" customWidth="1" outlineLevel="1"/>
    <col min="44" max="44" width="21.54296875" style="1" hidden="1" customWidth="1" outlineLevel="1"/>
    <col min="45" max="45" width="19.54296875" style="61" hidden="1" customWidth="1" collapsed="1"/>
    <col min="46" max="46" width="12.90625" style="61" hidden="1" customWidth="1"/>
    <col min="47" max="47" width="12.54296875" style="59" hidden="1" customWidth="1"/>
    <col min="48" max="48" width="23.453125" style="69" hidden="1" customWidth="1"/>
    <col min="49" max="49" width="4.54296875" style="1" hidden="1" customWidth="1"/>
    <col min="50" max="50" width="12" style="1" hidden="1" customWidth="1" outlineLevel="1"/>
    <col min="51" max="51" width="12.453125" style="1" hidden="1" customWidth="1" outlineLevel="1"/>
    <col min="52" max="52" width="14.453125" style="1" hidden="1" customWidth="1" collapsed="1"/>
    <col min="53" max="53" width="13.08984375" style="1" hidden="1" customWidth="1" outlineLevel="1"/>
    <col min="54" max="54" width="7.453125" style="1" hidden="1" customWidth="1" collapsed="1"/>
    <col min="55" max="56" width="0" style="1" hidden="1" customWidth="1"/>
    <col min="57" max="57" width="43.08984375" style="1" hidden="1" customWidth="1"/>
    <col min="58" max="60" width="0" style="1" hidden="1" customWidth="1"/>
    <col min="61" max="16384" width="11.453125" style="1"/>
  </cols>
  <sheetData>
    <row r="1" spans="1:60" s="8" customFormat="1" ht="45.75" customHeight="1" thickTop="1" thickBot="1">
      <c r="A1" s="118"/>
      <c r="B1" s="118"/>
      <c r="C1" s="118"/>
      <c r="D1" s="87"/>
      <c r="E1" s="119" t="s">
        <v>1404</v>
      </c>
      <c r="F1" s="119"/>
      <c r="G1" s="119"/>
      <c r="H1" s="119"/>
      <c r="I1" s="119"/>
      <c r="J1" s="119"/>
      <c r="K1" s="119"/>
      <c r="L1" s="119"/>
      <c r="M1" s="120"/>
      <c r="N1" s="120"/>
      <c r="O1" s="119"/>
      <c r="P1" s="119"/>
      <c r="Q1" s="121"/>
      <c r="R1" s="119"/>
      <c r="S1" s="119"/>
      <c r="T1" s="119"/>
      <c r="U1" s="119"/>
      <c r="V1" s="120"/>
      <c r="W1" s="120"/>
      <c r="X1" s="120"/>
      <c r="Y1" s="120"/>
      <c r="Z1" s="119"/>
      <c r="AA1" s="119"/>
      <c r="AB1" s="119"/>
      <c r="AC1" s="120"/>
      <c r="AD1" s="120"/>
      <c r="AE1" s="120"/>
      <c r="AF1" s="120"/>
      <c r="AG1" s="120"/>
      <c r="AH1" s="119"/>
      <c r="AI1" s="120"/>
      <c r="AJ1" s="120"/>
      <c r="AK1" s="120"/>
      <c r="AL1" s="120"/>
      <c r="AM1" s="120"/>
      <c r="AN1" s="120"/>
      <c r="AO1" s="119"/>
      <c r="AP1" s="120"/>
      <c r="AQ1" s="120"/>
      <c r="AR1" s="120"/>
      <c r="AS1" s="120"/>
      <c r="AT1" s="120"/>
      <c r="AU1" s="122"/>
      <c r="AV1" s="123"/>
      <c r="AW1" s="120"/>
      <c r="AX1" s="120"/>
      <c r="AY1" s="120"/>
      <c r="AZ1" s="120"/>
      <c r="BA1" s="120"/>
      <c r="BB1" s="120"/>
      <c r="BC1" s="120"/>
      <c r="BD1" s="60">
        <f ca="1">TODAY()</f>
        <v>45849</v>
      </c>
    </row>
    <row r="2" spans="1:60" ht="11" thickTop="1">
      <c r="AX2" s="124"/>
      <c r="AY2" s="124"/>
    </row>
    <row r="3" spans="1:60" s="55" customFormat="1" ht="12.75" customHeight="1">
      <c r="A3" s="125" t="s">
        <v>0</v>
      </c>
      <c r="B3" s="125" t="s">
        <v>1</v>
      </c>
      <c r="C3" s="127" t="s">
        <v>2</v>
      </c>
      <c r="D3" s="128"/>
      <c r="E3" s="128"/>
      <c r="F3" s="128"/>
      <c r="G3" s="128"/>
      <c r="H3" s="128"/>
      <c r="I3" s="129"/>
      <c r="J3" s="130" t="s">
        <v>3</v>
      </c>
      <c r="K3" s="131"/>
      <c r="L3" s="131"/>
      <c r="M3" s="132"/>
      <c r="N3" s="133" t="s">
        <v>4</v>
      </c>
      <c r="O3" s="134"/>
      <c r="P3" s="134"/>
      <c r="Q3" s="135"/>
      <c r="R3" s="134"/>
      <c r="S3" s="134"/>
      <c r="T3" s="134"/>
      <c r="U3" s="136"/>
      <c r="V3" s="137" t="s">
        <v>5</v>
      </c>
      <c r="W3" s="137"/>
      <c r="X3" s="138" t="s">
        <v>6</v>
      </c>
      <c r="Y3" s="138" t="s">
        <v>7</v>
      </c>
      <c r="Z3" s="138" t="s">
        <v>8</v>
      </c>
      <c r="AA3" s="138" t="s">
        <v>9</v>
      </c>
      <c r="AB3" s="138" t="s">
        <v>10</v>
      </c>
      <c r="AC3" s="138" t="s">
        <v>11</v>
      </c>
      <c r="AD3" s="138" t="s">
        <v>12</v>
      </c>
      <c r="AE3" s="138" t="s">
        <v>13</v>
      </c>
      <c r="AF3" s="138" t="s">
        <v>14</v>
      </c>
      <c r="AG3" s="138" t="s">
        <v>15</v>
      </c>
      <c r="AH3" s="138" t="s">
        <v>16</v>
      </c>
      <c r="AI3" s="138" t="s">
        <v>17</v>
      </c>
      <c r="AJ3" s="138" t="s">
        <v>18</v>
      </c>
      <c r="AK3" s="138" t="s">
        <v>19</v>
      </c>
      <c r="AL3" s="138" t="s">
        <v>20</v>
      </c>
      <c r="AM3" s="138" t="s">
        <v>21</v>
      </c>
      <c r="AN3" s="149" t="s">
        <v>973</v>
      </c>
      <c r="AO3" s="151" t="s">
        <v>22</v>
      </c>
      <c r="AP3" s="153" t="s">
        <v>23</v>
      </c>
      <c r="AQ3" s="140" t="s">
        <v>24</v>
      </c>
      <c r="AR3" s="142" t="s">
        <v>25</v>
      </c>
      <c r="AS3" s="144" t="s">
        <v>26</v>
      </c>
      <c r="AT3" s="146" t="s">
        <v>27</v>
      </c>
      <c r="AU3" s="146" t="s">
        <v>28</v>
      </c>
      <c r="AV3" s="147" t="s">
        <v>29</v>
      </c>
      <c r="AW3" s="59"/>
      <c r="AX3" s="160" t="s">
        <v>30</v>
      </c>
      <c r="AY3" s="161" t="s">
        <v>31</v>
      </c>
      <c r="AZ3" s="163" t="s">
        <v>32</v>
      </c>
      <c r="BA3" s="165" t="s">
        <v>33</v>
      </c>
      <c r="BB3" s="54"/>
      <c r="BC3" s="155" t="s">
        <v>34</v>
      </c>
      <c r="BD3" s="54"/>
      <c r="BE3" s="155" t="s">
        <v>35</v>
      </c>
      <c r="BF3" s="155" t="s">
        <v>974</v>
      </c>
      <c r="BG3" s="155"/>
      <c r="BH3" s="156"/>
    </row>
    <row r="4" spans="1:60" s="54" customFormat="1" ht="21">
      <c r="A4" s="126"/>
      <c r="B4" s="126"/>
      <c r="C4" s="76" t="s">
        <v>36</v>
      </c>
      <c r="D4" s="76" t="s">
        <v>37</v>
      </c>
      <c r="E4" s="62" t="s">
        <v>38</v>
      </c>
      <c r="F4" s="86" t="s">
        <v>39</v>
      </c>
      <c r="G4" s="62" t="s">
        <v>40</v>
      </c>
      <c r="H4" s="62" t="s">
        <v>41</v>
      </c>
      <c r="I4" s="86" t="s">
        <v>42</v>
      </c>
      <c r="J4" s="57" t="s">
        <v>43</v>
      </c>
      <c r="K4" s="57" t="s">
        <v>44</v>
      </c>
      <c r="L4" s="56" t="s">
        <v>45</v>
      </c>
      <c r="M4" s="56" t="s">
        <v>46</v>
      </c>
      <c r="N4" s="58" t="s">
        <v>47</v>
      </c>
      <c r="O4" s="71" t="s">
        <v>48</v>
      </c>
      <c r="P4" s="58" t="s">
        <v>49</v>
      </c>
      <c r="Q4" s="71" t="s">
        <v>50</v>
      </c>
      <c r="R4" s="58" t="s">
        <v>51</v>
      </c>
      <c r="S4" s="58" t="s">
        <v>52</v>
      </c>
      <c r="T4" s="58" t="s">
        <v>53</v>
      </c>
      <c r="U4" s="71" t="s">
        <v>54</v>
      </c>
      <c r="V4" s="56" t="s">
        <v>55</v>
      </c>
      <c r="W4" s="57" t="s">
        <v>56</v>
      </c>
      <c r="X4" s="139"/>
      <c r="Y4" s="139"/>
      <c r="Z4" s="139"/>
      <c r="AA4" s="139"/>
      <c r="AB4" s="139"/>
      <c r="AC4" s="139"/>
      <c r="AD4" s="139"/>
      <c r="AE4" s="139"/>
      <c r="AF4" s="139"/>
      <c r="AG4" s="139"/>
      <c r="AH4" s="139"/>
      <c r="AI4" s="139"/>
      <c r="AJ4" s="139"/>
      <c r="AK4" s="139"/>
      <c r="AL4" s="139"/>
      <c r="AM4" s="139"/>
      <c r="AN4" s="150"/>
      <c r="AO4" s="152"/>
      <c r="AP4" s="154"/>
      <c r="AQ4" s="141"/>
      <c r="AR4" s="143"/>
      <c r="AS4" s="145"/>
      <c r="AT4" s="146"/>
      <c r="AU4" s="146"/>
      <c r="AV4" s="148"/>
      <c r="AW4" s="59"/>
      <c r="AX4" s="160"/>
      <c r="AY4" s="162"/>
      <c r="AZ4" s="164"/>
      <c r="BA4" s="166"/>
      <c r="BC4" s="155"/>
      <c r="BE4" s="155"/>
      <c r="BF4" s="156"/>
      <c r="BG4" s="156"/>
      <c r="BH4" s="156"/>
    </row>
    <row r="5" spans="1:60" ht="30.9" customHeight="1">
      <c r="A5" s="7"/>
      <c r="B5" s="7" t="s">
        <v>57</v>
      </c>
      <c r="C5" s="65" t="s">
        <v>239</v>
      </c>
      <c r="D5" s="65" t="s">
        <v>240</v>
      </c>
      <c r="E5" s="66" t="s">
        <v>58</v>
      </c>
      <c r="F5" s="7" t="s">
        <v>241</v>
      </c>
      <c r="G5" s="7" t="s">
        <v>91</v>
      </c>
      <c r="H5" s="67"/>
      <c r="I5" s="63" t="s">
        <v>242</v>
      </c>
      <c r="J5" s="95" t="s">
        <v>70</v>
      </c>
      <c r="K5" s="80" t="s">
        <v>71</v>
      </c>
      <c r="L5" s="91" t="s">
        <v>243</v>
      </c>
      <c r="M5" s="91" t="s">
        <v>61</v>
      </c>
      <c r="N5" s="80">
        <v>1</v>
      </c>
      <c r="O5" s="80">
        <v>1</v>
      </c>
      <c r="P5" s="7" t="s">
        <v>83</v>
      </c>
      <c r="Q5" s="65" t="s">
        <v>146</v>
      </c>
      <c r="R5" s="78" t="s">
        <v>84</v>
      </c>
      <c r="S5" s="78" t="s">
        <v>177</v>
      </c>
      <c r="T5" s="7"/>
      <c r="U5" s="52">
        <v>43369</v>
      </c>
      <c r="V5" s="7">
        <f t="shared" ref="V5:V66" si="0">IF(K5="AES",15,IF(K5="Batterie",4,IF(K5="Equipement de Contrôle et de Signalisation",10,IF(K5="Centrale Détection Gaz",10,IF(K5="Centralisateur de mise en sécurité incendie",10,IF(K5="Détecteur Thermique",10,IF(K5="Détecteur Optique de fumée",10,IF(K5="Détecteur optique-interactif radio",10,IF(K5="Détecteur de fumée par aspiration",10,IF(K5="Extinction incendie sous eau",35,IF(K5="Extinction incendie sous air",30,IF(K5="Extincteurs portatifs, mobiles ou fixes",30,IF(K5="Trappe de désenfumage",30,IF(K5="Clapet coupe-feu",30,IF(K5="Déclencheur manuel",15,IF(K5="Diffuseur Sonore",15,IF(K5="Indicateur d'Action lumineux",15,IF(K5="Porte coupe-feu",30,IF(K5="BAAS",10,IF(K5="Capteur gaz",10,IF(K5="Coffret de commande désenfumage",30,IF(K5="Diffuseur Lumineux et Sonore",15,IF(K5="Détecteur de flamme",10,IF(K5="Détecteur Linéaire",10,IF(K5="DAD",10,IF(K5="DAAF",10,IF(K5="PC",10,IF(K5="Imprimante",10,IF(K5="Serveur / Poste de supervision",10,IF(K5="Ecran de contrôle et de visualisation",10,IF(K5="UGA",10,IF(K5="Panneau de signalisation",10,0))))))))))))))))))))))))))))))))</f>
        <v>10</v>
      </c>
      <c r="W5" s="82">
        <f t="shared" ref="W5:W289" ca="1" si="1">V5-(TODAY()-U5)/365</f>
        <v>3.2054794520547949</v>
      </c>
      <c r="X5" s="65" t="s">
        <v>235</v>
      </c>
      <c r="Y5" s="65" t="s">
        <v>975</v>
      </c>
      <c r="Z5" s="65" t="s">
        <v>236</v>
      </c>
      <c r="AA5" s="65" t="s">
        <v>237</v>
      </c>
      <c r="AB5" s="65">
        <v>2024</v>
      </c>
      <c r="AC5" s="65" t="s">
        <v>63</v>
      </c>
      <c r="AD5" s="65"/>
      <c r="AE5" s="79"/>
      <c r="AF5" s="79" t="str">
        <f t="shared" ref="AF5:AF66" si="2">IF(AE5="","Sans Objet","mettre la date")</f>
        <v>Sans Objet</v>
      </c>
      <c r="AG5" s="65" t="s">
        <v>64</v>
      </c>
      <c r="AH5" s="65" t="s">
        <v>65</v>
      </c>
      <c r="AI5" s="65" t="s">
        <v>64</v>
      </c>
      <c r="AJ5" s="65"/>
      <c r="AK5" s="65"/>
      <c r="AL5" s="65"/>
      <c r="AM5" s="65" t="s">
        <v>66</v>
      </c>
      <c r="AN5" s="98" t="s">
        <v>977</v>
      </c>
      <c r="AO5" s="53" t="s">
        <v>67</v>
      </c>
      <c r="AP5" s="5"/>
      <c r="AQ5" s="63"/>
      <c r="AR5" s="83"/>
      <c r="AS5" s="63" t="s">
        <v>107</v>
      </c>
      <c r="AT5" s="63" t="s">
        <v>64</v>
      </c>
      <c r="AU5" s="84"/>
      <c r="AV5" s="85"/>
      <c r="AX5" s="7">
        <f t="shared" ref="AX5:AX66" si="3">IF(AO5="Ouvrage C0",5,IF(AO5="Ouvrage C1",3,IF(AO5="Ouvrage C2",1,IF(AO5="Ouvrage C3",1,0))))</f>
        <v>3</v>
      </c>
      <c r="AY5" s="7">
        <f t="shared" ref="AY5:AY66" si="4">IF(AP5="Danger et/ou non-conformité majeure",5,IF(AP5="Non-conformité mineure",3,IF(AP5="Sans danger apparent",1,0)))</f>
        <v>0</v>
      </c>
      <c r="AZ5" s="7">
        <f t="shared" ref="AZ5:AZ66" si="5">IF(AQ5="Non maintenable",5,IF(AQ5="Action mineure à effectuer ",3,IF(AQ5="Maintenable",1,0)))</f>
        <v>0</v>
      </c>
      <c r="BA5" s="7">
        <f t="shared" ref="BA5:BA34" si="6">IF(AR5="Fonctionnement BON",1,IF(AR5="Fonctionnement MOYEN",2,IF(AR5="Fonctionnement MAUVAIS",4,IF(AR5="HORS-SERVICE",5,0))))</f>
        <v>0</v>
      </c>
      <c r="BC5" s="51">
        <f t="shared" ref="BC5:BC64" si="7">SUM(AX5:BA5)</f>
        <v>3</v>
      </c>
      <c r="BE5" s="2"/>
      <c r="BF5" s="157"/>
      <c r="BG5" s="158"/>
      <c r="BH5" s="159"/>
    </row>
    <row r="6" spans="1:60" ht="30.9" customHeight="1">
      <c r="A6" s="7"/>
      <c r="B6" s="7" t="s">
        <v>57</v>
      </c>
      <c r="C6" s="65" t="s">
        <v>239</v>
      </c>
      <c r="D6" s="65" t="s">
        <v>240</v>
      </c>
      <c r="E6" s="66" t="s">
        <v>58</v>
      </c>
      <c r="F6" s="7" t="s">
        <v>241</v>
      </c>
      <c r="G6" s="7" t="s">
        <v>91</v>
      </c>
      <c r="H6" s="67"/>
      <c r="I6" s="63" t="s">
        <v>242</v>
      </c>
      <c r="J6" s="95" t="s">
        <v>70</v>
      </c>
      <c r="K6" s="80" t="s">
        <v>106</v>
      </c>
      <c r="L6" s="91" t="s">
        <v>244</v>
      </c>
      <c r="M6" s="91" t="s">
        <v>61</v>
      </c>
      <c r="N6" s="80">
        <v>1</v>
      </c>
      <c r="O6" s="80">
        <v>1</v>
      </c>
      <c r="P6" s="7" t="s">
        <v>83</v>
      </c>
      <c r="Q6" s="65" t="s">
        <v>132</v>
      </c>
      <c r="R6" s="78" t="s">
        <v>84</v>
      </c>
      <c r="S6" s="78" t="s">
        <v>177</v>
      </c>
      <c r="T6" s="7"/>
      <c r="U6" s="52">
        <v>43369</v>
      </c>
      <c r="V6" s="7">
        <f t="shared" si="0"/>
        <v>15</v>
      </c>
      <c r="W6" s="82">
        <f t="shared" ca="1" si="1"/>
        <v>8.2054794520547958</v>
      </c>
      <c r="X6" s="65"/>
      <c r="Y6" s="65" t="s">
        <v>975</v>
      </c>
      <c r="Z6" s="65" t="s">
        <v>62</v>
      </c>
      <c r="AA6" s="65" t="s">
        <v>62</v>
      </c>
      <c r="AB6" s="65" t="s">
        <v>62</v>
      </c>
      <c r="AC6" s="65" t="s">
        <v>63</v>
      </c>
      <c r="AD6" s="65"/>
      <c r="AE6" s="79"/>
      <c r="AF6" s="79" t="str">
        <f t="shared" si="2"/>
        <v>Sans Objet</v>
      </c>
      <c r="AG6" s="65" t="s">
        <v>64</v>
      </c>
      <c r="AH6" s="65" t="s">
        <v>65</v>
      </c>
      <c r="AI6" s="65" t="s">
        <v>64</v>
      </c>
      <c r="AJ6" s="65"/>
      <c r="AK6" s="65"/>
      <c r="AL6" s="65"/>
      <c r="AM6" s="65" t="s">
        <v>66</v>
      </c>
      <c r="AN6" s="2"/>
      <c r="AO6" s="53" t="s">
        <v>67</v>
      </c>
      <c r="AP6" s="5"/>
      <c r="AQ6" s="63"/>
      <c r="AR6" s="83"/>
      <c r="AS6" s="63" t="s">
        <v>107</v>
      </c>
      <c r="AT6" s="63" t="s">
        <v>64</v>
      </c>
      <c r="AU6" s="84"/>
      <c r="AV6" s="85"/>
      <c r="AX6" s="7">
        <f t="shared" si="3"/>
        <v>3</v>
      </c>
      <c r="AY6" s="7">
        <f t="shared" si="4"/>
        <v>0</v>
      </c>
      <c r="AZ6" s="7">
        <f t="shared" si="5"/>
        <v>0</v>
      </c>
      <c r="BA6" s="7">
        <f t="shared" si="6"/>
        <v>0</v>
      </c>
      <c r="BC6" s="51">
        <f t="shared" si="7"/>
        <v>3</v>
      </c>
      <c r="BE6" s="2"/>
      <c r="BF6" s="157"/>
      <c r="BG6" s="158"/>
      <c r="BH6" s="159"/>
    </row>
    <row r="7" spans="1:60" ht="30.9" customHeight="1">
      <c r="A7" s="7"/>
      <c r="B7" s="7" t="s">
        <v>57</v>
      </c>
      <c r="C7" s="65" t="s">
        <v>239</v>
      </c>
      <c r="D7" s="65" t="s">
        <v>240</v>
      </c>
      <c r="E7" s="66" t="s">
        <v>58</v>
      </c>
      <c r="F7" s="7" t="s">
        <v>241</v>
      </c>
      <c r="G7" s="7" t="s">
        <v>91</v>
      </c>
      <c r="H7" s="67"/>
      <c r="I7" s="63" t="s">
        <v>242</v>
      </c>
      <c r="J7" s="95" t="s">
        <v>70</v>
      </c>
      <c r="K7" s="80" t="s">
        <v>76</v>
      </c>
      <c r="L7" s="91" t="s">
        <v>245</v>
      </c>
      <c r="M7" s="91" t="s">
        <v>61</v>
      </c>
      <c r="N7" s="80">
        <v>1</v>
      </c>
      <c r="O7" s="80">
        <v>1</v>
      </c>
      <c r="P7" s="7" t="s">
        <v>83</v>
      </c>
      <c r="Q7" s="65" t="s">
        <v>246</v>
      </c>
      <c r="R7" s="78" t="s">
        <v>84</v>
      </c>
      <c r="S7" s="78" t="s">
        <v>177</v>
      </c>
      <c r="T7" s="7"/>
      <c r="U7" s="52">
        <v>43369</v>
      </c>
      <c r="V7" s="7">
        <f t="shared" si="0"/>
        <v>15</v>
      </c>
      <c r="W7" s="82">
        <f t="shared" ca="1" si="1"/>
        <v>8.2054794520547958</v>
      </c>
      <c r="X7" s="65"/>
      <c r="Y7" s="65" t="s">
        <v>975</v>
      </c>
      <c r="Z7" s="65" t="s">
        <v>62</v>
      </c>
      <c r="AA7" s="65" t="s">
        <v>62</v>
      </c>
      <c r="AB7" s="65" t="s">
        <v>62</v>
      </c>
      <c r="AC7" s="65" t="s">
        <v>63</v>
      </c>
      <c r="AD7" s="65"/>
      <c r="AE7" s="79"/>
      <c r="AF7" s="79" t="str">
        <f t="shared" si="2"/>
        <v>Sans Objet</v>
      </c>
      <c r="AG7" s="65" t="s">
        <v>64</v>
      </c>
      <c r="AH7" s="65" t="s">
        <v>65</v>
      </c>
      <c r="AI7" s="65" t="s">
        <v>64</v>
      </c>
      <c r="AJ7" s="65"/>
      <c r="AK7" s="65"/>
      <c r="AL7" s="65"/>
      <c r="AM7" s="65" t="s">
        <v>66</v>
      </c>
      <c r="AN7" s="98" t="s">
        <v>978</v>
      </c>
      <c r="AO7" s="53" t="s">
        <v>67</v>
      </c>
      <c r="AP7" s="5"/>
      <c r="AQ7" s="63"/>
      <c r="AR7" s="83"/>
      <c r="AS7" s="63" t="s">
        <v>107</v>
      </c>
      <c r="AT7" s="63" t="s">
        <v>64</v>
      </c>
      <c r="AU7" s="84"/>
      <c r="AV7" s="85"/>
      <c r="AX7" s="7">
        <f t="shared" si="3"/>
        <v>3</v>
      </c>
      <c r="AY7" s="7">
        <f t="shared" si="4"/>
        <v>0</v>
      </c>
      <c r="AZ7" s="7">
        <f t="shared" si="5"/>
        <v>0</v>
      </c>
      <c r="BA7" s="7">
        <f t="shared" si="6"/>
        <v>0</v>
      </c>
      <c r="BC7" s="51">
        <f t="shared" si="7"/>
        <v>3</v>
      </c>
      <c r="BE7" s="2"/>
      <c r="BF7" s="157"/>
      <c r="BG7" s="158"/>
      <c r="BH7" s="159"/>
    </row>
    <row r="8" spans="1:60" ht="30.9" customHeight="1">
      <c r="A8" s="7"/>
      <c r="B8" s="7" t="s">
        <v>57</v>
      </c>
      <c r="C8" s="65" t="s">
        <v>239</v>
      </c>
      <c r="D8" s="65" t="s">
        <v>240</v>
      </c>
      <c r="E8" s="66" t="s">
        <v>58</v>
      </c>
      <c r="F8" s="7" t="s">
        <v>241</v>
      </c>
      <c r="G8" s="7" t="s">
        <v>91</v>
      </c>
      <c r="H8" s="67"/>
      <c r="I8" s="63" t="s">
        <v>242</v>
      </c>
      <c r="J8" s="95" t="s">
        <v>70</v>
      </c>
      <c r="K8" s="80" t="s">
        <v>85</v>
      </c>
      <c r="L8" s="91" t="s">
        <v>247</v>
      </c>
      <c r="M8" s="91" t="s">
        <v>61</v>
      </c>
      <c r="N8" s="80">
        <v>2</v>
      </c>
      <c r="O8" s="80">
        <v>2</v>
      </c>
      <c r="P8" s="7" t="s">
        <v>83</v>
      </c>
      <c r="Q8" s="65" t="s">
        <v>86</v>
      </c>
      <c r="R8" s="78" t="s">
        <v>84</v>
      </c>
      <c r="S8" s="78" t="s">
        <v>177</v>
      </c>
      <c r="T8" s="7"/>
      <c r="U8" s="52">
        <v>43369</v>
      </c>
      <c r="V8" s="7">
        <f t="shared" si="0"/>
        <v>15</v>
      </c>
      <c r="W8" s="82">
        <f t="shared" ca="1" si="1"/>
        <v>8.2054794520547958</v>
      </c>
      <c r="X8" s="65"/>
      <c r="Y8" s="65" t="s">
        <v>975</v>
      </c>
      <c r="Z8" s="65" t="s">
        <v>62</v>
      </c>
      <c r="AA8" s="65" t="s">
        <v>62</v>
      </c>
      <c r="AB8" s="65" t="s">
        <v>62</v>
      </c>
      <c r="AC8" s="65" t="s">
        <v>63</v>
      </c>
      <c r="AD8" s="65"/>
      <c r="AE8" s="79"/>
      <c r="AF8" s="79" t="str">
        <f t="shared" si="2"/>
        <v>Sans Objet</v>
      </c>
      <c r="AG8" s="65" t="s">
        <v>64</v>
      </c>
      <c r="AH8" s="65" t="s">
        <v>65</v>
      </c>
      <c r="AI8" s="65" t="s">
        <v>64</v>
      </c>
      <c r="AJ8" s="65"/>
      <c r="AK8" s="65"/>
      <c r="AL8" s="65"/>
      <c r="AM8" s="65" t="s">
        <v>66</v>
      </c>
      <c r="AN8" s="98" t="s">
        <v>979</v>
      </c>
      <c r="AO8" s="53" t="s">
        <v>67</v>
      </c>
      <c r="AP8" s="5"/>
      <c r="AQ8" s="63"/>
      <c r="AR8" s="83"/>
      <c r="AS8" s="63" t="s">
        <v>107</v>
      </c>
      <c r="AT8" s="63" t="s">
        <v>64</v>
      </c>
      <c r="AU8" s="84"/>
      <c r="AV8" s="85"/>
      <c r="AX8" s="7">
        <f t="shared" si="3"/>
        <v>3</v>
      </c>
      <c r="AY8" s="7">
        <f t="shared" si="4"/>
        <v>0</v>
      </c>
      <c r="AZ8" s="7">
        <f t="shared" si="5"/>
        <v>0</v>
      </c>
      <c r="BA8" s="7">
        <f t="shared" si="6"/>
        <v>0</v>
      </c>
      <c r="BC8" s="51">
        <f t="shared" si="7"/>
        <v>3</v>
      </c>
      <c r="BE8" s="2"/>
      <c r="BF8" s="157"/>
      <c r="BG8" s="158"/>
      <c r="BH8" s="159"/>
    </row>
    <row r="9" spans="1:60" ht="50.15" customHeight="1">
      <c r="A9" s="7"/>
      <c r="B9" s="7" t="s">
        <v>57</v>
      </c>
      <c r="C9" s="65" t="s">
        <v>239</v>
      </c>
      <c r="D9" s="65" t="s">
        <v>240</v>
      </c>
      <c r="E9" s="66" t="s">
        <v>58</v>
      </c>
      <c r="F9" s="7" t="s">
        <v>241</v>
      </c>
      <c r="G9" s="7" t="s">
        <v>91</v>
      </c>
      <c r="H9" s="67"/>
      <c r="I9" s="63"/>
      <c r="J9" s="95" t="s">
        <v>70</v>
      </c>
      <c r="K9" s="80" t="s">
        <v>71</v>
      </c>
      <c r="L9" s="91" t="s">
        <v>980</v>
      </c>
      <c r="M9" s="91" t="s">
        <v>72</v>
      </c>
      <c r="N9" s="80">
        <v>0</v>
      </c>
      <c r="O9" s="80">
        <v>1</v>
      </c>
      <c r="P9" s="7" t="s">
        <v>167</v>
      </c>
      <c r="Q9" s="65"/>
      <c r="R9" s="88" t="s">
        <v>84</v>
      </c>
      <c r="S9" s="7" t="s">
        <v>177</v>
      </c>
      <c r="T9" s="7"/>
      <c r="U9" s="52"/>
      <c r="V9" s="7">
        <f t="shared" si="0"/>
        <v>10</v>
      </c>
      <c r="W9" s="82">
        <f t="shared" ca="1" si="1"/>
        <v>-115.61369863013698</v>
      </c>
      <c r="X9" s="65" t="s">
        <v>981</v>
      </c>
      <c r="Y9" s="65"/>
      <c r="Z9" s="65" t="s">
        <v>982</v>
      </c>
      <c r="AA9" s="65">
        <v>3</v>
      </c>
      <c r="AB9" s="65">
        <v>2024</v>
      </c>
      <c r="AC9" s="65" t="s">
        <v>63</v>
      </c>
      <c r="AD9" s="65"/>
      <c r="AE9" s="79"/>
      <c r="AF9" s="79" t="str">
        <f t="shared" si="2"/>
        <v>Sans Objet</v>
      </c>
      <c r="AG9" s="65" t="s">
        <v>64</v>
      </c>
      <c r="AH9" s="65" t="s">
        <v>65</v>
      </c>
      <c r="AI9" s="65" t="s">
        <v>65</v>
      </c>
      <c r="AJ9" s="89">
        <v>44935</v>
      </c>
      <c r="AK9" s="65"/>
      <c r="AL9" s="65"/>
      <c r="AM9" s="65" t="s">
        <v>66</v>
      </c>
      <c r="AN9" s="98" t="s">
        <v>977</v>
      </c>
      <c r="AO9" s="53" t="s">
        <v>67</v>
      </c>
      <c r="AP9" s="5" t="s">
        <v>116</v>
      </c>
      <c r="AQ9" s="63" t="s">
        <v>68</v>
      </c>
      <c r="AR9" s="83" t="s">
        <v>117</v>
      </c>
      <c r="AS9" s="63" t="s">
        <v>107</v>
      </c>
      <c r="AT9" s="63" t="s">
        <v>64</v>
      </c>
      <c r="AU9" s="84"/>
      <c r="AV9" s="85"/>
      <c r="AX9" s="7">
        <f t="shared" si="3"/>
        <v>3</v>
      </c>
      <c r="AY9" s="7">
        <f t="shared" si="4"/>
        <v>1</v>
      </c>
      <c r="AZ9" s="7">
        <f t="shared" si="5"/>
        <v>1</v>
      </c>
      <c r="BA9" s="7">
        <f t="shared" si="6"/>
        <v>1</v>
      </c>
      <c r="BC9" s="51">
        <f t="shared" si="7"/>
        <v>6</v>
      </c>
      <c r="BE9" s="99"/>
      <c r="BF9" s="157"/>
      <c r="BG9" s="158"/>
      <c r="BH9" s="159"/>
    </row>
    <row r="10" spans="1:60" ht="31.4" customHeight="1">
      <c r="A10" s="7"/>
      <c r="B10" s="7" t="s">
        <v>57</v>
      </c>
      <c r="C10" s="65" t="s">
        <v>239</v>
      </c>
      <c r="D10" s="65" t="s">
        <v>240</v>
      </c>
      <c r="E10" s="66" t="s">
        <v>58</v>
      </c>
      <c r="F10" s="7" t="s">
        <v>241</v>
      </c>
      <c r="G10" s="7" t="s">
        <v>91</v>
      </c>
      <c r="H10" s="67"/>
      <c r="I10" s="63" t="s">
        <v>983</v>
      </c>
      <c r="J10" s="95" t="s">
        <v>70</v>
      </c>
      <c r="K10" s="80" t="s">
        <v>71</v>
      </c>
      <c r="L10" s="91" t="s">
        <v>984</v>
      </c>
      <c r="M10" s="91" t="s">
        <v>72</v>
      </c>
      <c r="N10" s="80">
        <v>0</v>
      </c>
      <c r="O10" s="80">
        <v>1</v>
      </c>
      <c r="P10" s="7" t="s">
        <v>135</v>
      </c>
      <c r="Q10" s="65" t="s">
        <v>170</v>
      </c>
      <c r="R10" s="88" t="s">
        <v>94</v>
      </c>
      <c r="S10" s="7" t="s">
        <v>95</v>
      </c>
      <c r="T10" s="7"/>
      <c r="U10" s="52"/>
      <c r="V10" s="7">
        <f t="shared" si="0"/>
        <v>10</v>
      </c>
      <c r="W10" s="82">
        <f t="shared" ca="1" si="1"/>
        <v>-115.61369863013698</v>
      </c>
      <c r="X10" s="65" t="s">
        <v>208</v>
      </c>
      <c r="Y10" s="65" t="s">
        <v>985</v>
      </c>
      <c r="Z10" s="65" t="s">
        <v>73</v>
      </c>
      <c r="AA10" s="65">
        <v>2</v>
      </c>
      <c r="AB10" s="65">
        <v>2024</v>
      </c>
      <c r="AC10" s="65"/>
      <c r="AD10" s="65"/>
      <c r="AE10" s="79"/>
      <c r="AF10" s="79" t="str">
        <f t="shared" si="2"/>
        <v>Sans Objet</v>
      </c>
      <c r="AG10" s="65" t="s">
        <v>64</v>
      </c>
      <c r="AH10" s="65" t="s">
        <v>65</v>
      </c>
      <c r="AI10" s="65" t="s">
        <v>65</v>
      </c>
      <c r="AJ10" s="89">
        <v>44902</v>
      </c>
      <c r="AK10" s="65" t="s">
        <v>64</v>
      </c>
      <c r="AL10" s="65"/>
      <c r="AM10" s="65" t="s">
        <v>66</v>
      </c>
      <c r="AN10" s="98" t="s">
        <v>977</v>
      </c>
      <c r="AO10" s="53" t="s">
        <v>67</v>
      </c>
      <c r="AP10" s="5" t="s">
        <v>116</v>
      </c>
      <c r="AQ10" s="63" t="s">
        <v>68</v>
      </c>
      <c r="AR10" s="83" t="s">
        <v>117</v>
      </c>
      <c r="AS10" s="63" t="s">
        <v>107</v>
      </c>
      <c r="AT10" s="63" t="s">
        <v>64</v>
      </c>
      <c r="AU10" s="84"/>
      <c r="AV10" s="85"/>
      <c r="AX10" s="7">
        <f t="shared" si="3"/>
        <v>3</v>
      </c>
      <c r="AY10" s="7">
        <f t="shared" si="4"/>
        <v>1</v>
      </c>
      <c r="AZ10" s="7">
        <f t="shared" si="5"/>
        <v>1</v>
      </c>
      <c r="BA10" s="7">
        <f t="shared" si="6"/>
        <v>1</v>
      </c>
      <c r="BC10" s="51">
        <f t="shared" ref="BC10:BC14" si="8">SUM(AX10:BA10)</f>
        <v>6</v>
      </c>
      <c r="BE10" s="99"/>
      <c r="BF10" s="157"/>
      <c r="BG10" s="158"/>
      <c r="BH10" s="159"/>
    </row>
    <row r="11" spans="1:60" ht="31.4" customHeight="1">
      <c r="A11" s="7"/>
      <c r="B11" s="7" t="s">
        <v>57</v>
      </c>
      <c r="C11" s="65" t="s">
        <v>239</v>
      </c>
      <c r="D11" s="65" t="s">
        <v>240</v>
      </c>
      <c r="E11" s="66" t="s">
        <v>58</v>
      </c>
      <c r="F11" s="7" t="s">
        <v>241</v>
      </c>
      <c r="G11" s="7" t="s">
        <v>91</v>
      </c>
      <c r="H11" s="67"/>
      <c r="I11" s="63" t="s">
        <v>983</v>
      </c>
      <c r="J11" s="95" t="s">
        <v>97</v>
      </c>
      <c r="K11" s="80" t="s">
        <v>98</v>
      </c>
      <c r="L11" s="91" t="s">
        <v>986</v>
      </c>
      <c r="M11" s="91" t="s">
        <v>72</v>
      </c>
      <c r="N11" s="80">
        <v>0</v>
      </c>
      <c r="O11" s="80">
        <v>1</v>
      </c>
      <c r="P11" s="7" t="s">
        <v>135</v>
      </c>
      <c r="Q11" s="65" t="s">
        <v>170</v>
      </c>
      <c r="R11" s="88" t="s">
        <v>94</v>
      </c>
      <c r="S11" s="7" t="s">
        <v>95</v>
      </c>
      <c r="T11" s="7"/>
      <c r="U11" s="52"/>
      <c r="V11" s="7">
        <f t="shared" si="0"/>
        <v>10</v>
      </c>
      <c r="W11" s="82">
        <f t="shared" ca="1" si="1"/>
        <v>-115.61369863013698</v>
      </c>
      <c r="X11" s="65"/>
      <c r="Y11" s="65"/>
      <c r="Z11" s="65" t="s">
        <v>151</v>
      </c>
      <c r="AA11" s="65">
        <v>2</v>
      </c>
      <c r="AB11" s="65">
        <v>2024</v>
      </c>
      <c r="AC11" s="65"/>
      <c r="AD11" s="65"/>
      <c r="AE11" s="79"/>
      <c r="AF11" s="79" t="str">
        <f t="shared" si="2"/>
        <v>Sans Objet</v>
      </c>
      <c r="AG11" s="65" t="s">
        <v>64</v>
      </c>
      <c r="AH11" s="65" t="s">
        <v>65</v>
      </c>
      <c r="AI11" s="65" t="s">
        <v>65</v>
      </c>
      <c r="AJ11" s="89">
        <v>44902</v>
      </c>
      <c r="AK11" s="65" t="s">
        <v>64</v>
      </c>
      <c r="AL11" s="65"/>
      <c r="AM11" s="65" t="s">
        <v>66</v>
      </c>
      <c r="AN11" s="98" t="s">
        <v>977</v>
      </c>
      <c r="AO11" s="53" t="s">
        <v>67</v>
      </c>
      <c r="AP11" s="5" t="s">
        <v>116</v>
      </c>
      <c r="AQ11" s="63" t="s">
        <v>68</v>
      </c>
      <c r="AR11" s="83" t="s">
        <v>117</v>
      </c>
      <c r="AS11" s="63" t="s">
        <v>107</v>
      </c>
      <c r="AT11" s="63" t="s">
        <v>64</v>
      </c>
      <c r="AU11" s="84"/>
      <c r="AV11" s="85"/>
      <c r="AX11" s="7">
        <f t="shared" si="3"/>
        <v>3</v>
      </c>
      <c r="AY11" s="7">
        <f t="shared" si="4"/>
        <v>1</v>
      </c>
      <c r="AZ11" s="7">
        <f t="shared" si="5"/>
        <v>1</v>
      </c>
      <c r="BA11" s="7">
        <f t="shared" si="6"/>
        <v>1</v>
      </c>
      <c r="BC11" s="51">
        <f t="shared" si="8"/>
        <v>6</v>
      </c>
      <c r="BE11" s="99"/>
      <c r="BF11" s="157"/>
      <c r="BG11" s="158"/>
      <c r="BH11" s="159"/>
    </row>
    <row r="12" spans="1:60" ht="31.4" customHeight="1">
      <c r="A12" s="7"/>
      <c r="B12" s="7" t="s">
        <v>57</v>
      </c>
      <c r="C12" s="65" t="s">
        <v>239</v>
      </c>
      <c r="D12" s="65" t="s">
        <v>240</v>
      </c>
      <c r="E12" s="66" t="s">
        <v>58</v>
      </c>
      <c r="F12" s="7" t="s">
        <v>241</v>
      </c>
      <c r="G12" s="7" t="s">
        <v>91</v>
      </c>
      <c r="H12" s="67"/>
      <c r="I12" s="63" t="s">
        <v>983</v>
      </c>
      <c r="J12" s="95" t="s">
        <v>70</v>
      </c>
      <c r="K12" s="80" t="s">
        <v>85</v>
      </c>
      <c r="L12" s="91" t="s">
        <v>987</v>
      </c>
      <c r="M12" s="91" t="s">
        <v>72</v>
      </c>
      <c r="N12" s="80">
        <v>0</v>
      </c>
      <c r="O12" s="80">
        <v>4</v>
      </c>
      <c r="P12" s="7" t="s">
        <v>135</v>
      </c>
      <c r="Q12" s="65"/>
      <c r="R12" s="88" t="s">
        <v>94</v>
      </c>
      <c r="S12" s="7" t="s">
        <v>95</v>
      </c>
      <c r="T12" s="7"/>
      <c r="U12" s="52"/>
      <c r="V12" s="7">
        <f t="shared" si="0"/>
        <v>15</v>
      </c>
      <c r="W12" s="82">
        <f t="shared" ca="1" si="1"/>
        <v>-110.61369863013698</v>
      </c>
      <c r="X12" s="65"/>
      <c r="Y12" s="65"/>
      <c r="Z12" s="65" t="s">
        <v>62</v>
      </c>
      <c r="AA12" s="65" t="s">
        <v>62</v>
      </c>
      <c r="AB12" s="65" t="s">
        <v>62</v>
      </c>
      <c r="AC12" s="65"/>
      <c r="AD12" s="65"/>
      <c r="AE12" s="79"/>
      <c r="AF12" s="79" t="str">
        <f t="shared" si="2"/>
        <v>Sans Objet</v>
      </c>
      <c r="AG12" s="65" t="s">
        <v>64</v>
      </c>
      <c r="AH12" s="65" t="s">
        <v>65</v>
      </c>
      <c r="AI12" s="65" t="s">
        <v>65</v>
      </c>
      <c r="AJ12" s="89">
        <v>44902</v>
      </c>
      <c r="AK12" s="65" t="s">
        <v>64</v>
      </c>
      <c r="AL12" s="65"/>
      <c r="AM12" s="65" t="s">
        <v>66</v>
      </c>
      <c r="AN12" s="98" t="s">
        <v>979</v>
      </c>
      <c r="AO12" s="53" t="s">
        <v>67</v>
      </c>
      <c r="AP12" s="5" t="s">
        <v>116</v>
      </c>
      <c r="AQ12" s="63" t="s">
        <v>68</v>
      </c>
      <c r="AR12" s="83" t="s">
        <v>117</v>
      </c>
      <c r="AS12" s="63" t="s">
        <v>107</v>
      </c>
      <c r="AT12" s="63" t="s">
        <v>64</v>
      </c>
      <c r="AU12" s="84"/>
      <c r="AV12" s="85"/>
      <c r="AX12" s="7">
        <f t="shared" si="3"/>
        <v>3</v>
      </c>
      <c r="AY12" s="7">
        <f t="shared" si="4"/>
        <v>1</v>
      </c>
      <c r="AZ12" s="7">
        <f t="shared" si="5"/>
        <v>1</v>
      </c>
      <c r="BA12" s="7">
        <f t="shared" si="6"/>
        <v>1</v>
      </c>
      <c r="BC12" s="51">
        <f t="shared" si="8"/>
        <v>6</v>
      </c>
      <c r="BE12" s="99"/>
      <c r="BF12" s="157"/>
      <c r="BG12" s="158"/>
      <c r="BH12" s="159"/>
    </row>
    <row r="13" spans="1:60" ht="31.4" customHeight="1">
      <c r="A13" s="7"/>
      <c r="B13" s="7" t="s">
        <v>57</v>
      </c>
      <c r="C13" s="65" t="s">
        <v>239</v>
      </c>
      <c r="D13" s="65" t="s">
        <v>240</v>
      </c>
      <c r="E13" s="66" t="s">
        <v>58</v>
      </c>
      <c r="F13" s="7" t="s">
        <v>241</v>
      </c>
      <c r="G13" s="7" t="s">
        <v>91</v>
      </c>
      <c r="H13" s="67"/>
      <c r="I13" s="63" t="s">
        <v>983</v>
      </c>
      <c r="J13" s="95" t="s">
        <v>70</v>
      </c>
      <c r="K13" s="80" t="s">
        <v>129</v>
      </c>
      <c r="L13" s="91" t="s">
        <v>988</v>
      </c>
      <c r="M13" s="91" t="s">
        <v>72</v>
      </c>
      <c r="N13" s="80">
        <v>0</v>
      </c>
      <c r="O13" s="80">
        <v>3</v>
      </c>
      <c r="P13" s="7" t="s">
        <v>135</v>
      </c>
      <c r="Q13" s="65"/>
      <c r="R13" s="88" t="s">
        <v>94</v>
      </c>
      <c r="S13" s="7" t="s">
        <v>95</v>
      </c>
      <c r="T13" s="7"/>
      <c r="U13" s="52"/>
      <c r="V13" s="7">
        <f t="shared" si="0"/>
        <v>15</v>
      </c>
      <c r="W13" s="82">
        <f t="shared" ca="1" si="1"/>
        <v>-110.61369863013698</v>
      </c>
      <c r="X13" s="65"/>
      <c r="Y13" s="65"/>
      <c r="Z13" s="65" t="s">
        <v>62</v>
      </c>
      <c r="AA13" s="65" t="s">
        <v>62</v>
      </c>
      <c r="AB13" s="65" t="s">
        <v>62</v>
      </c>
      <c r="AC13" s="65"/>
      <c r="AD13" s="65"/>
      <c r="AE13" s="79"/>
      <c r="AF13" s="79" t="str">
        <f t="shared" si="2"/>
        <v>Sans Objet</v>
      </c>
      <c r="AG13" s="65" t="s">
        <v>64</v>
      </c>
      <c r="AH13" s="65" t="s">
        <v>65</v>
      </c>
      <c r="AI13" s="65" t="s">
        <v>65</v>
      </c>
      <c r="AJ13" s="89">
        <v>44902</v>
      </c>
      <c r="AK13" s="65" t="s">
        <v>64</v>
      </c>
      <c r="AL13" s="65"/>
      <c r="AM13" s="65" t="s">
        <v>66</v>
      </c>
      <c r="AN13" s="98" t="s">
        <v>978</v>
      </c>
      <c r="AO13" s="53" t="s">
        <v>67</v>
      </c>
      <c r="AP13" s="5" t="s">
        <v>116</v>
      </c>
      <c r="AQ13" s="63" t="s">
        <v>68</v>
      </c>
      <c r="AR13" s="83" t="s">
        <v>117</v>
      </c>
      <c r="AS13" s="63" t="s">
        <v>107</v>
      </c>
      <c r="AT13" s="63" t="s">
        <v>64</v>
      </c>
      <c r="AU13" s="84"/>
      <c r="AV13" s="85"/>
      <c r="AX13" s="7">
        <f t="shared" si="3"/>
        <v>3</v>
      </c>
      <c r="AY13" s="7">
        <f t="shared" si="4"/>
        <v>1</v>
      </c>
      <c r="AZ13" s="7">
        <f t="shared" si="5"/>
        <v>1</v>
      </c>
      <c r="BA13" s="7">
        <f t="shared" si="6"/>
        <v>1</v>
      </c>
      <c r="BC13" s="51">
        <f t="shared" si="8"/>
        <v>6</v>
      </c>
      <c r="BE13" s="99"/>
      <c r="BF13" s="157"/>
      <c r="BG13" s="158"/>
      <c r="BH13" s="159"/>
    </row>
    <row r="14" spans="1:60" ht="31.4" customHeight="1">
      <c r="A14" s="7"/>
      <c r="B14" s="7" t="s">
        <v>57</v>
      </c>
      <c r="C14" s="65" t="s">
        <v>239</v>
      </c>
      <c r="D14" s="65" t="s">
        <v>240</v>
      </c>
      <c r="E14" s="66" t="s">
        <v>58</v>
      </c>
      <c r="F14" s="7" t="s">
        <v>241</v>
      </c>
      <c r="G14" s="7" t="s">
        <v>91</v>
      </c>
      <c r="H14" s="67"/>
      <c r="I14" s="63" t="s">
        <v>983</v>
      </c>
      <c r="J14" s="95" t="s">
        <v>70</v>
      </c>
      <c r="K14" s="80" t="s">
        <v>74</v>
      </c>
      <c r="L14" s="91" t="s">
        <v>989</v>
      </c>
      <c r="M14" s="91" t="s">
        <v>72</v>
      </c>
      <c r="N14" s="80">
        <v>0</v>
      </c>
      <c r="O14" s="80">
        <v>1</v>
      </c>
      <c r="P14" s="7" t="s">
        <v>135</v>
      </c>
      <c r="Q14" s="65" t="s">
        <v>990</v>
      </c>
      <c r="R14" s="88" t="s">
        <v>94</v>
      </c>
      <c r="S14" s="7" t="s">
        <v>95</v>
      </c>
      <c r="T14" s="7"/>
      <c r="U14" s="52"/>
      <c r="V14" s="7">
        <f t="shared" si="0"/>
        <v>0</v>
      </c>
      <c r="W14" s="82">
        <f t="shared" ca="1" si="1"/>
        <v>-125.61369863013698</v>
      </c>
      <c r="X14" s="65"/>
      <c r="Y14" s="65"/>
      <c r="Z14" s="65" t="s">
        <v>62</v>
      </c>
      <c r="AA14" s="65" t="s">
        <v>62</v>
      </c>
      <c r="AB14" s="65" t="s">
        <v>62</v>
      </c>
      <c r="AC14" s="65"/>
      <c r="AD14" s="65"/>
      <c r="AE14" s="79"/>
      <c r="AF14" s="79" t="str">
        <f t="shared" si="2"/>
        <v>Sans Objet</v>
      </c>
      <c r="AG14" s="65" t="s">
        <v>64</v>
      </c>
      <c r="AH14" s="65" t="s">
        <v>65</v>
      </c>
      <c r="AI14" s="65" t="s">
        <v>65</v>
      </c>
      <c r="AJ14" s="89">
        <v>44902</v>
      </c>
      <c r="AK14" s="65" t="s">
        <v>64</v>
      </c>
      <c r="AL14" s="65"/>
      <c r="AM14" s="65" t="s">
        <v>66</v>
      </c>
      <c r="AN14" s="98" t="s">
        <v>977</v>
      </c>
      <c r="AO14" s="53" t="s">
        <v>67</v>
      </c>
      <c r="AP14" s="5" t="s">
        <v>116</v>
      </c>
      <c r="AQ14" s="63" t="s">
        <v>68</v>
      </c>
      <c r="AR14" s="83" t="s">
        <v>117</v>
      </c>
      <c r="AS14" s="63" t="s">
        <v>107</v>
      </c>
      <c r="AT14" s="63" t="s">
        <v>64</v>
      </c>
      <c r="AU14" s="84"/>
      <c r="AV14" s="85"/>
      <c r="AX14" s="7">
        <f t="shared" si="3"/>
        <v>3</v>
      </c>
      <c r="AY14" s="7">
        <f t="shared" si="4"/>
        <v>1</v>
      </c>
      <c r="AZ14" s="7">
        <f t="shared" si="5"/>
        <v>1</v>
      </c>
      <c r="BA14" s="7">
        <f t="shared" si="6"/>
        <v>1</v>
      </c>
      <c r="BC14" s="51">
        <f t="shared" si="8"/>
        <v>6</v>
      </c>
      <c r="BE14" s="99"/>
      <c r="BF14" s="157"/>
      <c r="BG14" s="158"/>
      <c r="BH14" s="159"/>
    </row>
    <row r="15" spans="1:60" ht="30.9" customHeight="1">
      <c r="A15" s="7"/>
      <c r="B15" s="7" t="s">
        <v>57</v>
      </c>
      <c r="C15" s="65" t="s">
        <v>239</v>
      </c>
      <c r="D15" s="65" t="s">
        <v>240</v>
      </c>
      <c r="E15" s="66" t="s">
        <v>109</v>
      </c>
      <c r="F15" s="7" t="s">
        <v>248</v>
      </c>
      <c r="G15" s="7" t="s">
        <v>91</v>
      </c>
      <c r="H15" s="67"/>
      <c r="I15" s="63" t="s">
        <v>249</v>
      </c>
      <c r="J15" s="95" t="s">
        <v>59</v>
      </c>
      <c r="K15" s="80" t="s">
        <v>159</v>
      </c>
      <c r="L15" s="91" t="s">
        <v>991</v>
      </c>
      <c r="M15" s="91" t="s">
        <v>72</v>
      </c>
      <c r="N15" s="80">
        <v>0</v>
      </c>
      <c r="O15" s="80">
        <v>1</v>
      </c>
      <c r="P15" s="7" t="s">
        <v>128</v>
      </c>
      <c r="Q15" s="65"/>
      <c r="R15" s="7"/>
      <c r="S15" s="7"/>
      <c r="T15" s="7"/>
      <c r="U15" s="52"/>
      <c r="V15" s="7">
        <f t="shared" si="0"/>
        <v>30</v>
      </c>
      <c r="W15" s="82">
        <f t="shared" ca="1" si="1"/>
        <v>-95.61369863013698</v>
      </c>
      <c r="X15" s="65" t="s">
        <v>992</v>
      </c>
      <c r="Y15" s="65"/>
      <c r="Z15" s="65" t="s">
        <v>62</v>
      </c>
      <c r="AA15" s="65" t="s">
        <v>62</v>
      </c>
      <c r="AB15" s="65" t="s">
        <v>62</v>
      </c>
      <c r="AC15" s="65" t="s">
        <v>63</v>
      </c>
      <c r="AD15" s="65"/>
      <c r="AE15" s="79"/>
      <c r="AF15" s="79" t="str">
        <f t="shared" si="2"/>
        <v>Sans Objet</v>
      </c>
      <c r="AG15" s="65" t="s">
        <v>64</v>
      </c>
      <c r="AH15" s="65" t="s">
        <v>65</v>
      </c>
      <c r="AI15" s="65" t="s">
        <v>65</v>
      </c>
      <c r="AJ15" s="89">
        <v>44858</v>
      </c>
      <c r="AK15" s="65" t="s">
        <v>64</v>
      </c>
      <c r="AL15" s="65"/>
      <c r="AM15" s="65" t="s">
        <v>66</v>
      </c>
      <c r="AN15" s="98" t="s">
        <v>993</v>
      </c>
      <c r="AO15" s="53" t="s">
        <v>67</v>
      </c>
      <c r="AP15" s="5" t="s">
        <v>116</v>
      </c>
      <c r="AQ15" s="63" t="s">
        <v>68</v>
      </c>
      <c r="AR15" s="83" t="s">
        <v>117</v>
      </c>
      <c r="AS15" s="63" t="s">
        <v>107</v>
      </c>
      <c r="AT15" s="63" t="s">
        <v>65</v>
      </c>
      <c r="AU15" s="84"/>
      <c r="AV15" s="77" t="s">
        <v>994</v>
      </c>
      <c r="AX15" s="7">
        <f t="shared" si="3"/>
        <v>3</v>
      </c>
      <c r="AY15" s="7">
        <f t="shared" si="4"/>
        <v>1</v>
      </c>
      <c r="AZ15" s="7">
        <f t="shared" si="5"/>
        <v>1</v>
      </c>
      <c r="BA15" s="7">
        <f t="shared" si="6"/>
        <v>1</v>
      </c>
      <c r="BC15" s="51">
        <f t="shared" si="7"/>
        <v>6</v>
      </c>
      <c r="BE15" s="2"/>
      <c r="BF15" s="157"/>
      <c r="BG15" s="158"/>
      <c r="BH15" s="159"/>
    </row>
    <row r="16" spans="1:60" ht="30.9" customHeight="1">
      <c r="A16" s="7"/>
      <c r="B16" s="7" t="s">
        <v>57</v>
      </c>
      <c r="C16" s="65" t="s">
        <v>239</v>
      </c>
      <c r="D16" s="65" t="s">
        <v>240</v>
      </c>
      <c r="E16" s="66" t="s">
        <v>109</v>
      </c>
      <c r="F16" s="7" t="s">
        <v>248</v>
      </c>
      <c r="G16" s="7" t="s">
        <v>91</v>
      </c>
      <c r="H16" s="67"/>
      <c r="I16" s="63" t="s">
        <v>232</v>
      </c>
      <c r="J16" s="95" t="s">
        <v>59</v>
      </c>
      <c r="K16" s="80" t="s">
        <v>159</v>
      </c>
      <c r="L16" s="91" t="s">
        <v>250</v>
      </c>
      <c r="M16" s="91" t="s">
        <v>72</v>
      </c>
      <c r="N16" s="80">
        <v>0</v>
      </c>
      <c r="O16" s="80">
        <v>1</v>
      </c>
      <c r="P16" s="7" t="s">
        <v>128</v>
      </c>
      <c r="Q16" s="65"/>
      <c r="R16" s="7"/>
      <c r="S16" s="7"/>
      <c r="T16" s="7"/>
      <c r="U16" s="52"/>
      <c r="V16" s="7">
        <f t="shared" si="0"/>
        <v>30</v>
      </c>
      <c r="W16" s="82">
        <f t="shared" ca="1" si="1"/>
        <v>-95.61369863013698</v>
      </c>
      <c r="X16" s="65" t="s">
        <v>995</v>
      </c>
      <c r="Y16" s="65"/>
      <c r="Z16" s="65" t="s">
        <v>62</v>
      </c>
      <c r="AA16" s="65" t="s">
        <v>62</v>
      </c>
      <c r="AB16" s="65" t="s">
        <v>62</v>
      </c>
      <c r="AC16" s="65" t="s">
        <v>63</v>
      </c>
      <c r="AD16" s="65"/>
      <c r="AE16" s="79"/>
      <c r="AF16" s="79" t="str">
        <f t="shared" si="2"/>
        <v>Sans Objet</v>
      </c>
      <c r="AG16" s="65" t="s">
        <v>64</v>
      </c>
      <c r="AH16" s="65" t="s">
        <v>65</v>
      </c>
      <c r="AI16" s="65" t="s">
        <v>65</v>
      </c>
      <c r="AJ16" s="89">
        <v>44858</v>
      </c>
      <c r="AK16" s="65" t="s">
        <v>64</v>
      </c>
      <c r="AL16" s="65"/>
      <c r="AM16" s="65" t="s">
        <v>66</v>
      </c>
      <c r="AN16" s="98" t="s">
        <v>993</v>
      </c>
      <c r="AO16" s="53" t="s">
        <v>67</v>
      </c>
      <c r="AP16" s="5" t="s">
        <v>116</v>
      </c>
      <c r="AQ16" s="63" t="s">
        <v>68</v>
      </c>
      <c r="AR16" s="83" t="s">
        <v>117</v>
      </c>
      <c r="AS16" s="63" t="s">
        <v>107</v>
      </c>
      <c r="AT16" s="63" t="s">
        <v>65</v>
      </c>
      <c r="AU16" s="84"/>
      <c r="AV16" s="77" t="s">
        <v>996</v>
      </c>
      <c r="AX16" s="7">
        <f t="shared" si="3"/>
        <v>3</v>
      </c>
      <c r="AY16" s="7">
        <f t="shared" si="4"/>
        <v>1</v>
      </c>
      <c r="AZ16" s="7">
        <f t="shared" si="5"/>
        <v>1</v>
      </c>
      <c r="BA16" s="7">
        <f t="shared" si="6"/>
        <v>1</v>
      </c>
      <c r="BC16" s="51">
        <f t="shared" si="7"/>
        <v>6</v>
      </c>
      <c r="BE16" s="2"/>
      <c r="BF16" s="157"/>
      <c r="BG16" s="158"/>
      <c r="BH16" s="159"/>
    </row>
    <row r="17" spans="1:60" ht="30.9" customHeight="1">
      <c r="A17" s="7"/>
      <c r="B17" s="7" t="s">
        <v>57</v>
      </c>
      <c r="C17" s="65" t="s">
        <v>239</v>
      </c>
      <c r="D17" s="65" t="s">
        <v>240</v>
      </c>
      <c r="E17" s="66" t="s">
        <v>109</v>
      </c>
      <c r="F17" s="7" t="s">
        <v>248</v>
      </c>
      <c r="G17" s="7" t="s">
        <v>91</v>
      </c>
      <c r="H17" s="67"/>
      <c r="I17" s="63" t="s">
        <v>232</v>
      </c>
      <c r="J17" s="95" t="s">
        <v>59</v>
      </c>
      <c r="K17" s="80" t="s">
        <v>60</v>
      </c>
      <c r="L17" s="91" t="s">
        <v>251</v>
      </c>
      <c r="M17" s="91" t="s">
        <v>72</v>
      </c>
      <c r="N17" s="80">
        <v>0</v>
      </c>
      <c r="O17" s="80">
        <v>14</v>
      </c>
      <c r="P17" s="7"/>
      <c r="Q17" s="65"/>
      <c r="R17" s="7"/>
      <c r="S17" s="7"/>
      <c r="T17" s="7"/>
      <c r="U17" s="52"/>
      <c r="V17" s="7">
        <f t="shared" si="0"/>
        <v>30</v>
      </c>
      <c r="W17" s="82">
        <f t="shared" ca="1" si="1"/>
        <v>-95.61369863013698</v>
      </c>
      <c r="X17" s="65" t="s">
        <v>997</v>
      </c>
      <c r="Y17" s="65"/>
      <c r="Z17" s="65" t="s">
        <v>62</v>
      </c>
      <c r="AA17" s="65" t="s">
        <v>62</v>
      </c>
      <c r="AB17" s="65" t="s">
        <v>62</v>
      </c>
      <c r="AC17" s="65" t="s">
        <v>63</v>
      </c>
      <c r="AD17" s="65"/>
      <c r="AE17" s="79"/>
      <c r="AF17" s="79" t="str">
        <f t="shared" si="2"/>
        <v>Sans Objet</v>
      </c>
      <c r="AG17" s="65" t="s">
        <v>64</v>
      </c>
      <c r="AH17" s="65" t="s">
        <v>65</v>
      </c>
      <c r="AI17" s="65" t="s">
        <v>65</v>
      </c>
      <c r="AJ17" s="89">
        <v>44858</v>
      </c>
      <c r="AK17" s="65" t="s">
        <v>64</v>
      </c>
      <c r="AL17" s="65"/>
      <c r="AM17" s="65" t="s">
        <v>66</v>
      </c>
      <c r="AN17" s="98" t="s">
        <v>993</v>
      </c>
      <c r="AO17" s="53" t="s">
        <v>67</v>
      </c>
      <c r="AP17" s="5" t="s">
        <v>116</v>
      </c>
      <c r="AQ17" s="63" t="s">
        <v>68</v>
      </c>
      <c r="AR17" s="83" t="s">
        <v>117</v>
      </c>
      <c r="AS17" s="63" t="s">
        <v>107</v>
      </c>
      <c r="AT17" s="63" t="s">
        <v>64</v>
      </c>
      <c r="AU17" s="84"/>
      <c r="AV17" s="85"/>
      <c r="AX17" s="7">
        <f t="shared" si="3"/>
        <v>3</v>
      </c>
      <c r="AY17" s="7">
        <f t="shared" si="4"/>
        <v>1</v>
      </c>
      <c r="AZ17" s="7">
        <f t="shared" si="5"/>
        <v>1</v>
      </c>
      <c r="BA17" s="7">
        <f t="shared" si="6"/>
        <v>1</v>
      </c>
      <c r="BC17" s="51">
        <f t="shared" si="7"/>
        <v>6</v>
      </c>
      <c r="BE17" s="2"/>
      <c r="BF17" s="157"/>
      <c r="BG17" s="158"/>
      <c r="BH17" s="159"/>
    </row>
    <row r="18" spans="1:60" ht="50.15" customHeight="1">
      <c r="A18" s="7"/>
      <c r="B18" s="7" t="s">
        <v>57</v>
      </c>
      <c r="C18" s="65" t="s">
        <v>239</v>
      </c>
      <c r="D18" s="65" t="s">
        <v>240</v>
      </c>
      <c r="E18" s="66" t="s">
        <v>109</v>
      </c>
      <c r="F18" s="7" t="s">
        <v>248</v>
      </c>
      <c r="G18" s="7" t="s">
        <v>91</v>
      </c>
      <c r="H18" s="67"/>
      <c r="I18" s="63" t="s">
        <v>125</v>
      </c>
      <c r="J18" s="95" t="s">
        <v>70</v>
      </c>
      <c r="K18" s="80" t="s">
        <v>71</v>
      </c>
      <c r="L18" s="91" t="s">
        <v>998</v>
      </c>
      <c r="M18" s="91" t="s">
        <v>72</v>
      </c>
      <c r="N18" s="80">
        <v>0</v>
      </c>
      <c r="O18" s="80">
        <v>10</v>
      </c>
      <c r="P18" s="7" t="s">
        <v>167</v>
      </c>
      <c r="Q18" s="65"/>
      <c r="R18" s="88" t="s">
        <v>84</v>
      </c>
      <c r="S18" s="7" t="s">
        <v>177</v>
      </c>
      <c r="T18" s="7"/>
      <c r="U18" s="52"/>
      <c r="V18" s="7">
        <f>IF(K18="AES",15,IF(K18="Batterie",4,IF(K18="Equipement de Contrôle et de Signalisation",10,IF(K18="Centrale Détection Gaz",10,IF(K18="Centralisateur de mise en sécurité incendie",10,IF(K18="Détecteur Thermique",10,IF(K18="Détecteur Optique de fumée",10,IF(K18="Détecteur optique-interactif radio",10,IF(K18="Détecteur de fumée par aspiration",10,IF(K18="Extinction incendie sous eau",35,IF(K18="Extinction incendie sous air",30,IF(K18="Extincteurs portatifs, mobiles ou fixes",30,IF(K18="Trappe de désenfumage",30,IF(K18="Clapet coupe-feu",30,IF(K18="Déclencheur manuel",15,IF(K18="Diffuseur Sonore",15,IF(K18="Indicateur d'Action lumineux",15,IF(K18="Porte coupe-feu",30,IF(K18="BAAS",10,IF(K18="Capteur gaz",10,IF(K18="Coffret de commande désenfumage",30,IF(K18="Diffuseur Lumineux et Sonore",15,IF(K18="Détecteur de flamme",10,IF(K18="Détecteur Linéaire",10,IF(K18="DAD",10,IF(K18="DAAF",10,IF(K18="PC",10,IF(K18="Imprimante",10,IF(K18="Serveur / Poste de supervision",10,IF(K18="Ecran de contrôle et de visualisation",10,IF(K18="UGA",10,IF(K18="Panneau de signalisation",10,0))))))))))))))))))))))))))))))))</f>
        <v>10</v>
      </c>
      <c r="W18" s="82">
        <f t="shared" ca="1" si="1"/>
        <v>-115.61369863013698</v>
      </c>
      <c r="X18" s="65" t="s">
        <v>999</v>
      </c>
      <c r="Y18" s="65"/>
      <c r="Z18" s="65" t="s">
        <v>982</v>
      </c>
      <c r="AA18" s="65">
        <v>3</v>
      </c>
      <c r="AB18" s="65">
        <v>2024</v>
      </c>
      <c r="AC18" s="65" t="s">
        <v>63</v>
      </c>
      <c r="AD18" s="65"/>
      <c r="AE18" s="79"/>
      <c r="AF18" s="79" t="str">
        <f>IF(AE18="","Sans Objet","mettre la date")</f>
        <v>Sans Objet</v>
      </c>
      <c r="AG18" s="65" t="s">
        <v>64</v>
      </c>
      <c r="AH18" s="65" t="s">
        <v>65</v>
      </c>
      <c r="AI18" s="65" t="s">
        <v>65</v>
      </c>
      <c r="AJ18" s="89">
        <v>44935</v>
      </c>
      <c r="AK18" s="65" t="s">
        <v>64</v>
      </c>
      <c r="AL18" s="65"/>
      <c r="AM18" s="65" t="s">
        <v>66</v>
      </c>
      <c r="AN18" s="98" t="s">
        <v>977</v>
      </c>
      <c r="AO18" s="53" t="s">
        <v>67</v>
      </c>
      <c r="AP18" s="5" t="s">
        <v>116</v>
      </c>
      <c r="AQ18" s="63" t="s">
        <v>68</v>
      </c>
      <c r="AR18" s="83" t="s">
        <v>117</v>
      </c>
      <c r="AS18" s="63" t="s">
        <v>107</v>
      </c>
      <c r="AT18" s="63" t="s">
        <v>64</v>
      </c>
      <c r="AU18" s="84"/>
      <c r="AV18" s="85"/>
      <c r="AX18" s="7">
        <f>IF(AO18="Ouvrage C0",5,IF(AO18="Ouvrage C1",3,IF(AO18="Ouvrage C2",1,IF(AO18="Ouvrage C3",1,0))))</f>
        <v>3</v>
      </c>
      <c r="AY18" s="7">
        <f>IF(AP18="Danger et/ou non-conformité majeure",5,IF(AP18="Non-conformité mineure",3,IF(AP18="Sans danger apparent",1,0)))</f>
        <v>1</v>
      </c>
      <c r="AZ18" s="7">
        <f>IF(AQ18="Non maintenable",5,IF(AQ18="Action mineure à effectuer ",3,IF(AQ18="Maintenable",1,0)))</f>
        <v>1</v>
      </c>
      <c r="BA18" s="7">
        <f>IF(AR18="Fonctionnement BON",1,IF(AR18="Fonctionnement MOYEN",2,IF(AR18="Fonctionnement MAUVAIS",4,IF(AR18="HORS-SERVICE",5,0))))</f>
        <v>1</v>
      </c>
      <c r="BC18" s="51">
        <f t="shared" si="7"/>
        <v>6</v>
      </c>
      <c r="BE18" s="93"/>
      <c r="BF18" s="157"/>
      <c r="BG18" s="158"/>
      <c r="BH18" s="159"/>
    </row>
    <row r="19" spans="1:60" ht="30.9" customHeight="1">
      <c r="A19" s="7"/>
      <c r="B19" s="7" t="s">
        <v>57</v>
      </c>
      <c r="C19" s="65" t="s">
        <v>239</v>
      </c>
      <c r="D19" s="65" t="s">
        <v>240</v>
      </c>
      <c r="E19" s="66" t="s">
        <v>99</v>
      </c>
      <c r="F19" s="7" t="s">
        <v>252</v>
      </c>
      <c r="G19" s="7" t="s">
        <v>91</v>
      </c>
      <c r="H19" s="67"/>
      <c r="I19" s="63" t="s">
        <v>249</v>
      </c>
      <c r="J19" s="95" t="s">
        <v>59</v>
      </c>
      <c r="K19" s="80" t="s">
        <v>159</v>
      </c>
      <c r="L19" s="91" t="s">
        <v>1000</v>
      </c>
      <c r="M19" s="91" t="s">
        <v>72</v>
      </c>
      <c r="N19" s="80">
        <v>0</v>
      </c>
      <c r="O19" s="80">
        <v>1</v>
      </c>
      <c r="P19" s="7" t="s">
        <v>128</v>
      </c>
      <c r="Q19" s="65"/>
      <c r="R19" s="7"/>
      <c r="S19" s="7"/>
      <c r="T19" s="7"/>
      <c r="U19" s="52"/>
      <c r="V19" s="7">
        <f t="shared" si="0"/>
        <v>30</v>
      </c>
      <c r="W19" s="82">
        <f t="shared" ca="1" si="1"/>
        <v>-95.61369863013698</v>
      </c>
      <c r="X19" s="65" t="s">
        <v>992</v>
      </c>
      <c r="Y19" s="65"/>
      <c r="Z19" s="65" t="s">
        <v>62</v>
      </c>
      <c r="AA19" s="65" t="s">
        <v>62</v>
      </c>
      <c r="AB19" s="65" t="s">
        <v>62</v>
      </c>
      <c r="AC19" s="65" t="s">
        <v>63</v>
      </c>
      <c r="AD19" s="65"/>
      <c r="AE19" s="79"/>
      <c r="AF19" s="79" t="str">
        <f t="shared" si="2"/>
        <v>Sans Objet</v>
      </c>
      <c r="AG19" s="65" t="s">
        <v>64</v>
      </c>
      <c r="AH19" s="65" t="s">
        <v>65</v>
      </c>
      <c r="AI19" s="65" t="s">
        <v>65</v>
      </c>
      <c r="AJ19" s="89">
        <v>44858</v>
      </c>
      <c r="AK19" s="65" t="s">
        <v>64</v>
      </c>
      <c r="AL19" s="65"/>
      <c r="AM19" s="65" t="s">
        <v>66</v>
      </c>
      <c r="AN19" s="98" t="s">
        <v>993</v>
      </c>
      <c r="AO19" s="53" t="s">
        <v>67</v>
      </c>
      <c r="AP19" s="5" t="s">
        <v>116</v>
      </c>
      <c r="AQ19" s="63" t="s">
        <v>68</v>
      </c>
      <c r="AR19" s="83" t="s">
        <v>117</v>
      </c>
      <c r="AS19" s="63" t="s">
        <v>107</v>
      </c>
      <c r="AT19" s="63" t="s">
        <v>65</v>
      </c>
      <c r="AU19" s="84"/>
      <c r="AV19" s="77" t="s">
        <v>994</v>
      </c>
      <c r="AX19" s="7">
        <f t="shared" si="3"/>
        <v>3</v>
      </c>
      <c r="AY19" s="7">
        <f t="shared" si="4"/>
        <v>1</v>
      </c>
      <c r="AZ19" s="7">
        <f t="shared" si="5"/>
        <v>1</v>
      </c>
      <c r="BA19" s="7">
        <f t="shared" si="6"/>
        <v>1</v>
      </c>
      <c r="BC19" s="51">
        <f t="shared" si="7"/>
        <v>6</v>
      </c>
      <c r="BE19" s="2"/>
      <c r="BF19" s="157"/>
      <c r="BG19" s="158"/>
      <c r="BH19" s="159"/>
    </row>
    <row r="20" spans="1:60" ht="44.4" customHeight="1">
      <c r="A20" s="7"/>
      <c r="B20" s="7" t="s">
        <v>57</v>
      </c>
      <c r="C20" s="65" t="s">
        <v>239</v>
      </c>
      <c r="D20" s="65" t="s">
        <v>240</v>
      </c>
      <c r="E20" s="66" t="s">
        <v>99</v>
      </c>
      <c r="F20" s="7" t="s">
        <v>252</v>
      </c>
      <c r="G20" s="7" t="s">
        <v>91</v>
      </c>
      <c r="H20" s="67"/>
      <c r="I20" s="63" t="s">
        <v>232</v>
      </c>
      <c r="J20" s="95" t="s">
        <v>59</v>
      </c>
      <c r="K20" s="80" t="s">
        <v>159</v>
      </c>
      <c r="L20" s="91" t="s">
        <v>253</v>
      </c>
      <c r="M20" s="91" t="s">
        <v>72</v>
      </c>
      <c r="N20" s="80">
        <v>0</v>
      </c>
      <c r="O20" s="80">
        <v>1</v>
      </c>
      <c r="P20" s="7" t="s">
        <v>128</v>
      </c>
      <c r="Q20" s="65"/>
      <c r="R20" s="7"/>
      <c r="S20" s="7"/>
      <c r="T20" s="7"/>
      <c r="U20" s="52"/>
      <c r="V20" s="7">
        <f t="shared" si="0"/>
        <v>30</v>
      </c>
      <c r="W20" s="82">
        <f t="shared" ca="1" si="1"/>
        <v>-95.61369863013698</v>
      </c>
      <c r="X20" s="65" t="s">
        <v>995</v>
      </c>
      <c r="Y20" s="65"/>
      <c r="Z20" s="65" t="s">
        <v>62</v>
      </c>
      <c r="AA20" s="65" t="s">
        <v>62</v>
      </c>
      <c r="AB20" s="65" t="s">
        <v>62</v>
      </c>
      <c r="AC20" s="65" t="s">
        <v>63</v>
      </c>
      <c r="AD20" s="65"/>
      <c r="AE20" s="79"/>
      <c r="AF20" s="79" t="str">
        <f t="shared" si="2"/>
        <v>Sans Objet</v>
      </c>
      <c r="AG20" s="65" t="s">
        <v>64</v>
      </c>
      <c r="AH20" s="65" t="s">
        <v>65</v>
      </c>
      <c r="AI20" s="65" t="s">
        <v>65</v>
      </c>
      <c r="AJ20" s="89">
        <v>44858</v>
      </c>
      <c r="AK20" s="65" t="s">
        <v>64</v>
      </c>
      <c r="AL20" s="65"/>
      <c r="AM20" s="65" t="s">
        <v>66</v>
      </c>
      <c r="AN20" s="98" t="s">
        <v>993</v>
      </c>
      <c r="AO20" s="53" t="s">
        <v>67</v>
      </c>
      <c r="AP20" s="5" t="s">
        <v>116</v>
      </c>
      <c r="AQ20" s="63" t="s">
        <v>68</v>
      </c>
      <c r="AR20" s="83" t="s">
        <v>117</v>
      </c>
      <c r="AS20" s="63" t="s">
        <v>107</v>
      </c>
      <c r="AT20" s="63" t="s">
        <v>65</v>
      </c>
      <c r="AU20" s="84"/>
      <c r="AV20" s="77" t="s">
        <v>996</v>
      </c>
      <c r="AX20" s="7">
        <f t="shared" si="3"/>
        <v>3</v>
      </c>
      <c r="AY20" s="7">
        <f t="shared" si="4"/>
        <v>1</v>
      </c>
      <c r="AZ20" s="7">
        <f t="shared" si="5"/>
        <v>1</v>
      </c>
      <c r="BA20" s="7">
        <f t="shared" si="6"/>
        <v>1</v>
      </c>
      <c r="BC20" s="51">
        <f t="shared" si="7"/>
        <v>6</v>
      </c>
      <c r="BE20" s="2"/>
      <c r="BF20" s="157"/>
      <c r="BG20" s="158"/>
      <c r="BH20" s="159"/>
    </row>
    <row r="21" spans="1:60" ht="30.9" customHeight="1">
      <c r="A21" s="7"/>
      <c r="B21" s="7" t="s">
        <v>57</v>
      </c>
      <c r="C21" s="65" t="s">
        <v>239</v>
      </c>
      <c r="D21" s="65" t="s">
        <v>240</v>
      </c>
      <c r="E21" s="66" t="s">
        <v>99</v>
      </c>
      <c r="F21" s="7" t="s">
        <v>252</v>
      </c>
      <c r="G21" s="7" t="s">
        <v>91</v>
      </c>
      <c r="H21" s="67"/>
      <c r="I21" s="63" t="s">
        <v>232</v>
      </c>
      <c r="J21" s="95" t="s">
        <v>59</v>
      </c>
      <c r="K21" s="80" t="s">
        <v>60</v>
      </c>
      <c r="L21" s="91" t="s">
        <v>254</v>
      </c>
      <c r="M21" s="91" t="s">
        <v>72</v>
      </c>
      <c r="N21" s="80">
        <v>0</v>
      </c>
      <c r="O21" s="80">
        <v>12</v>
      </c>
      <c r="P21" s="7" t="s">
        <v>128</v>
      </c>
      <c r="Q21" s="65"/>
      <c r="R21" s="7"/>
      <c r="S21" s="7"/>
      <c r="T21" s="7"/>
      <c r="U21" s="52"/>
      <c r="V21" s="7">
        <f t="shared" si="0"/>
        <v>30</v>
      </c>
      <c r="W21" s="82">
        <f t="shared" ca="1" si="1"/>
        <v>-95.61369863013698</v>
      </c>
      <c r="X21" s="65" t="s">
        <v>997</v>
      </c>
      <c r="Y21" s="65"/>
      <c r="Z21" s="65" t="s">
        <v>62</v>
      </c>
      <c r="AA21" s="65" t="s">
        <v>62</v>
      </c>
      <c r="AB21" s="65" t="s">
        <v>62</v>
      </c>
      <c r="AC21" s="65" t="s">
        <v>63</v>
      </c>
      <c r="AD21" s="65"/>
      <c r="AE21" s="79"/>
      <c r="AF21" s="79" t="str">
        <f t="shared" si="2"/>
        <v>Sans Objet</v>
      </c>
      <c r="AG21" s="65" t="s">
        <v>64</v>
      </c>
      <c r="AH21" s="65" t="s">
        <v>65</v>
      </c>
      <c r="AI21" s="65" t="s">
        <v>65</v>
      </c>
      <c r="AJ21" s="89">
        <v>44858</v>
      </c>
      <c r="AK21" s="65" t="s">
        <v>64</v>
      </c>
      <c r="AL21" s="65"/>
      <c r="AM21" s="65" t="s">
        <v>66</v>
      </c>
      <c r="AN21" s="98" t="s">
        <v>993</v>
      </c>
      <c r="AO21" s="53" t="s">
        <v>67</v>
      </c>
      <c r="AP21" s="5" t="s">
        <v>116</v>
      </c>
      <c r="AQ21" s="63" t="s">
        <v>68</v>
      </c>
      <c r="AR21" s="83" t="s">
        <v>117</v>
      </c>
      <c r="AS21" s="63" t="s">
        <v>107</v>
      </c>
      <c r="AT21" s="63" t="s">
        <v>64</v>
      </c>
      <c r="AU21" s="84"/>
      <c r="AV21" s="85"/>
      <c r="AX21" s="7">
        <f t="shared" si="3"/>
        <v>3</v>
      </c>
      <c r="AY21" s="7">
        <f t="shared" si="4"/>
        <v>1</v>
      </c>
      <c r="AZ21" s="7">
        <f t="shared" si="5"/>
        <v>1</v>
      </c>
      <c r="BA21" s="7">
        <f t="shared" si="6"/>
        <v>1</v>
      </c>
      <c r="BC21" s="51">
        <f t="shared" si="7"/>
        <v>6</v>
      </c>
      <c r="BE21" s="2"/>
      <c r="BF21" s="157"/>
      <c r="BG21" s="158"/>
      <c r="BH21" s="159"/>
    </row>
    <row r="22" spans="1:60" ht="30.9" customHeight="1">
      <c r="A22" s="7"/>
      <c r="B22" s="7" t="s">
        <v>57</v>
      </c>
      <c r="C22" s="65" t="s">
        <v>239</v>
      </c>
      <c r="D22" s="65" t="s">
        <v>240</v>
      </c>
      <c r="E22" s="66" t="s">
        <v>99</v>
      </c>
      <c r="F22" s="7" t="s">
        <v>252</v>
      </c>
      <c r="G22" s="7" t="s">
        <v>255</v>
      </c>
      <c r="H22" s="67"/>
      <c r="I22" s="63"/>
      <c r="J22" s="95" t="s">
        <v>70</v>
      </c>
      <c r="K22" s="80" t="s">
        <v>77</v>
      </c>
      <c r="L22" s="91" t="s">
        <v>256</v>
      </c>
      <c r="M22" s="91" t="s">
        <v>61</v>
      </c>
      <c r="N22" s="80">
        <v>26</v>
      </c>
      <c r="O22" s="80">
        <v>26</v>
      </c>
      <c r="P22" s="7" t="s">
        <v>93</v>
      </c>
      <c r="Q22" s="65" t="s">
        <v>200</v>
      </c>
      <c r="R22" s="7"/>
      <c r="S22" s="7"/>
      <c r="T22" s="7"/>
      <c r="U22" s="52"/>
      <c r="V22" s="7">
        <f t="shared" si="0"/>
        <v>10</v>
      </c>
      <c r="W22" s="82">
        <f t="shared" ca="1" si="1"/>
        <v>-115.61369863013698</v>
      </c>
      <c r="X22" s="65" t="s">
        <v>257</v>
      </c>
      <c r="Y22" s="65"/>
      <c r="Z22" s="65" t="s">
        <v>62</v>
      </c>
      <c r="AA22" s="65" t="s">
        <v>62</v>
      </c>
      <c r="AB22" s="65" t="s">
        <v>62</v>
      </c>
      <c r="AC22" s="65"/>
      <c r="AD22" s="65"/>
      <c r="AE22" s="79"/>
      <c r="AF22" s="79" t="str">
        <f t="shared" si="2"/>
        <v>Sans Objet</v>
      </c>
      <c r="AG22" s="65" t="s">
        <v>64</v>
      </c>
      <c r="AH22" s="65" t="s">
        <v>65</v>
      </c>
      <c r="AI22" s="65" t="s">
        <v>65</v>
      </c>
      <c r="AJ22" s="89">
        <v>44907</v>
      </c>
      <c r="AK22" s="65" t="s">
        <v>65</v>
      </c>
      <c r="AL22" s="65"/>
      <c r="AM22" s="65" t="s">
        <v>66</v>
      </c>
      <c r="AN22" s="98" t="s">
        <v>1001</v>
      </c>
      <c r="AO22" s="53" t="s">
        <v>67</v>
      </c>
      <c r="AP22" s="5" t="s">
        <v>116</v>
      </c>
      <c r="AQ22" s="63" t="s">
        <v>96</v>
      </c>
      <c r="AR22" s="83" t="s">
        <v>117</v>
      </c>
      <c r="AS22" s="63" t="s">
        <v>107</v>
      </c>
      <c r="AT22" s="63" t="s">
        <v>64</v>
      </c>
      <c r="AU22" s="84"/>
      <c r="AV22" s="85"/>
      <c r="AX22" s="7">
        <f t="shared" si="3"/>
        <v>3</v>
      </c>
      <c r="AY22" s="7">
        <f t="shared" si="4"/>
        <v>1</v>
      </c>
      <c r="AZ22" s="7">
        <f t="shared" si="5"/>
        <v>5</v>
      </c>
      <c r="BA22" s="7">
        <f t="shared" si="6"/>
        <v>1</v>
      </c>
      <c r="BC22" s="51">
        <f t="shared" si="7"/>
        <v>10</v>
      </c>
      <c r="BE22" s="2"/>
      <c r="BF22" s="157"/>
      <c r="BG22" s="158"/>
      <c r="BH22" s="159"/>
    </row>
    <row r="23" spans="1:60" ht="75.650000000000006" customHeight="1">
      <c r="A23" s="7"/>
      <c r="B23" s="7" t="s">
        <v>57</v>
      </c>
      <c r="C23" s="65" t="s">
        <v>239</v>
      </c>
      <c r="D23" s="65" t="s">
        <v>240</v>
      </c>
      <c r="E23" s="81" t="s">
        <v>258</v>
      </c>
      <c r="F23" s="65" t="s">
        <v>259</v>
      </c>
      <c r="G23" s="7"/>
      <c r="H23" s="67"/>
      <c r="I23" s="63"/>
      <c r="J23" s="95" t="s">
        <v>70</v>
      </c>
      <c r="K23" s="80" t="s">
        <v>71</v>
      </c>
      <c r="L23" s="91" t="s">
        <v>260</v>
      </c>
      <c r="M23" s="91" t="s">
        <v>61</v>
      </c>
      <c r="N23" s="80">
        <v>1</v>
      </c>
      <c r="O23" s="80">
        <v>1</v>
      </c>
      <c r="P23" s="7" t="s">
        <v>165</v>
      </c>
      <c r="Q23" s="65" t="s">
        <v>261</v>
      </c>
      <c r="R23" s="78" t="s">
        <v>84</v>
      </c>
      <c r="S23" s="78" t="s">
        <v>177</v>
      </c>
      <c r="T23" s="7"/>
      <c r="U23" s="52"/>
      <c r="V23" s="7">
        <f t="shared" si="0"/>
        <v>10</v>
      </c>
      <c r="W23" s="82">
        <f t="shared" ca="1" si="1"/>
        <v>-115.61369863013698</v>
      </c>
      <c r="X23" s="65" t="s">
        <v>1002</v>
      </c>
      <c r="Y23" s="100" t="s">
        <v>1003</v>
      </c>
      <c r="Z23" s="65" t="s">
        <v>73</v>
      </c>
      <c r="AA23" s="65">
        <v>2</v>
      </c>
      <c r="AB23" s="65">
        <v>2023</v>
      </c>
      <c r="AC23" s="65" t="s">
        <v>63</v>
      </c>
      <c r="AD23" s="65" t="s">
        <v>64</v>
      </c>
      <c r="AE23" s="79"/>
      <c r="AF23" s="79" t="str">
        <f t="shared" si="2"/>
        <v>Sans Objet</v>
      </c>
      <c r="AG23" s="65" t="s">
        <v>64</v>
      </c>
      <c r="AH23" s="65" t="s">
        <v>65</v>
      </c>
      <c r="AI23" s="65" t="s">
        <v>65</v>
      </c>
      <c r="AJ23" s="89">
        <v>44900</v>
      </c>
      <c r="AK23" s="65"/>
      <c r="AL23" s="65"/>
      <c r="AM23" s="65" t="s">
        <v>66</v>
      </c>
      <c r="AN23" s="98" t="s">
        <v>977</v>
      </c>
      <c r="AO23" s="53" t="s">
        <v>67</v>
      </c>
      <c r="AP23" s="5" t="s">
        <v>116</v>
      </c>
      <c r="AQ23" s="63" t="s">
        <v>96</v>
      </c>
      <c r="AR23" s="83" t="s">
        <v>127</v>
      </c>
      <c r="AS23" s="63" t="s">
        <v>107</v>
      </c>
      <c r="AT23" s="63" t="s">
        <v>64</v>
      </c>
      <c r="AU23" s="84"/>
      <c r="AV23" s="85"/>
      <c r="AX23" s="7">
        <f t="shared" si="3"/>
        <v>3</v>
      </c>
      <c r="AY23" s="7">
        <f t="shared" si="4"/>
        <v>1</v>
      </c>
      <c r="AZ23" s="7">
        <f t="shared" si="5"/>
        <v>5</v>
      </c>
      <c r="BA23" s="7">
        <f t="shared" si="6"/>
        <v>5</v>
      </c>
      <c r="BC23" s="51">
        <f t="shared" si="7"/>
        <v>14</v>
      </c>
      <c r="BE23" s="2" t="s">
        <v>1004</v>
      </c>
      <c r="BF23" s="157"/>
      <c r="BG23" s="158"/>
      <c r="BH23" s="159"/>
    </row>
    <row r="24" spans="1:60" ht="50.15" customHeight="1">
      <c r="A24" s="7"/>
      <c r="B24" s="7" t="s">
        <v>57</v>
      </c>
      <c r="C24" s="65" t="s">
        <v>239</v>
      </c>
      <c r="D24" s="65" t="s">
        <v>240</v>
      </c>
      <c r="E24" s="81" t="s">
        <v>258</v>
      </c>
      <c r="F24" s="79" t="s">
        <v>259</v>
      </c>
      <c r="G24" s="7"/>
      <c r="H24" s="67"/>
      <c r="I24" s="63"/>
      <c r="J24" s="106" t="s">
        <v>130</v>
      </c>
      <c r="K24" s="80" t="s">
        <v>130</v>
      </c>
      <c r="L24" s="68" t="s">
        <v>1005</v>
      </c>
      <c r="M24" s="91" t="s">
        <v>72</v>
      </c>
      <c r="N24" s="80">
        <v>0</v>
      </c>
      <c r="O24" s="80">
        <v>4</v>
      </c>
      <c r="P24" s="7"/>
      <c r="Q24" s="65"/>
      <c r="R24" s="88"/>
      <c r="S24" s="7"/>
      <c r="T24" s="7"/>
      <c r="U24" s="52"/>
      <c r="V24" s="7">
        <f t="shared" si="0"/>
        <v>30</v>
      </c>
      <c r="W24" s="82">
        <f t="shared" ca="1" si="1"/>
        <v>-95.61369863013698</v>
      </c>
      <c r="X24" s="65"/>
      <c r="Y24" s="65" t="s">
        <v>1006</v>
      </c>
      <c r="Z24" s="65" t="s">
        <v>62</v>
      </c>
      <c r="AA24" s="65" t="s">
        <v>62</v>
      </c>
      <c r="AB24" s="65" t="s">
        <v>62</v>
      </c>
      <c r="AC24" s="65" t="s">
        <v>63</v>
      </c>
      <c r="AD24" s="65" t="s">
        <v>64</v>
      </c>
      <c r="AE24" s="79"/>
      <c r="AF24" s="79" t="str">
        <f t="shared" si="2"/>
        <v>Sans Objet</v>
      </c>
      <c r="AG24" s="65" t="s">
        <v>64</v>
      </c>
      <c r="AH24" s="65" t="s">
        <v>65</v>
      </c>
      <c r="AI24" s="65" t="s">
        <v>65</v>
      </c>
      <c r="AJ24" s="89">
        <v>44900</v>
      </c>
      <c r="AK24" s="65"/>
      <c r="AL24" s="65"/>
      <c r="AM24" s="65" t="s">
        <v>66</v>
      </c>
      <c r="AN24" s="98" t="s">
        <v>1007</v>
      </c>
      <c r="AO24" s="53" t="s">
        <v>67</v>
      </c>
      <c r="AP24" s="5" t="s">
        <v>116</v>
      </c>
      <c r="AQ24" s="63" t="s">
        <v>120</v>
      </c>
      <c r="AR24" s="83" t="s">
        <v>179</v>
      </c>
      <c r="AS24" s="63" t="s">
        <v>107</v>
      </c>
      <c r="AT24" s="63" t="s">
        <v>64</v>
      </c>
      <c r="AU24" s="84"/>
      <c r="AV24" s="85"/>
      <c r="AX24" s="7">
        <f t="shared" si="3"/>
        <v>3</v>
      </c>
      <c r="AY24" s="7">
        <f t="shared" si="4"/>
        <v>1</v>
      </c>
      <c r="AZ24" s="7">
        <f t="shared" si="5"/>
        <v>3</v>
      </c>
      <c r="BA24" s="7">
        <f t="shared" si="6"/>
        <v>2</v>
      </c>
      <c r="BC24" s="51">
        <f t="shared" si="7"/>
        <v>9</v>
      </c>
      <c r="BE24" s="2"/>
      <c r="BF24" s="157"/>
      <c r="BG24" s="158"/>
      <c r="BH24" s="159"/>
    </row>
    <row r="25" spans="1:60" ht="30.9" customHeight="1">
      <c r="A25" s="7"/>
      <c r="B25" s="7" t="s">
        <v>57</v>
      </c>
      <c r="C25" s="65" t="s">
        <v>239</v>
      </c>
      <c r="D25" s="65" t="s">
        <v>240</v>
      </c>
      <c r="E25" s="81" t="s">
        <v>258</v>
      </c>
      <c r="F25" s="65" t="s">
        <v>259</v>
      </c>
      <c r="G25" s="7"/>
      <c r="H25" s="67"/>
      <c r="I25" s="63"/>
      <c r="J25" s="95" t="s">
        <v>70</v>
      </c>
      <c r="K25" s="80" t="s">
        <v>85</v>
      </c>
      <c r="L25" s="68" t="s">
        <v>263</v>
      </c>
      <c r="M25" s="91" t="s">
        <v>61</v>
      </c>
      <c r="N25" s="80">
        <v>7</v>
      </c>
      <c r="O25" s="80">
        <v>7</v>
      </c>
      <c r="P25" s="7" t="s">
        <v>165</v>
      </c>
      <c r="Q25" s="65" t="s">
        <v>264</v>
      </c>
      <c r="R25" s="88"/>
      <c r="S25" s="7"/>
      <c r="T25" s="7"/>
      <c r="U25" s="52"/>
      <c r="V25" s="7">
        <f t="shared" si="0"/>
        <v>15</v>
      </c>
      <c r="W25" s="82">
        <f t="shared" ca="1" si="1"/>
        <v>-110.61369863013698</v>
      </c>
      <c r="X25" s="65"/>
      <c r="Y25" s="65"/>
      <c r="Z25" s="65" t="s">
        <v>62</v>
      </c>
      <c r="AA25" s="65" t="s">
        <v>62</v>
      </c>
      <c r="AB25" s="65" t="s">
        <v>62</v>
      </c>
      <c r="AC25" s="65" t="s">
        <v>63</v>
      </c>
      <c r="AD25" s="65" t="s">
        <v>64</v>
      </c>
      <c r="AE25" s="79"/>
      <c r="AF25" s="79" t="str">
        <f t="shared" si="2"/>
        <v>Sans Objet</v>
      </c>
      <c r="AG25" s="65" t="s">
        <v>64</v>
      </c>
      <c r="AH25" s="65" t="s">
        <v>65</v>
      </c>
      <c r="AI25" s="65" t="s">
        <v>65</v>
      </c>
      <c r="AJ25" s="89">
        <v>44900</v>
      </c>
      <c r="AK25" s="65"/>
      <c r="AL25" s="65"/>
      <c r="AM25" s="65" t="s">
        <v>66</v>
      </c>
      <c r="AN25" s="98" t="s">
        <v>979</v>
      </c>
      <c r="AO25" s="53" t="s">
        <v>67</v>
      </c>
      <c r="AP25" s="5" t="s">
        <v>116</v>
      </c>
      <c r="AQ25" s="63" t="s">
        <v>96</v>
      </c>
      <c r="AR25" s="83" t="s">
        <v>179</v>
      </c>
      <c r="AS25" s="63" t="s">
        <v>107</v>
      </c>
      <c r="AT25" s="63" t="s">
        <v>64</v>
      </c>
      <c r="AU25" s="84"/>
      <c r="AV25" s="85"/>
      <c r="AX25" s="7">
        <f t="shared" si="3"/>
        <v>3</v>
      </c>
      <c r="AY25" s="7">
        <f t="shared" si="4"/>
        <v>1</v>
      </c>
      <c r="AZ25" s="7">
        <f t="shared" si="5"/>
        <v>5</v>
      </c>
      <c r="BA25" s="7">
        <f t="shared" si="6"/>
        <v>2</v>
      </c>
      <c r="BC25" s="51">
        <f t="shared" si="7"/>
        <v>11</v>
      </c>
      <c r="BE25" s="2"/>
      <c r="BF25" s="157"/>
      <c r="BG25" s="158"/>
      <c r="BH25" s="159"/>
    </row>
    <row r="26" spans="1:60" ht="30.9" customHeight="1">
      <c r="A26" s="7"/>
      <c r="B26" s="7" t="s">
        <v>57</v>
      </c>
      <c r="C26" s="65" t="s">
        <v>239</v>
      </c>
      <c r="D26" s="65" t="s">
        <v>240</v>
      </c>
      <c r="E26" s="81" t="s">
        <v>258</v>
      </c>
      <c r="F26" s="65" t="s">
        <v>259</v>
      </c>
      <c r="G26" s="7"/>
      <c r="H26" s="67"/>
      <c r="I26" s="63"/>
      <c r="J26" s="95" t="s">
        <v>70</v>
      </c>
      <c r="K26" s="80" t="s">
        <v>76</v>
      </c>
      <c r="L26" s="68" t="s">
        <v>265</v>
      </c>
      <c r="M26" s="91" t="s">
        <v>61</v>
      </c>
      <c r="N26" s="80">
        <v>4</v>
      </c>
      <c r="O26" s="80">
        <v>5</v>
      </c>
      <c r="P26" s="7" t="s">
        <v>165</v>
      </c>
      <c r="Q26" s="65">
        <v>316</v>
      </c>
      <c r="R26" s="88"/>
      <c r="S26" s="7"/>
      <c r="T26" s="7"/>
      <c r="U26" s="52"/>
      <c r="V26" s="7">
        <f t="shared" si="0"/>
        <v>15</v>
      </c>
      <c r="W26" s="82">
        <f t="shared" ca="1" si="1"/>
        <v>-110.61369863013698</v>
      </c>
      <c r="X26" s="65"/>
      <c r="Y26" s="65" t="s">
        <v>1008</v>
      </c>
      <c r="Z26" s="65" t="s">
        <v>62</v>
      </c>
      <c r="AA26" s="65" t="s">
        <v>62</v>
      </c>
      <c r="AB26" s="65" t="s">
        <v>62</v>
      </c>
      <c r="AC26" s="65" t="s">
        <v>63</v>
      </c>
      <c r="AD26" s="65" t="s">
        <v>64</v>
      </c>
      <c r="AE26" s="79"/>
      <c r="AF26" s="79" t="str">
        <f t="shared" si="2"/>
        <v>Sans Objet</v>
      </c>
      <c r="AG26" s="65" t="s">
        <v>64</v>
      </c>
      <c r="AH26" s="65" t="s">
        <v>65</v>
      </c>
      <c r="AI26" s="65" t="s">
        <v>65</v>
      </c>
      <c r="AJ26" s="89">
        <v>44900</v>
      </c>
      <c r="AK26" s="65"/>
      <c r="AL26" s="65"/>
      <c r="AM26" s="65" t="s">
        <v>66</v>
      </c>
      <c r="AN26" s="98" t="s">
        <v>978</v>
      </c>
      <c r="AO26" s="53" t="s">
        <v>67</v>
      </c>
      <c r="AP26" s="5" t="s">
        <v>116</v>
      </c>
      <c r="AQ26" s="63" t="s">
        <v>96</v>
      </c>
      <c r="AR26" s="83" t="s">
        <v>179</v>
      </c>
      <c r="AS26" s="63" t="s">
        <v>107</v>
      </c>
      <c r="AT26" s="63" t="s">
        <v>64</v>
      </c>
      <c r="AU26" s="84"/>
      <c r="AV26" s="85"/>
      <c r="AX26" s="7">
        <f t="shared" si="3"/>
        <v>3</v>
      </c>
      <c r="AY26" s="7">
        <f t="shared" si="4"/>
        <v>1</v>
      </c>
      <c r="AZ26" s="7">
        <f t="shared" si="5"/>
        <v>5</v>
      </c>
      <c r="BA26" s="7">
        <f t="shared" si="6"/>
        <v>2</v>
      </c>
      <c r="BC26" s="51">
        <f t="shared" si="7"/>
        <v>11</v>
      </c>
      <c r="BE26" s="93"/>
      <c r="BF26" s="157"/>
      <c r="BG26" s="158"/>
      <c r="BH26" s="159"/>
    </row>
    <row r="27" spans="1:60" ht="30.9" customHeight="1">
      <c r="A27" s="7"/>
      <c r="B27" s="7" t="s">
        <v>57</v>
      </c>
      <c r="C27" s="65" t="s">
        <v>239</v>
      </c>
      <c r="D27" s="65" t="s">
        <v>240</v>
      </c>
      <c r="E27" s="66" t="s">
        <v>133</v>
      </c>
      <c r="F27" s="7" t="s">
        <v>266</v>
      </c>
      <c r="G27" s="7" t="s">
        <v>255</v>
      </c>
      <c r="H27" s="67"/>
      <c r="I27" s="63"/>
      <c r="J27" s="95" t="s">
        <v>70</v>
      </c>
      <c r="K27" s="80" t="s">
        <v>77</v>
      </c>
      <c r="L27" s="68" t="s">
        <v>267</v>
      </c>
      <c r="M27" s="91" t="s">
        <v>61</v>
      </c>
      <c r="N27" s="80">
        <v>19</v>
      </c>
      <c r="O27" s="80">
        <v>19</v>
      </c>
      <c r="P27" s="7" t="s">
        <v>93</v>
      </c>
      <c r="Q27" s="65" t="s">
        <v>200</v>
      </c>
      <c r="R27" s="78" t="s">
        <v>94</v>
      </c>
      <c r="S27" s="78" t="s">
        <v>95</v>
      </c>
      <c r="T27" s="7"/>
      <c r="U27" s="52"/>
      <c r="V27" s="7">
        <f t="shared" si="0"/>
        <v>10</v>
      </c>
      <c r="W27" s="82">
        <f t="shared" ca="1" si="1"/>
        <v>-115.61369863013698</v>
      </c>
      <c r="X27" s="65" t="s">
        <v>257</v>
      </c>
      <c r="Y27" s="65"/>
      <c r="Z27" s="65" t="s">
        <v>62</v>
      </c>
      <c r="AA27" s="65" t="s">
        <v>62</v>
      </c>
      <c r="AB27" s="65" t="s">
        <v>62</v>
      </c>
      <c r="AC27" s="65"/>
      <c r="AD27" s="65"/>
      <c r="AE27" s="79"/>
      <c r="AF27" s="79" t="str">
        <f t="shared" si="2"/>
        <v>Sans Objet</v>
      </c>
      <c r="AG27" s="65" t="s">
        <v>64</v>
      </c>
      <c r="AH27" s="65" t="s">
        <v>65</v>
      </c>
      <c r="AI27" s="65" t="s">
        <v>65</v>
      </c>
      <c r="AJ27" s="89">
        <v>44907</v>
      </c>
      <c r="AK27" s="65" t="s">
        <v>65</v>
      </c>
      <c r="AL27" s="65"/>
      <c r="AM27" s="65" t="s">
        <v>66</v>
      </c>
      <c r="AN27" s="98" t="s">
        <v>1001</v>
      </c>
      <c r="AO27" s="53" t="s">
        <v>67</v>
      </c>
      <c r="AP27" s="5" t="s">
        <v>116</v>
      </c>
      <c r="AQ27" s="63" t="s">
        <v>96</v>
      </c>
      <c r="AR27" s="83" t="s">
        <v>117</v>
      </c>
      <c r="AS27" s="63" t="s">
        <v>107</v>
      </c>
      <c r="AT27" s="63" t="s">
        <v>64</v>
      </c>
      <c r="AU27" s="84"/>
      <c r="AV27" s="85"/>
      <c r="AX27" s="7">
        <f t="shared" si="3"/>
        <v>3</v>
      </c>
      <c r="AY27" s="7">
        <f t="shared" si="4"/>
        <v>1</v>
      </c>
      <c r="AZ27" s="7">
        <f t="shared" si="5"/>
        <v>5</v>
      </c>
      <c r="BA27" s="7">
        <f t="shared" si="6"/>
        <v>1</v>
      </c>
      <c r="BC27" s="51">
        <f t="shared" si="7"/>
        <v>10</v>
      </c>
      <c r="BE27" s="93"/>
      <c r="BF27" s="157"/>
      <c r="BG27" s="158"/>
      <c r="BH27" s="159"/>
    </row>
    <row r="28" spans="1:60" ht="30.9" customHeight="1">
      <c r="A28" s="7"/>
      <c r="B28" s="7" t="s">
        <v>57</v>
      </c>
      <c r="C28" s="65" t="s">
        <v>239</v>
      </c>
      <c r="D28" s="65" t="s">
        <v>240</v>
      </c>
      <c r="E28" s="66" t="s">
        <v>201</v>
      </c>
      <c r="F28" s="7" t="s">
        <v>268</v>
      </c>
      <c r="G28" s="7" t="s">
        <v>255</v>
      </c>
      <c r="H28" s="67"/>
      <c r="I28" s="63"/>
      <c r="J28" s="95" t="s">
        <v>70</v>
      </c>
      <c r="K28" s="80" t="s">
        <v>77</v>
      </c>
      <c r="L28" s="91" t="s">
        <v>269</v>
      </c>
      <c r="M28" s="91" t="s">
        <v>61</v>
      </c>
      <c r="N28" s="80">
        <v>30</v>
      </c>
      <c r="O28" s="80">
        <v>30</v>
      </c>
      <c r="P28" s="7" t="s">
        <v>93</v>
      </c>
      <c r="Q28" s="65" t="s">
        <v>200</v>
      </c>
      <c r="R28" s="78" t="s">
        <v>94</v>
      </c>
      <c r="S28" s="78" t="s">
        <v>95</v>
      </c>
      <c r="T28" s="7"/>
      <c r="U28" s="52"/>
      <c r="V28" s="7">
        <f t="shared" si="0"/>
        <v>10</v>
      </c>
      <c r="W28" s="82">
        <f t="shared" ca="1" si="1"/>
        <v>-115.61369863013698</v>
      </c>
      <c r="X28" s="65" t="s">
        <v>270</v>
      </c>
      <c r="Y28" s="65"/>
      <c r="Z28" s="65" t="s">
        <v>62</v>
      </c>
      <c r="AA28" s="65" t="s">
        <v>62</v>
      </c>
      <c r="AB28" s="65" t="s">
        <v>62</v>
      </c>
      <c r="AC28" s="65"/>
      <c r="AD28" s="65"/>
      <c r="AE28" s="79"/>
      <c r="AF28" s="79" t="str">
        <f t="shared" si="2"/>
        <v>Sans Objet</v>
      </c>
      <c r="AG28" s="65" t="s">
        <v>64</v>
      </c>
      <c r="AH28" s="65" t="s">
        <v>65</v>
      </c>
      <c r="AI28" s="65" t="s">
        <v>65</v>
      </c>
      <c r="AJ28" s="89">
        <v>44907</v>
      </c>
      <c r="AK28" s="65" t="s">
        <v>65</v>
      </c>
      <c r="AL28" s="65"/>
      <c r="AM28" s="65" t="s">
        <v>66</v>
      </c>
      <c r="AN28" s="98" t="s">
        <v>1001</v>
      </c>
      <c r="AO28" s="53" t="s">
        <v>67</v>
      </c>
      <c r="AP28" s="5" t="s">
        <v>116</v>
      </c>
      <c r="AQ28" s="63" t="s">
        <v>96</v>
      </c>
      <c r="AR28" s="83" t="s">
        <v>117</v>
      </c>
      <c r="AS28" s="63" t="s">
        <v>107</v>
      </c>
      <c r="AT28" s="63" t="s">
        <v>64</v>
      </c>
      <c r="AU28" s="84"/>
      <c r="AV28" s="85"/>
      <c r="AX28" s="7">
        <f t="shared" si="3"/>
        <v>3</v>
      </c>
      <c r="AY28" s="7">
        <f t="shared" si="4"/>
        <v>1</v>
      </c>
      <c r="AZ28" s="7">
        <f t="shared" si="5"/>
        <v>5</v>
      </c>
      <c r="BA28" s="7">
        <f t="shared" si="6"/>
        <v>1</v>
      </c>
      <c r="BC28" s="51">
        <f t="shared" si="7"/>
        <v>10</v>
      </c>
      <c r="BE28" s="93"/>
      <c r="BF28" s="157"/>
      <c r="BG28" s="158"/>
      <c r="BH28" s="159"/>
    </row>
    <row r="29" spans="1:60" ht="60.65" customHeight="1">
      <c r="A29" s="7"/>
      <c r="B29" s="7" t="s">
        <v>57</v>
      </c>
      <c r="C29" s="65" t="s">
        <v>239</v>
      </c>
      <c r="D29" s="65" t="s">
        <v>240</v>
      </c>
      <c r="E29" s="66" t="s">
        <v>201</v>
      </c>
      <c r="F29" s="7" t="s">
        <v>268</v>
      </c>
      <c r="G29" s="7"/>
      <c r="H29" s="67"/>
      <c r="I29" s="63"/>
      <c r="J29" s="95" t="s">
        <v>70</v>
      </c>
      <c r="K29" s="80" t="s">
        <v>71</v>
      </c>
      <c r="L29" s="91" t="s">
        <v>1009</v>
      </c>
      <c r="M29" s="91" t="s">
        <v>72</v>
      </c>
      <c r="N29" s="80">
        <v>0</v>
      </c>
      <c r="O29" s="80">
        <v>4</v>
      </c>
      <c r="P29" s="7" t="s">
        <v>167</v>
      </c>
      <c r="Q29" s="65"/>
      <c r="R29" s="88" t="s">
        <v>84</v>
      </c>
      <c r="S29" s="7" t="s">
        <v>177</v>
      </c>
      <c r="T29" s="7"/>
      <c r="U29" s="52"/>
      <c r="V29" s="7">
        <f>IF(K29="AES",15,IF(K29="Batterie",4,IF(K29="Equipement de Contrôle et de Signalisation",10,IF(K29="Centrale Détection Gaz",10,IF(K29="Centralisateur de mise en sécurité incendie",10,IF(K29="Détecteur Thermique",10,IF(K29="Détecteur Optique de fumée",10,IF(K29="Détecteur optique-interactif radio",10,IF(K29="Détecteur de fumée par aspiration",10,IF(K29="Extinction incendie sous eau",35,IF(K29="Extinction incendie sous air",30,IF(K29="Extincteurs portatifs, mobiles ou fixes",30,IF(K29="Trappe de désenfumage",30,IF(K29="Clapet coupe-feu",30,IF(K29="Déclencheur manuel",15,IF(K29="Diffuseur Sonore",15,IF(K29="Indicateur d'Action lumineux",15,IF(K29="Porte coupe-feu",30,IF(K29="BAAS",10,IF(K29="Capteur gaz",10,IF(K29="Coffret de commande désenfumage",30,IF(K29="Diffuseur Lumineux et Sonore",15,IF(K29="Détecteur de flamme",10,IF(K29="Détecteur Linéaire",10,IF(K29="DAD",10,IF(K29="DAAF",10,IF(K29="PC",10,IF(K29="Imprimante",10,IF(K29="Serveur / Poste de supervision",10,IF(K29="Ecran de contrôle et de visualisation",10,IF(K29="UGA",10,IF(K29="Panneau de signalisation",10,0))))))))))))))))))))))))))))))))</f>
        <v>10</v>
      </c>
      <c r="W29" s="82">
        <f t="shared" ca="1" si="1"/>
        <v>-115.61369863013698</v>
      </c>
      <c r="X29" s="65" t="s">
        <v>1010</v>
      </c>
      <c r="Y29" s="65"/>
      <c r="Z29" s="65" t="s">
        <v>982</v>
      </c>
      <c r="AA29" s="65">
        <v>3</v>
      </c>
      <c r="AB29" s="65">
        <v>2024</v>
      </c>
      <c r="AC29" s="65" t="s">
        <v>63</v>
      </c>
      <c r="AD29" s="65"/>
      <c r="AE29" s="79"/>
      <c r="AF29" s="79" t="str">
        <f>IF(AE29="","Sans Objet","mettre la date")</f>
        <v>Sans Objet</v>
      </c>
      <c r="AG29" s="65" t="s">
        <v>64</v>
      </c>
      <c r="AH29" s="65" t="s">
        <v>65</v>
      </c>
      <c r="AI29" s="65" t="s">
        <v>65</v>
      </c>
      <c r="AJ29" s="89">
        <v>44935</v>
      </c>
      <c r="AK29" s="65" t="s">
        <v>64</v>
      </c>
      <c r="AL29" s="65"/>
      <c r="AM29" s="65" t="s">
        <v>66</v>
      </c>
      <c r="AN29" s="98" t="s">
        <v>977</v>
      </c>
      <c r="AO29" s="53" t="s">
        <v>67</v>
      </c>
      <c r="AP29" s="5" t="s">
        <v>116</v>
      </c>
      <c r="AQ29" s="63" t="s">
        <v>68</v>
      </c>
      <c r="AR29" s="83" t="s">
        <v>117</v>
      </c>
      <c r="AS29" s="63" t="s">
        <v>107</v>
      </c>
      <c r="AT29" s="63" t="s">
        <v>64</v>
      </c>
      <c r="AU29" s="84"/>
      <c r="AV29" s="85"/>
      <c r="AX29" s="7">
        <f>IF(AO29="Ouvrage C0",5,IF(AO29="Ouvrage C1",3,IF(AO29="Ouvrage C2",1,IF(AO29="Ouvrage C3",1,0))))</f>
        <v>3</v>
      </c>
      <c r="AY29" s="7">
        <f>IF(AP29="Danger et/ou non-conformité majeure",5,IF(AP29="Non-conformité mineure",3,IF(AP29="Sans danger apparent",1,0)))</f>
        <v>1</v>
      </c>
      <c r="AZ29" s="7">
        <f>IF(AQ29="Non maintenable",5,IF(AQ29="Action mineure à effectuer ",3,IF(AQ29="Maintenable",1,0)))</f>
        <v>1</v>
      </c>
      <c r="BA29" s="7">
        <f>IF(AR29="Fonctionnement BON",1,IF(AR29="Fonctionnement MOYEN",2,IF(AR29="Fonctionnement MAUVAIS",4,IF(AR29="HORS-SERVICE",5,0))))</f>
        <v>1</v>
      </c>
      <c r="BC29" s="51">
        <f t="shared" si="7"/>
        <v>6</v>
      </c>
      <c r="BE29" s="93"/>
      <c r="BF29" s="157"/>
      <c r="BG29" s="158"/>
      <c r="BH29" s="159"/>
    </row>
    <row r="30" spans="1:60" ht="30.9" customHeight="1">
      <c r="A30" s="7"/>
      <c r="B30" s="7" t="s">
        <v>57</v>
      </c>
      <c r="C30" s="65" t="s">
        <v>239</v>
      </c>
      <c r="D30" s="65" t="s">
        <v>240</v>
      </c>
      <c r="E30" s="66" t="s">
        <v>201</v>
      </c>
      <c r="F30" s="7" t="s">
        <v>268</v>
      </c>
      <c r="G30" s="7" t="s">
        <v>91</v>
      </c>
      <c r="H30" s="67"/>
      <c r="I30" s="63" t="s">
        <v>1011</v>
      </c>
      <c r="J30" s="95" t="s">
        <v>59</v>
      </c>
      <c r="K30" s="80" t="s">
        <v>159</v>
      </c>
      <c r="L30" s="91" t="s">
        <v>1012</v>
      </c>
      <c r="M30" s="91" t="s">
        <v>72</v>
      </c>
      <c r="N30" s="80">
        <v>0</v>
      </c>
      <c r="O30" s="80">
        <v>1</v>
      </c>
      <c r="P30" s="7" t="s">
        <v>128</v>
      </c>
      <c r="Q30" s="65"/>
      <c r="R30" s="78"/>
      <c r="S30" s="78"/>
      <c r="T30" s="7"/>
      <c r="U30" s="52">
        <v>39958</v>
      </c>
      <c r="V30" s="7">
        <f t="shared" ref="V30:V31" si="9">IF(K30="AES",15,IF(K30="Batterie",4,IF(K30="Equipement de Contrôle et de Signalisation",10,IF(K30="Centrale Détection Gaz",10,IF(K30="Centralisateur de mise en sécurité incendie",10,IF(K30="Détecteur Thermique",10,IF(K30="Détecteur Optique de fumée",10,IF(K30="Détecteur optique-interactif radio",10,IF(K30="Détecteur de fumée par aspiration",10,IF(K30="Extinction incendie sous eau",35,IF(K30="Extinction incendie sous air",30,IF(K30="Extincteurs portatifs, mobiles ou fixes",30,IF(K30="Trappe de désenfumage",30,IF(K30="Clapet coupe-feu",30,IF(K30="Déclencheur manuel",15,IF(K30="Diffuseur Sonore",15,IF(K30="Indicateur d'Action lumineux",15,IF(K30="Porte coupe-feu",30,IF(K30="BAAS",10,IF(K30="Capteur gaz",10,IF(K30="Coffret de commande désenfumage",30,IF(K30="Diffuseur Lumineux et Sonore",15,IF(K30="Détecteur de flamme",10,IF(K30="Détecteur Linéaire",10,IF(K30="DAD",10,IF(K30="DAAF",10,IF(K30="PC",10,IF(K30="Imprimante",10,IF(K30="Serveur / Poste de supervision",10,IF(K30="Ecran de contrôle et de visualisation",10,IF(K30="UGA",10,IF(K30="Panneau de signalisation",10,0))))))))))))))))))))))))))))))))</f>
        <v>30</v>
      </c>
      <c r="W30" s="82">
        <f t="shared" ca="1" si="1"/>
        <v>13.860273972602741</v>
      </c>
      <c r="X30" s="65" t="s">
        <v>1013</v>
      </c>
      <c r="Y30" s="65" t="s">
        <v>1014</v>
      </c>
      <c r="Z30" s="65" t="s">
        <v>62</v>
      </c>
      <c r="AA30" s="65" t="s">
        <v>62</v>
      </c>
      <c r="AB30" s="65" t="s">
        <v>62</v>
      </c>
      <c r="AC30" s="65" t="s">
        <v>63</v>
      </c>
      <c r="AD30" s="65"/>
      <c r="AE30" s="79"/>
      <c r="AF30" s="79" t="str">
        <f t="shared" ref="AF30:AF31" si="10">IF(AE30="","Sans Objet","mettre la date")</f>
        <v>Sans Objet</v>
      </c>
      <c r="AG30" s="65" t="s">
        <v>64</v>
      </c>
      <c r="AH30" s="65" t="s">
        <v>65</v>
      </c>
      <c r="AI30" s="65" t="s">
        <v>65</v>
      </c>
      <c r="AJ30" s="89">
        <v>44858</v>
      </c>
      <c r="AK30" s="65" t="s">
        <v>64</v>
      </c>
      <c r="AL30" s="65"/>
      <c r="AM30" s="65" t="s">
        <v>66</v>
      </c>
      <c r="AN30" s="98" t="s">
        <v>993</v>
      </c>
      <c r="AO30" s="53" t="s">
        <v>67</v>
      </c>
      <c r="AP30" s="5" t="s">
        <v>116</v>
      </c>
      <c r="AQ30" s="63" t="s">
        <v>120</v>
      </c>
      <c r="AR30" s="83" t="s">
        <v>117</v>
      </c>
      <c r="AS30" s="63" t="s">
        <v>107</v>
      </c>
      <c r="AT30" s="63" t="s">
        <v>64</v>
      </c>
      <c r="AU30" s="84"/>
      <c r="AV30" s="77"/>
      <c r="AX30" s="7">
        <f t="shared" ref="AX30:AX31" si="11">IF(AO30="Ouvrage C0",5,IF(AO30="Ouvrage C1",3,IF(AO30="Ouvrage C2",1,IF(AO30="Ouvrage C3",1,0))))</f>
        <v>3</v>
      </c>
      <c r="AY30" s="7">
        <f t="shared" ref="AY30:AY31" si="12">IF(AP30="Danger et/ou non-conformité majeure",5,IF(AP30="Non-conformité mineure",3,IF(AP30="Sans danger apparent",1,0)))</f>
        <v>1</v>
      </c>
      <c r="AZ30" s="7">
        <f t="shared" ref="AZ30:AZ31" si="13">IF(AQ30="Non maintenable",5,IF(AQ30="Action mineure à effectuer ",3,IF(AQ30="Maintenable",1,0)))</f>
        <v>3</v>
      </c>
      <c r="BA30" s="7">
        <f t="shared" ref="BA30:BA31" si="14">IF(AR30="Fonctionnement BON",1,IF(AR30="Fonctionnement MOYEN",2,IF(AR30="Fonctionnement MAUVAIS",4,IF(AR30="HORS-SERVICE",5,0))))</f>
        <v>1</v>
      </c>
      <c r="BC30" s="51">
        <f t="shared" si="7"/>
        <v>8</v>
      </c>
      <c r="BE30" s="93"/>
      <c r="BF30" s="157"/>
      <c r="BG30" s="158"/>
      <c r="BH30" s="159"/>
    </row>
    <row r="31" spans="1:60" ht="30.9" customHeight="1">
      <c r="A31" s="7"/>
      <c r="B31" s="7" t="s">
        <v>57</v>
      </c>
      <c r="C31" s="65" t="s">
        <v>239</v>
      </c>
      <c r="D31" s="65" t="s">
        <v>240</v>
      </c>
      <c r="E31" s="66" t="s">
        <v>201</v>
      </c>
      <c r="F31" s="7" t="s">
        <v>268</v>
      </c>
      <c r="G31" s="7" t="s">
        <v>91</v>
      </c>
      <c r="H31" s="67" t="s">
        <v>87</v>
      </c>
      <c r="I31" s="63" t="s">
        <v>1015</v>
      </c>
      <c r="J31" s="95" t="s">
        <v>59</v>
      </c>
      <c r="K31" s="80" t="s">
        <v>159</v>
      </c>
      <c r="L31" s="91" t="s">
        <v>276</v>
      </c>
      <c r="M31" s="91" t="s">
        <v>61</v>
      </c>
      <c r="N31" s="80">
        <v>1</v>
      </c>
      <c r="O31" s="80">
        <v>1</v>
      </c>
      <c r="P31" s="7" t="s">
        <v>128</v>
      </c>
      <c r="Q31" s="65"/>
      <c r="R31" s="7"/>
      <c r="S31" s="7"/>
      <c r="T31" s="7"/>
      <c r="U31" s="52">
        <v>39958</v>
      </c>
      <c r="V31" s="7">
        <f t="shared" si="9"/>
        <v>30</v>
      </c>
      <c r="W31" s="82">
        <f t="shared" ca="1" si="1"/>
        <v>13.860273972602741</v>
      </c>
      <c r="X31" s="65" t="s">
        <v>1016</v>
      </c>
      <c r="Y31" s="65" t="s">
        <v>1017</v>
      </c>
      <c r="Z31" s="65" t="s">
        <v>62</v>
      </c>
      <c r="AA31" s="65" t="s">
        <v>62</v>
      </c>
      <c r="AB31" s="65" t="s">
        <v>62</v>
      </c>
      <c r="AC31" s="65" t="s">
        <v>63</v>
      </c>
      <c r="AD31" s="65"/>
      <c r="AE31" s="79"/>
      <c r="AF31" s="79" t="str">
        <f t="shared" si="10"/>
        <v>Sans Objet</v>
      </c>
      <c r="AG31" s="65" t="s">
        <v>64</v>
      </c>
      <c r="AH31" s="65" t="s">
        <v>65</v>
      </c>
      <c r="AI31" s="65" t="s">
        <v>65</v>
      </c>
      <c r="AJ31" s="89">
        <v>44858</v>
      </c>
      <c r="AK31" s="65" t="s">
        <v>64</v>
      </c>
      <c r="AL31" s="65"/>
      <c r="AM31" s="65" t="s">
        <v>66</v>
      </c>
      <c r="AN31" s="98" t="s">
        <v>993</v>
      </c>
      <c r="AO31" s="53" t="s">
        <v>67</v>
      </c>
      <c r="AP31" s="5" t="s">
        <v>116</v>
      </c>
      <c r="AQ31" s="63" t="s">
        <v>120</v>
      </c>
      <c r="AR31" s="83" t="s">
        <v>117</v>
      </c>
      <c r="AS31" s="63" t="s">
        <v>90</v>
      </c>
      <c r="AT31" s="63" t="s">
        <v>64</v>
      </c>
      <c r="AU31" s="84"/>
      <c r="AV31" s="85"/>
      <c r="AX31" s="7">
        <f t="shared" si="11"/>
        <v>3</v>
      </c>
      <c r="AY31" s="7">
        <f t="shared" si="12"/>
        <v>1</v>
      </c>
      <c r="AZ31" s="7">
        <f t="shared" si="13"/>
        <v>3</v>
      </c>
      <c r="BA31" s="7">
        <f t="shared" si="14"/>
        <v>1</v>
      </c>
      <c r="BC31" s="51">
        <f t="shared" si="7"/>
        <v>8</v>
      </c>
      <c r="BE31" s="93"/>
      <c r="BF31" s="157"/>
      <c r="BG31" s="158"/>
      <c r="BH31" s="159"/>
    </row>
    <row r="32" spans="1:60" ht="30.9" customHeight="1">
      <c r="A32" s="7"/>
      <c r="B32" s="7" t="s">
        <v>57</v>
      </c>
      <c r="C32" s="65" t="s">
        <v>239</v>
      </c>
      <c r="D32" s="65" t="s">
        <v>240</v>
      </c>
      <c r="E32" s="66" t="s">
        <v>201</v>
      </c>
      <c r="F32" s="7" t="s">
        <v>268</v>
      </c>
      <c r="G32" s="7"/>
      <c r="H32" s="67" t="s">
        <v>87</v>
      </c>
      <c r="I32" s="63" t="s">
        <v>1018</v>
      </c>
      <c r="J32" s="95" t="s">
        <v>59</v>
      </c>
      <c r="K32" s="80" t="s">
        <v>60</v>
      </c>
      <c r="L32" s="91" t="s">
        <v>275</v>
      </c>
      <c r="M32" s="91" t="s">
        <v>61</v>
      </c>
      <c r="N32" s="80">
        <v>4</v>
      </c>
      <c r="O32" s="80">
        <v>4</v>
      </c>
      <c r="P32" s="7" t="s">
        <v>272</v>
      </c>
      <c r="Q32" s="65"/>
      <c r="R32" s="7"/>
      <c r="S32" s="7"/>
      <c r="T32" s="7"/>
      <c r="U32" s="52">
        <v>39958</v>
      </c>
      <c r="V32" s="7">
        <f t="shared" si="0"/>
        <v>30</v>
      </c>
      <c r="W32" s="82">
        <f t="shared" ca="1" si="1"/>
        <v>13.860273972602741</v>
      </c>
      <c r="X32" s="65" t="s">
        <v>1019</v>
      </c>
      <c r="Y32" s="65"/>
      <c r="Z32" s="65" t="s">
        <v>62</v>
      </c>
      <c r="AA32" s="65" t="s">
        <v>62</v>
      </c>
      <c r="AB32" s="65" t="s">
        <v>62</v>
      </c>
      <c r="AC32" s="65" t="s">
        <v>63</v>
      </c>
      <c r="AD32" s="65"/>
      <c r="AE32" s="79"/>
      <c r="AF32" s="79" t="str">
        <f t="shared" si="2"/>
        <v>Sans Objet</v>
      </c>
      <c r="AG32" s="65" t="s">
        <v>64</v>
      </c>
      <c r="AH32" s="65" t="s">
        <v>65</v>
      </c>
      <c r="AI32" s="65" t="s">
        <v>65</v>
      </c>
      <c r="AJ32" s="89">
        <v>44858</v>
      </c>
      <c r="AK32" s="65" t="s">
        <v>64</v>
      </c>
      <c r="AL32" s="65"/>
      <c r="AM32" s="65" t="s">
        <v>66</v>
      </c>
      <c r="AN32" s="98" t="s">
        <v>993</v>
      </c>
      <c r="AO32" s="53" t="s">
        <v>67</v>
      </c>
      <c r="AP32" s="5" t="s">
        <v>116</v>
      </c>
      <c r="AQ32" s="63" t="s">
        <v>68</v>
      </c>
      <c r="AR32" s="83" t="s">
        <v>117</v>
      </c>
      <c r="AS32" s="63" t="s">
        <v>90</v>
      </c>
      <c r="AT32" s="63" t="s">
        <v>64</v>
      </c>
      <c r="AU32" s="84"/>
      <c r="AV32" s="85"/>
      <c r="AX32" s="7">
        <f t="shared" si="3"/>
        <v>3</v>
      </c>
      <c r="AY32" s="7">
        <f t="shared" si="4"/>
        <v>1</v>
      </c>
      <c r="AZ32" s="7">
        <f t="shared" si="5"/>
        <v>1</v>
      </c>
      <c r="BA32" s="7">
        <f t="shared" si="6"/>
        <v>1</v>
      </c>
      <c r="BC32" s="51">
        <f t="shared" si="7"/>
        <v>6</v>
      </c>
      <c r="BE32" s="93"/>
      <c r="BF32" s="157"/>
      <c r="BG32" s="158"/>
      <c r="BH32" s="159"/>
    </row>
    <row r="33" spans="1:60" ht="30.9" customHeight="1">
      <c r="A33" s="7"/>
      <c r="B33" s="7" t="s">
        <v>57</v>
      </c>
      <c r="C33" s="65" t="s">
        <v>239</v>
      </c>
      <c r="D33" s="65" t="s">
        <v>240</v>
      </c>
      <c r="E33" s="66" t="s">
        <v>201</v>
      </c>
      <c r="F33" s="7" t="s">
        <v>268</v>
      </c>
      <c r="G33" s="7" t="s">
        <v>91</v>
      </c>
      <c r="H33" s="67"/>
      <c r="I33" s="63" t="s">
        <v>1020</v>
      </c>
      <c r="J33" s="95" t="s">
        <v>59</v>
      </c>
      <c r="K33" s="80" t="s">
        <v>159</v>
      </c>
      <c r="L33" s="91" t="s">
        <v>1012</v>
      </c>
      <c r="M33" s="91" t="s">
        <v>72</v>
      </c>
      <c r="N33" s="80">
        <v>0</v>
      </c>
      <c r="O33" s="80">
        <v>1</v>
      </c>
      <c r="P33" s="7" t="s">
        <v>128</v>
      </c>
      <c r="Q33" s="65"/>
      <c r="R33" s="78"/>
      <c r="S33" s="78"/>
      <c r="T33" s="7"/>
      <c r="U33" s="52">
        <v>39958</v>
      </c>
      <c r="V33" s="7">
        <f t="shared" si="0"/>
        <v>30</v>
      </c>
      <c r="W33" s="82">
        <f t="shared" ca="1" si="1"/>
        <v>13.860273972602741</v>
      </c>
      <c r="X33" s="65" t="s">
        <v>1013</v>
      </c>
      <c r="Y33" s="65"/>
      <c r="Z33" s="65" t="s">
        <v>62</v>
      </c>
      <c r="AA33" s="65" t="s">
        <v>62</v>
      </c>
      <c r="AB33" s="65" t="s">
        <v>62</v>
      </c>
      <c r="AC33" s="65" t="s">
        <v>63</v>
      </c>
      <c r="AD33" s="65"/>
      <c r="AE33" s="79"/>
      <c r="AF33" s="79" t="str">
        <f t="shared" si="2"/>
        <v>Sans Objet</v>
      </c>
      <c r="AG33" s="65" t="s">
        <v>64</v>
      </c>
      <c r="AH33" s="65" t="s">
        <v>65</v>
      </c>
      <c r="AI33" s="65" t="s">
        <v>65</v>
      </c>
      <c r="AJ33" s="89">
        <v>44858</v>
      </c>
      <c r="AK33" s="65" t="s">
        <v>64</v>
      </c>
      <c r="AL33" s="65"/>
      <c r="AM33" s="65" t="s">
        <v>66</v>
      </c>
      <c r="AN33" s="98" t="s">
        <v>993</v>
      </c>
      <c r="AO33" s="53" t="s">
        <v>67</v>
      </c>
      <c r="AP33" s="5" t="s">
        <v>116</v>
      </c>
      <c r="AQ33" s="63" t="s">
        <v>68</v>
      </c>
      <c r="AR33" s="83" t="s">
        <v>117</v>
      </c>
      <c r="AS33" s="63" t="s">
        <v>107</v>
      </c>
      <c r="AT33" s="63" t="s">
        <v>65</v>
      </c>
      <c r="AU33" s="84"/>
      <c r="AV33" s="77" t="s">
        <v>1021</v>
      </c>
      <c r="AX33" s="7">
        <f t="shared" si="3"/>
        <v>3</v>
      </c>
      <c r="AY33" s="7">
        <f t="shared" si="4"/>
        <v>1</v>
      </c>
      <c r="AZ33" s="7">
        <f t="shared" si="5"/>
        <v>1</v>
      </c>
      <c r="BA33" s="7">
        <f t="shared" si="6"/>
        <v>1</v>
      </c>
      <c r="BC33" s="51">
        <f t="shared" si="7"/>
        <v>6</v>
      </c>
      <c r="BE33" s="93"/>
      <c r="BF33" s="157"/>
      <c r="BG33" s="158"/>
      <c r="BH33" s="159"/>
    </row>
    <row r="34" spans="1:60" ht="30.9" customHeight="1">
      <c r="A34" s="7"/>
      <c r="B34" s="7" t="s">
        <v>57</v>
      </c>
      <c r="C34" s="65" t="s">
        <v>239</v>
      </c>
      <c r="D34" s="65" t="s">
        <v>240</v>
      </c>
      <c r="E34" s="66" t="s">
        <v>201</v>
      </c>
      <c r="F34" s="7" t="s">
        <v>268</v>
      </c>
      <c r="G34" s="7" t="s">
        <v>91</v>
      </c>
      <c r="H34" s="67" t="s">
        <v>108</v>
      </c>
      <c r="I34" s="63" t="s">
        <v>1022</v>
      </c>
      <c r="J34" s="95" t="s">
        <v>59</v>
      </c>
      <c r="K34" s="80" t="s">
        <v>159</v>
      </c>
      <c r="L34" s="91" t="s">
        <v>276</v>
      </c>
      <c r="M34" s="91" t="s">
        <v>61</v>
      </c>
      <c r="N34" s="80">
        <v>2</v>
      </c>
      <c r="O34" s="80">
        <v>1</v>
      </c>
      <c r="P34" s="7" t="s">
        <v>128</v>
      </c>
      <c r="Q34" s="65"/>
      <c r="R34" s="7"/>
      <c r="S34" s="7"/>
      <c r="T34" s="7"/>
      <c r="U34" s="52">
        <v>39958</v>
      </c>
      <c r="V34" s="7">
        <f t="shared" si="0"/>
        <v>30</v>
      </c>
      <c r="W34" s="82">
        <f t="shared" ca="1" si="1"/>
        <v>13.860273972602741</v>
      </c>
      <c r="X34" s="65" t="s">
        <v>1023</v>
      </c>
      <c r="Y34" s="65"/>
      <c r="Z34" s="65" t="s">
        <v>62</v>
      </c>
      <c r="AA34" s="65" t="s">
        <v>62</v>
      </c>
      <c r="AB34" s="65" t="s">
        <v>62</v>
      </c>
      <c r="AC34" s="65" t="s">
        <v>63</v>
      </c>
      <c r="AD34" s="65"/>
      <c r="AE34" s="79"/>
      <c r="AF34" s="79" t="str">
        <f t="shared" si="2"/>
        <v>Sans Objet</v>
      </c>
      <c r="AG34" s="65" t="s">
        <v>64</v>
      </c>
      <c r="AH34" s="65" t="s">
        <v>65</v>
      </c>
      <c r="AI34" s="65" t="s">
        <v>65</v>
      </c>
      <c r="AJ34" s="89">
        <v>44858</v>
      </c>
      <c r="AK34" s="65" t="s">
        <v>64</v>
      </c>
      <c r="AL34" s="65"/>
      <c r="AM34" s="65" t="s">
        <v>66</v>
      </c>
      <c r="AN34" s="98" t="s">
        <v>993</v>
      </c>
      <c r="AO34" s="53" t="s">
        <v>67</v>
      </c>
      <c r="AP34" s="5" t="s">
        <v>116</v>
      </c>
      <c r="AQ34" s="63" t="s">
        <v>68</v>
      </c>
      <c r="AR34" s="83" t="s">
        <v>117</v>
      </c>
      <c r="AS34" s="63" t="s">
        <v>90</v>
      </c>
      <c r="AT34" s="63" t="s">
        <v>65</v>
      </c>
      <c r="AU34" s="84"/>
      <c r="AV34" s="77" t="s">
        <v>1024</v>
      </c>
      <c r="AX34" s="7">
        <f t="shared" si="3"/>
        <v>3</v>
      </c>
      <c r="AY34" s="7">
        <f t="shared" si="4"/>
        <v>1</v>
      </c>
      <c r="AZ34" s="7">
        <f t="shared" si="5"/>
        <v>1</v>
      </c>
      <c r="BA34" s="7">
        <f t="shared" si="6"/>
        <v>1</v>
      </c>
      <c r="BC34" s="51">
        <f t="shared" si="7"/>
        <v>6</v>
      </c>
      <c r="BE34" s="93"/>
      <c r="BF34" s="157"/>
      <c r="BG34" s="158"/>
      <c r="BH34" s="159"/>
    </row>
    <row r="35" spans="1:60" ht="30.9" customHeight="1">
      <c r="A35" s="7"/>
      <c r="B35" s="7" t="s">
        <v>57</v>
      </c>
      <c r="C35" s="65" t="s">
        <v>239</v>
      </c>
      <c r="D35" s="65" t="s">
        <v>240</v>
      </c>
      <c r="E35" s="66" t="s">
        <v>201</v>
      </c>
      <c r="F35" s="7" t="s">
        <v>268</v>
      </c>
      <c r="G35" s="7"/>
      <c r="H35" s="67" t="s">
        <v>108</v>
      </c>
      <c r="I35" s="63" t="s">
        <v>1025</v>
      </c>
      <c r="J35" s="95" t="s">
        <v>59</v>
      </c>
      <c r="K35" s="80" t="s">
        <v>60</v>
      </c>
      <c r="L35" s="91" t="s">
        <v>274</v>
      </c>
      <c r="M35" s="91" t="s">
        <v>61</v>
      </c>
      <c r="N35" s="80">
        <v>8</v>
      </c>
      <c r="O35" s="80">
        <v>4</v>
      </c>
      <c r="P35" s="7" t="s">
        <v>272</v>
      </c>
      <c r="Q35" s="65"/>
      <c r="R35" s="7"/>
      <c r="S35" s="7"/>
      <c r="T35" s="7"/>
      <c r="U35" s="52">
        <v>39958</v>
      </c>
      <c r="V35" s="7">
        <f>IF(K35="AES",15,IF(K35="Batterie",4,IF(K35="Equipement de Contrôle et de Signalisation",10,IF(K35="Centrale Détection Gaz",10,IF(K35="Centralisateur de mise en sécurité incendie",10,IF(K35="Détecteur Thermique",10,IF(K35="Détecteur Optique de fumée",10,IF(K35="Détecteur optique-interactif radio",10,IF(K35="Détecteur de fumée par aspiration",10,IF(K35="Extinction incendie sous eau",35,IF(K35="Extinction incendie sous air",30,IF(K35="Extincteurs portatifs, mobiles ou fixes",30,IF(K35="Trappe de désenfumage",30,IF(K35="Clapet coupe-feu",30,IF(K35="Déclencheur manuel",15,IF(K35="Diffuseur Sonore",15,IF(K35="Indicateur d'Action lumineux",15,IF(K35="Porte coupe-feu",30,IF(K35="BAAS",10,IF(K35="Capteur gaz",10,IF(K35="Coffret de commande désenfumage",30,IF(K35="Diffuseur Lumineux et Sonore",15,IF(K35="Détecteur de flamme",10,IF(K35="Détecteur Linéaire",10,IF(K35="DAD",10,IF(K35="DAAF",10,IF(K35="PC",10,IF(K35="Imprimante",10,IF(K35="Serveur / Poste de supervision",10,IF(K35="Ecran de contrôle et de visualisation",10,IF(K35="UGA",10,IF(K35="Panneau de signalisation",10,0))))))))))))))))))))))))))))))))</f>
        <v>30</v>
      </c>
      <c r="W35" s="82">
        <f ca="1">V35-(TODAY()-U35)/365</f>
        <v>13.860273972602741</v>
      </c>
      <c r="X35" s="65" t="s">
        <v>997</v>
      </c>
      <c r="Y35" s="65"/>
      <c r="Z35" s="65" t="s">
        <v>62</v>
      </c>
      <c r="AA35" s="65" t="s">
        <v>62</v>
      </c>
      <c r="AB35" s="65" t="s">
        <v>62</v>
      </c>
      <c r="AC35" s="65" t="s">
        <v>63</v>
      </c>
      <c r="AD35" s="65"/>
      <c r="AE35" s="79"/>
      <c r="AF35" s="79" t="str">
        <f>IF(AE35="","Sans Objet","mettre la date")</f>
        <v>Sans Objet</v>
      </c>
      <c r="AG35" s="65" t="s">
        <v>64</v>
      </c>
      <c r="AH35" s="65" t="s">
        <v>65</v>
      </c>
      <c r="AI35" s="65" t="s">
        <v>65</v>
      </c>
      <c r="AJ35" s="89">
        <v>44858</v>
      </c>
      <c r="AK35" s="65" t="s">
        <v>64</v>
      </c>
      <c r="AL35" s="65"/>
      <c r="AM35" s="65" t="s">
        <v>66</v>
      </c>
      <c r="AN35" s="98" t="s">
        <v>993</v>
      </c>
      <c r="AO35" s="53" t="s">
        <v>67</v>
      </c>
      <c r="AP35" s="5" t="s">
        <v>116</v>
      </c>
      <c r="AQ35" s="63" t="s">
        <v>68</v>
      </c>
      <c r="AR35" s="83" t="s">
        <v>117</v>
      </c>
      <c r="AS35" s="63" t="s">
        <v>90</v>
      </c>
      <c r="AT35" s="63" t="s">
        <v>64</v>
      </c>
      <c r="AU35" s="84"/>
      <c r="AV35" s="85"/>
      <c r="AX35" s="7">
        <f>IF(AO35="Ouvrage C0",5,IF(AO35="Ouvrage C1",3,IF(AO35="Ouvrage C2",1,IF(AO35="Ouvrage C3",1,0))))</f>
        <v>3</v>
      </c>
      <c r="AY35" s="7">
        <f>IF(AP35="Danger et/ou non-conformité majeure",5,IF(AP35="Non-conformité mineure",3,IF(AP35="Sans danger apparent",1,0)))</f>
        <v>1</v>
      </c>
      <c r="AZ35" s="7">
        <f>IF(AQ35="Non maintenable",5,IF(AQ35="Action mineure à effectuer ",3,IF(AQ35="Maintenable",1,0)))</f>
        <v>1</v>
      </c>
      <c r="BA35" s="7">
        <f>IF(AR35="Fonctionnement BON",1,IF(AR35="Fonctionnement MOYEN",2,IF(AR35="Fonctionnement MAUVAIS",4,IF(AR35="HORS-SERVICE",5,0))))</f>
        <v>1</v>
      </c>
      <c r="BC35" s="51">
        <f>SUM(AX35:BA35)</f>
        <v>6</v>
      </c>
      <c r="BE35" s="93"/>
      <c r="BF35" s="157"/>
      <c r="BG35" s="158"/>
      <c r="BH35" s="159"/>
    </row>
    <row r="36" spans="1:60" ht="30.9" customHeight="1">
      <c r="A36" s="7"/>
      <c r="B36" s="7" t="s">
        <v>57</v>
      </c>
      <c r="C36" s="65" t="s">
        <v>239</v>
      </c>
      <c r="D36" s="65" t="s">
        <v>240</v>
      </c>
      <c r="E36" s="66" t="s">
        <v>201</v>
      </c>
      <c r="F36" s="7" t="s">
        <v>268</v>
      </c>
      <c r="G36" s="7" t="s">
        <v>91</v>
      </c>
      <c r="H36" s="67" t="s">
        <v>99</v>
      </c>
      <c r="I36" s="63" t="s">
        <v>277</v>
      </c>
      <c r="J36" s="95" t="s">
        <v>59</v>
      </c>
      <c r="K36" s="80" t="s">
        <v>159</v>
      </c>
      <c r="L36" s="91" t="s">
        <v>276</v>
      </c>
      <c r="M36" s="91" t="s">
        <v>61</v>
      </c>
      <c r="N36" s="80">
        <v>1</v>
      </c>
      <c r="O36" s="80">
        <v>1</v>
      </c>
      <c r="P36" s="7" t="s">
        <v>128</v>
      </c>
      <c r="Q36" s="65"/>
      <c r="R36" s="7"/>
      <c r="S36" s="7"/>
      <c r="T36" s="7"/>
      <c r="U36" s="52">
        <v>39958</v>
      </c>
      <c r="V36" s="7">
        <f t="shared" si="0"/>
        <v>30</v>
      </c>
      <c r="W36" s="82">
        <f t="shared" ca="1" si="1"/>
        <v>13.860273972602741</v>
      </c>
      <c r="X36" s="65" t="s">
        <v>278</v>
      </c>
      <c r="Y36" s="65" t="s">
        <v>1026</v>
      </c>
      <c r="Z36" s="65" t="s">
        <v>62</v>
      </c>
      <c r="AA36" s="65" t="s">
        <v>62</v>
      </c>
      <c r="AB36" s="65" t="s">
        <v>62</v>
      </c>
      <c r="AC36" s="65" t="s">
        <v>63</v>
      </c>
      <c r="AD36" s="65"/>
      <c r="AE36" s="79"/>
      <c r="AF36" s="79" t="str">
        <f t="shared" si="2"/>
        <v>Sans Objet</v>
      </c>
      <c r="AG36" s="65" t="s">
        <v>64</v>
      </c>
      <c r="AH36" s="65" t="s">
        <v>65</v>
      </c>
      <c r="AI36" s="65" t="s">
        <v>64</v>
      </c>
      <c r="AJ36" s="65"/>
      <c r="AK36" s="65" t="s">
        <v>64</v>
      </c>
      <c r="AL36" s="65"/>
      <c r="AM36" s="65" t="s">
        <v>66</v>
      </c>
      <c r="AN36" s="98" t="s">
        <v>993</v>
      </c>
      <c r="AO36" s="53" t="s">
        <v>67</v>
      </c>
      <c r="AP36" s="5"/>
      <c r="AQ36" s="63"/>
      <c r="AR36" s="83"/>
      <c r="AS36" s="63" t="s">
        <v>90</v>
      </c>
      <c r="AT36" s="63" t="s">
        <v>64</v>
      </c>
      <c r="AU36" s="84"/>
      <c r="AV36" s="85"/>
      <c r="AX36" s="7">
        <f t="shared" si="3"/>
        <v>3</v>
      </c>
      <c r="AY36" s="7">
        <f t="shared" si="4"/>
        <v>0</v>
      </c>
      <c r="AZ36" s="7">
        <f t="shared" si="5"/>
        <v>0</v>
      </c>
      <c r="BA36" s="7">
        <f t="shared" ref="BA36:BA108" si="15">IF(AR36="Fonctionnement BON",1,IF(AR36="Fonctionnement MOYEN",2,IF(AR36="Fonctionnement MAUVAIS",4,IF(AR36="HORS-SERVICE",5,0))))</f>
        <v>0</v>
      </c>
      <c r="BC36" s="51">
        <f t="shared" si="7"/>
        <v>3</v>
      </c>
      <c r="BE36" s="93"/>
      <c r="BF36" s="157"/>
      <c r="BG36" s="158"/>
      <c r="BH36" s="159"/>
    </row>
    <row r="37" spans="1:60" ht="30.9" customHeight="1">
      <c r="A37" s="7"/>
      <c r="B37" s="7" t="s">
        <v>57</v>
      </c>
      <c r="C37" s="65" t="s">
        <v>239</v>
      </c>
      <c r="D37" s="65" t="s">
        <v>240</v>
      </c>
      <c r="E37" s="66" t="s">
        <v>201</v>
      </c>
      <c r="F37" s="7" t="s">
        <v>268</v>
      </c>
      <c r="G37" s="7" t="s">
        <v>91</v>
      </c>
      <c r="H37" s="67"/>
      <c r="I37" s="63" t="s">
        <v>1027</v>
      </c>
      <c r="J37" s="95" t="s">
        <v>59</v>
      </c>
      <c r="K37" s="80" t="s">
        <v>159</v>
      </c>
      <c r="L37" s="91" t="s">
        <v>1028</v>
      </c>
      <c r="M37" s="91" t="s">
        <v>72</v>
      </c>
      <c r="N37" s="80">
        <v>0</v>
      </c>
      <c r="O37" s="80">
        <v>1</v>
      </c>
      <c r="P37" s="7" t="s">
        <v>128</v>
      </c>
      <c r="Q37" s="65"/>
      <c r="R37" s="78"/>
      <c r="S37" s="78"/>
      <c r="T37" s="7"/>
      <c r="U37" s="52">
        <v>39958</v>
      </c>
      <c r="V37" s="7">
        <f t="shared" si="0"/>
        <v>30</v>
      </c>
      <c r="W37" s="82">
        <f t="shared" ca="1" si="1"/>
        <v>13.860273972602741</v>
      </c>
      <c r="X37" s="65" t="s">
        <v>1013</v>
      </c>
      <c r="Y37" s="65" t="s">
        <v>1026</v>
      </c>
      <c r="Z37" s="65" t="s">
        <v>62</v>
      </c>
      <c r="AA37" s="65" t="s">
        <v>62</v>
      </c>
      <c r="AB37" s="65" t="s">
        <v>62</v>
      </c>
      <c r="AC37" s="65" t="s">
        <v>63</v>
      </c>
      <c r="AD37" s="65"/>
      <c r="AE37" s="79"/>
      <c r="AF37" s="79" t="str">
        <f t="shared" si="2"/>
        <v>Sans Objet</v>
      </c>
      <c r="AG37" s="65" t="s">
        <v>64</v>
      </c>
      <c r="AH37" s="65" t="s">
        <v>65</v>
      </c>
      <c r="AI37" s="65" t="s">
        <v>64</v>
      </c>
      <c r="AJ37" s="89"/>
      <c r="AK37" s="65" t="s">
        <v>64</v>
      </c>
      <c r="AL37" s="65"/>
      <c r="AM37" s="65" t="s">
        <v>66</v>
      </c>
      <c r="AN37" s="98" t="s">
        <v>993</v>
      </c>
      <c r="AO37" s="53" t="s">
        <v>67</v>
      </c>
      <c r="AP37" s="5"/>
      <c r="AQ37" s="63"/>
      <c r="AR37" s="83"/>
      <c r="AS37" s="63" t="s">
        <v>107</v>
      </c>
      <c r="AT37" s="63" t="s">
        <v>65</v>
      </c>
      <c r="AU37" s="84"/>
      <c r="AV37" s="77" t="s">
        <v>1021</v>
      </c>
      <c r="AX37" s="7">
        <f t="shared" si="3"/>
        <v>3</v>
      </c>
      <c r="AY37" s="7">
        <f t="shared" si="4"/>
        <v>0</v>
      </c>
      <c r="AZ37" s="7">
        <f t="shared" si="5"/>
        <v>0</v>
      </c>
      <c r="BA37" s="7">
        <f t="shared" si="15"/>
        <v>0</v>
      </c>
      <c r="BC37" s="51"/>
      <c r="BE37" s="93"/>
      <c r="BF37" s="157"/>
      <c r="BG37" s="158"/>
      <c r="BH37" s="159"/>
    </row>
    <row r="38" spans="1:60" ht="30.9" customHeight="1">
      <c r="A38" s="7"/>
      <c r="B38" s="7" t="s">
        <v>57</v>
      </c>
      <c r="C38" s="65" t="s">
        <v>239</v>
      </c>
      <c r="D38" s="65" t="s">
        <v>240</v>
      </c>
      <c r="E38" s="66" t="s">
        <v>201</v>
      </c>
      <c r="F38" s="7" t="s">
        <v>268</v>
      </c>
      <c r="G38" s="7"/>
      <c r="H38" s="67" t="s">
        <v>99</v>
      </c>
      <c r="I38" s="63" t="s">
        <v>277</v>
      </c>
      <c r="J38" s="95" t="s">
        <v>59</v>
      </c>
      <c r="K38" s="80" t="s">
        <v>60</v>
      </c>
      <c r="L38" s="91" t="s">
        <v>273</v>
      </c>
      <c r="M38" s="91" t="s">
        <v>61</v>
      </c>
      <c r="N38" s="80">
        <v>6</v>
      </c>
      <c r="O38" s="80">
        <v>6</v>
      </c>
      <c r="P38" s="7" t="s">
        <v>272</v>
      </c>
      <c r="Q38" s="65"/>
      <c r="R38" s="7"/>
      <c r="S38" s="7"/>
      <c r="T38" s="7"/>
      <c r="U38" s="52">
        <v>39958</v>
      </c>
      <c r="V38" s="7">
        <f>IF(K38="AES",15,IF(K38="Batterie",4,IF(K38="Equipement de Contrôle et de Signalisation",10,IF(K38="Centrale Détection Gaz",10,IF(K38="Centralisateur de mise en sécurité incendie",10,IF(K38="Détecteur Thermique",10,IF(K38="Détecteur Optique de fumée",10,IF(K38="Détecteur optique-interactif radio",10,IF(K38="Détecteur de fumée par aspiration",10,IF(K38="Extinction incendie sous eau",35,IF(K38="Extinction incendie sous air",30,IF(K38="Extincteurs portatifs, mobiles ou fixes",30,IF(K38="Trappe de désenfumage",30,IF(K38="Clapet coupe-feu",30,IF(K38="Déclencheur manuel",15,IF(K38="Diffuseur Sonore",15,IF(K38="Indicateur d'Action lumineux",15,IF(K38="Porte coupe-feu",30,IF(K38="BAAS",10,IF(K38="Capteur gaz",10,IF(K38="Coffret de commande désenfumage",30,IF(K38="Diffuseur Lumineux et Sonore",15,IF(K38="Détecteur de flamme",10,IF(K38="Détecteur Linéaire",10,IF(K38="DAD",10,IF(K38="DAAF",10,IF(K38="PC",10,IF(K38="Imprimante",10,IF(K38="Serveur / Poste de supervision",10,IF(K38="Ecran de contrôle et de visualisation",10,IF(K38="UGA",10,IF(K38="Panneau de signalisation",10,0))))))))))))))))))))))))))))))))</f>
        <v>30</v>
      </c>
      <c r="W38" s="82">
        <f ca="1">V38-(TODAY()-U38)/365</f>
        <v>13.860273972602741</v>
      </c>
      <c r="X38" s="65" t="s">
        <v>1019</v>
      </c>
      <c r="Y38" s="65" t="s">
        <v>1026</v>
      </c>
      <c r="Z38" s="65" t="s">
        <v>62</v>
      </c>
      <c r="AA38" s="65" t="s">
        <v>62</v>
      </c>
      <c r="AB38" s="65" t="s">
        <v>62</v>
      </c>
      <c r="AC38" s="65" t="s">
        <v>63</v>
      </c>
      <c r="AD38" s="65"/>
      <c r="AE38" s="79"/>
      <c r="AF38" s="79" t="str">
        <f>IF(AE38="","Sans Objet","mettre la date")</f>
        <v>Sans Objet</v>
      </c>
      <c r="AG38" s="65" t="s">
        <v>64</v>
      </c>
      <c r="AH38" s="65" t="s">
        <v>65</v>
      </c>
      <c r="AI38" s="65" t="s">
        <v>64</v>
      </c>
      <c r="AJ38" s="65"/>
      <c r="AK38" s="65" t="s">
        <v>64</v>
      </c>
      <c r="AL38" s="65"/>
      <c r="AM38" s="65" t="s">
        <v>66</v>
      </c>
      <c r="AN38" s="98" t="s">
        <v>993</v>
      </c>
      <c r="AO38" s="53" t="s">
        <v>67</v>
      </c>
      <c r="AP38" s="5"/>
      <c r="AQ38" s="63"/>
      <c r="AR38" s="83"/>
      <c r="AS38" s="63" t="s">
        <v>90</v>
      </c>
      <c r="AT38" s="63" t="s">
        <v>64</v>
      </c>
      <c r="AU38" s="84"/>
      <c r="AV38" s="85"/>
      <c r="AX38" s="7">
        <f>IF(AO38="Ouvrage C0",5,IF(AO38="Ouvrage C1",3,IF(AO38="Ouvrage C2",1,IF(AO38="Ouvrage C3",1,0))))</f>
        <v>3</v>
      </c>
      <c r="AY38" s="7">
        <f>IF(AP38="Danger et/ou non-conformité majeure",5,IF(AP38="Non-conformité mineure",3,IF(AP38="Sans danger apparent",1,0)))</f>
        <v>0</v>
      </c>
      <c r="AZ38" s="7">
        <f>IF(AQ38="Non maintenable",5,IF(AQ38="Action mineure à effectuer ",3,IF(AQ38="Maintenable",1,0)))</f>
        <v>0</v>
      </c>
      <c r="BA38" s="7">
        <f>IF(AR38="Fonctionnement BON",1,IF(AR38="Fonctionnement MOYEN",2,IF(AR38="Fonctionnement MAUVAIS",4,IF(AR38="HORS-SERVICE",5,0))))</f>
        <v>0</v>
      </c>
      <c r="BC38" s="51">
        <f>SUM(AX38:BA38)</f>
        <v>3</v>
      </c>
      <c r="BE38" s="93"/>
      <c r="BF38" s="157"/>
      <c r="BG38" s="158"/>
      <c r="BH38" s="159"/>
    </row>
    <row r="39" spans="1:60" ht="30.9" customHeight="1">
      <c r="A39" s="7"/>
      <c r="B39" s="7" t="s">
        <v>57</v>
      </c>
      <c r="C39" s="65" t="s">
        <v>239</v>
      </c>
      <c r="D39" s="65" t="s">
        <v>240</v>
      </c>
      <c r="E39" s="66" t="s">
        <v>201</v>
      </c>
      <c r="F39" s="7" t="s">
        <v>268</v>
      </c>
      <c r="G39" s="7" t="s">
        <v>91</v>
      </c>
      <c r="H39" s="67" t="s">
        <v>80</v>
      </c>
      <c r="I39" s="63" t="s">
        <v>1029</v>
      </c>
      <c r="J39" s="95" t="s">
        <v>59</v>
      </c>
      <c r="K39" s="80" t="s">
        <v>159</v>
      </c>
      <c r="L39" s="91" t="s">
        <v>1030</v>
      </c>
      <c r="M39" s="91" t="s">
        <v>61</v>
      </c>
      <c r="N39" s="80">
        <v>1</v>
      </c>
      <c r="O39" s="80">
        <v>1</v>
      </c>
      <c r="P39" s="7" t="s">
        <v>128</v>
      </c>
      <c r="Q39" s="65"/>
      <c r="R39" s="7"/>
      <c r="S39" s="7"/>
      <c r="T39" s="7"/>
      <c r="U39" s="52">
        <v>39958</v>
      </c>
      <c r="V39" s="7">
        <f t="shared" ref="V39:V41" si="16">IF(K39="AES",15,IF(K39="Batterie",4,IF(K39="Equipement de Contrôle et de Signalisation",10,IF(K39="Centrale Détection Gaz",10,IF(K39="Centralisateur de mise en sécurité incendie",10,IF(K39="Détecteur Thermique",10,IF(K39="Détecteur Optique de fumée",10,IF(K39="Détecteur optique-interactif radio",10,IF(K39="Détecteur de fumée par aspiration",10,IF(K39="Extinction incendie sous eau",35,IF(K39="Extinction incendie sous air",30,IF(K39="Extincteurs portatifs, mobiles ou fixes",30,IF(K39="Trappe de désenfumage",30,IF(K39="Clapet coupe-feu",30,IF(K39="Déclencheur manuel",15,IF(K39="Diffuseur Sonore",15,IF(K39="Indicateur d'Action lumineux",15,IF(K39="Porte coupe-feu",30,IF(K39="BAAS",10,IF(K39="Capteur gaz",10,IF(K39="Coffret de commande désenfumage",30,IF(K39="Diffuseur Lumineux et Sonore",15,IF(K39="Détecteur de flamme",10,IF(K39="Détecteur Linéaire",10,IF(K39="DAD",10,IF(K39="DAAF",10,IF(K39="PC",10,IF(K39="Imprimante",10,IF(K39="Serveur / Poste de supervision",10,IF(K39="Ecran de contrôle et de visualisation",10,IF(K39="UGA",10,IF(K39="Panneau de signalisation",10,0))))))))))))))))))))))))))))))))</f>
        <v>30</v>
      </c>
      <c r="W39" s="82">
        <f t="shared" ref="W39:W41" ca="1" si="17">V39-(TODAY()-U39)/365</f>
        <v>13.860273972602741</v>
      </c>
      <c r="X39" s="65" t="s">
        <v>1031</v>
      </c>
      <c r="Y39" s="65"/>
      <c r="Z39" s="65" t="s">
        <v>62</v>
      </c>
      <c r="AA39" s="65" t="s">
        <v>62</v>
      </c>
      <c r="AB39" s="65" t="s">
        <v>62</v>
      </c>
      <c r="AC39" s="65" t="s">
        <v>63</v>
      </c>
      <c r="AD39" s="65"/>
      <c r="AE39" s="79"/>
      <c r="AF39" s="79" t="str">
        <f t="shared" ref="AF39:AF41" si="18">IF(AE39="","Sans Objet","mettre la date")</f>
        <v>Sans Objet</v>
      </c>
      <c r="AG39" s="65" t="s">
        <v>64</v>
      </c>
      <c r="AH39" s="65" t="s">
        <v>65</v>
      </c>
      <c r="AI39" s="65" t="s">
        <v>65</v>
      </c>
      <c r="AJ39" s="89">
        <v>44858</v>
      </c>
      <c r="AK39" s="65" t="s">
        <v>64</v>
      </c>
      <c r="AL39" s="65"/>
      <c r="AM39" s="65" t="s">
        <v>66</v>
      </c>
      <c r="AN39" s="98" t="s">
        <v>993</v>
      </c>
      <c r="AO39" s="53" t="s">
        <v>67</v>
      </c>
      <c r="AP39" s="5" t="s">
        <v>116</v>
      </c>
      <c r="AQ39" s="63" t="s">
        <v>68</v>
      </c>
      <c r="AR39" s="83" t="s">
        <v>117</v>
      </c>
      <c r="AS39" s="63" t="s">
        <v>90</v>
      </c>
      <c r="AT39" s="63" t="s">
        <v>65</v>
      </c>
      <c r="AU39" s="84"/>
      <c r="AV39" s="77" t="s">
        <v>1032</v>
      </c>
      <c r="AX39" s="7">
        <f t="shared" ref="AX39:AX41" si="19">IF(AO39="Ouvrage C0",5,IF(AO39="Ouvrage C1",3,IF(AO39="Ouvrage C2",1,IF(AO39="Ouvrage C3",1,0))))</f>
        <v>3</v>
      </c>
      <c r="AY39" s="7">
        <f t="shared" ref="AY39:AY41" si="20">IF(AP39="Danger et/ou non-conformité majeure",5,IF(AP39="Non-conformité mineure",3,IF(AP39="Sans danger apparent",1,0)))</f>
        <v>1</v>
      </c>
      <c r="AZ39" s="7">
        <f t="shared" ref="AZ39:AZ41" si="21">IF(AQ39="Non maintenable",5,IF(AQ39="Action mineure à effectuer ",3,IF(AQ39="Maintenable",1,0)))</f>
        <v>1</v>
      </c>
      <c r="BA39" s="7">
        <f t="shared" si="15"/>
        <v>1</v>
      </c>
      <c r="BC39" s="51">
        <f t="shared" ref="BC39" si="22">SUM(AX39:BA39)</f>
        <v>6</v>
      </c>
      <c r="BE39" s="93"/>
      <c r="BF39" s="157"/>
      <c r="BG39" s="158"/>
      <c r="BH39" s="159"/>
    </row>
    <row r="40" spans="1:60" ht="30.9" customHeight="1">
      <c r="A40" s="7"/>
      <c r="B40" s="7" t="s">
        <v>57</v>
      </c>
      <c r="C40" s="65" t="s">
        <v>239</v>
      </c>
      <c r="D40" s="65" t="s">
        <v>240</v>
      </c>
      <c r="E40" s="66" t="s">
        <v>201</v>
      </c>
      <c r="F40" s="7" t="s">
        <v>268</v>
      </c>
      <c r="G40" s="7" t="s">
        <v>91</v>
      </c>
      <c r="H40" s="67"/>
      <c r="I40" s="63" t="s">
        <v>1033</v>
      </c>
      <c r="J40" s="95" t="s">
        <v>59</v>
      </c>
      <c r="K40" s="80" t="s">
        <v>159</v>
      </c>
      <c r="L40" s="91" t="s">
        <v>1034</v>
      </c>
      <c r="M40" s="91" t="s">
        <v>72</v>
      </c>
      <c r="N40" s="80">
        <v>0</v>
      </c>
      <c r="O40" s="80">
        <v>1</v>
      </c>
      <c r="P40" s="7" t="s">
        <v>128</v>
      </c>
      <c r="Q40" s="65"/>
      <c r="R40" s="78"/>
      <c r="S40" s="78"/>
      <c r="T40" s="7"/>
      <c r="U40" s="52">
        <v>39958</v>
      </c>
      <c r="V40" s="7">
        <f t="shared" si="16"/>
        <v>30</v>
      </c>
      <c r="W40" s="82">
        <f t="shared" ca="1" si="17"/>
        <v>13.860273972602741</v>
      </c>
      <c r="X40" s="65" t="s">
        <v>1013</v>
      </c>
      <c r="Y40" s="65"/>
      <c r="Z40" s="65" t="s">
        <v>62</v>
      </c>
      <c r="AA40" s="65" t="s">
        <v>62</v>
      </c>
      <c r="AB40" s="65" t="s">
        <v>62</v>
      </c>
      <c r="AC40" s="65" t="s">
        <v>63</v>
      </c>
      <c r="AD40" s="65"/>
      <c r="AE40" s="79"/>
      <c r="AF40" s="79" t="str">
        <f t="shared" si="18"/>
        <v>Sans Objet</v>
      </c>
      <c r="AG40" s="65" t="s">
        <v>64</v>
      </c>
      <c r="AH40" s="65" t="s">
        <v>65</v>
      </c>
      <c r="AI40" s="65" t="s">
        <v>65</v>
      </c>
      <c r="AJ40" s="89">
        <v>44858</v>
      </c>
      <c r="AK40" s="65" t="s">
        <v>64</v>
      </c>
      <c r="AL40" s="65"/>
      <c r="AM40" s="65" t="s">
        <v>66</v>
      </c>
      <c r="AN40" s="98" t="s">
        <v>993</v>
      </c>
      <c r="AO40" s="53" t="s">
        <v>67</v>
      </c>
      <c r="AP40" s="5" t="s">
        <v>116</v>
      </c>
      <c r="AQ40" s="63" t="s">
        <v>68</v>
      </c>
      <c r="AR40" s="83" t="s">
        <v>117</v>
      </c>
      <c r="AS40" s="63" t="s">
        <v>107</v>
      </c>
      <c r="AT40" s="63" t="s">
        <v>65</v>
      </c>
      <c r="AU40" s="84"/>
      <c r="AV40" s="77" t="s">
        <v>1021</v>
      </c>
      <c r="AX40" s="7">
        <f t="shared" si="19"/>
        <v>3</v>
      </c>
      <c r="AY40" s="7">
        <f t="shared" si="20"/>
        <v>1</v>
      </c>
      <c r="AZ40" s="7">
        <f t="shared" si="21"/>
        <v>1</v>
      </c>
      <c r="BA40" s="7">
        <f t="shared" si="15"/>
        <v>1</v>
      </c>
      <c r="BC40" s="51"/>
      <c r="BE40" s="93"/>
      <c r="BF40" s="157"/>
      <c r="BG40" s="158"/>
      <c r="BH40" s="159"/>
    </row>
    <row r="41" spans="1:60" ht="30.9" customHeight="1">
      <c r="A41" s="7"/>
      <c r="B41" s="7" t="s">
        <v>57</v>
      </c>
      <c r="C41" s="65" t="s">
        <v>239</v>
      </c>
      <c r="D41" s="65" t="s">
        <v>240</v>
      </c>
      <c r="E41" s="66" t="s">
        <v>201</v>
      </c>
      <c r="F41" s="7" t="s">
        <v>268</v>
      </c>
      <c r="G41" s="7"/>
      <c r="H41" s="67" t="s">
        <v>80</v>
      </c>
      <c r="I41" s="63" t="s">
        <v>1035</v>
      </c>
      <c r="J41" s="95" t="s">
        <v>59</v>
      </c>
      <c r="K41" s="80" t="s">
        <v>60</v>
      </c>
      <c r="L41" s="91" t="s">
        <v>273</v>
      </c>
      <c r="M41" s="91" t="s">
        <v>61</v>
      </c>
      <c r="N41" s="80">
        <v>6</v>
      </c>
      <c r="O41" s="80">
        <v>6</v>
      </c>
      <c r="P41" s="7" t="s">
        <v>272</v>
      </c>
      <c r="Q41" s="65"/>
      <c r="R41" s="7"/>
      <c r="S41" s="7"/>
      <c r="T41" s="7"/>
      <c r="U41" s="52">
        <v>39958</v>
      </c>
      <c r="V41" s="7">
        <f t="shared" si="16"/>
        <v>30</v>
      </c>
      <c r="W41" s="82">
        <f t="shared" ca="1" si="17"/>
        <v>13.860273972602741</v>
      </c>
      <c r="X41" s="65" t="s">
        <v>1036</v>
      </c>
      <c r="Y41" s="65"/>
      <c r="Z41" s="65" t="s">
        <v>62</v>
      </c>
      <c r="AA41" s="65" t="s">
        <v>62</v>
      </c>
      <c r="AB41" s="65" t="s">
        <v>62</v>
      </c>
      <c r="AC41" s="65" t="s">
        <v>63</v>
      </c>
      <c r="AD41" s="65"/>
      <c r="AE41" s="79"/>
      <c r="AF41" s="79" t="str">
        <f t="shared" si="18"/>
        <v>Sans Objet</v>
      </c>
      <c r="AG41" s="65" t="s">
        <v>64</v>
      </c>
      <c r="AH41" s="65" t="s">
        <v>65</v>
      </c>
      <c r="AI41" s="65" t="s">
        <v>65</v>
      </c>
      <c r="AJ41" s="89">
        <v>44858</v>
      </c>
      <c r="AK41" s="65" t="s">
        <v>64</v>
      </c>
      <c r="AL41" s="65"/>
      <c r="AM41" s="65" t="s">
        <v>66</v>
      </c>
      <c r="AN41" s="98" t="s">
        <v>993</v>
      </c>
      <c r="AO41" s="53" t="s">
        <v>67</v>
      </c>
      <c r="AP41" s="5" t="s">
        <v>116</v>
      </c>
      <c r="AQ41" s="63" t="s">
        <v>68</v>
      </c>
      <c r="AR41" s="83" t="s">
        <v>117</v>
      </c>
      <c r="AS41" s="63" t="s">
        <v>90</v>
      </c>
      <c r="AT41" s="63" t="s">
        <v>64</v>
      </c>
      <c r="AU41" s="84"/>
      <c r="AV41" s="85"/>
      <c r="AX41" s="7">
        <f t="shared" si="19"/>
        <v>3</v>
      </c>
      <c r="AY41" s="7">
        <f t="shared" si="20"/>
        <v>1</v>
      </c>
      <c r="AZ41" s="7">
        <f t="shared" si="21"/>
        <v>1</v>
      </c>
      <c r="BA41" s="7">
        <f t="shared" si="15"/>
        <v>1</v>
      </c>
      <c r="BC41" s="51">
        <f t="shared" ref="BC41" si="23">SUM(AX41:BA41)</f>
        <v>6</v>
      </c>
      <c r="BE41" s="93"/>
      <c r="BF41" s="157"/>
      <c r="BG41" s="158"/>
      <c r="BH41" s="159"/>
    </row>
    <row r="42" spans="1:60" ht="30.9" customHeight="1">
      <c r="A42" s="7"/>
      <c r="B42" s="7" t="s">
        <v>57</v>
      </c>
      <c r="C42" s="65" t="s">
        <v>239</v>
      </c>
      <c r="D42" s="65" t="s">
        <v>240</v>
      </c>
      <c r="E42" s="66" t="s">
        <v>201</v>
      </c>
      <c r="F42" s="7" t="s">
        <v>268</v>
      </c>
      <c r="G42" s="7" t="s">
        <v>91</v>
      </c>
      <c r="H42" s="67" t="s">
        <v>137</v>
      </c>
      <c r="I42" s="63" t="s">
        <v>279</v>
      </c>
      <c r="J42" s="95" t="s">
        <v>59</v>
      </c>
      <c r="K42" s="80" t="s">
        <v>159</v>
      </c>
      <c r="L42" s="91" t="s">
        <v>276</v>
      </c>
      <c r="M42" s="91" t="s">
        <v>61</v>
      </c>
      <c r="N42" s="80">
        <v>1</v>
      </c>
      <c r="O42" s="80">
        <v>1</v>
      </c>
      <c r="P42" s="7" t="s">
        <v>128</v>
      </c>
      <c r="Q42" s="65"/>
      <c r="R42" s="7"/>
      <c r="S42" s="7"/>
      <c r="T42" s="7"/>
      <c r="U42" s="52">
        <v>39958</v>
      </c>
      <c r="V42" s="7">
        <f t="shared" si="0"/>
        <v>30</v>
      </c>
      <c r="W42" s="82">
        <f t="shared" ca="1" si="1"/>
        <v>13.860273972602741</v>
      </c>
      <c r="X42" s="65" t="s">
        <v>1037</v>
      </c>
      <c r="Y42" s="65"/>
      <c r="Z42" s="65" t="s">
        <v>62</v>
      </c>
      <c r="AA42" s="65" t="s">
        <v>62</v>
      </c>
      <c r="AB42" s="65" t="s">
        <v>62</v>
      </c>
      <c r="AC42" s="65" t="s">
        <v>63</v>
      </c>
      <c r="AD42" s="65"/>
      <c r="AE42" s="79"/>
      <c r="AF42" s="79" t="str">
        <f t="shared" si="2"/>
        <v>Sans Objet</v>
      </c>
      <c r="AG42" s="65" t="s">
        <v>64</v>
      </c>
      <c r="AH42" s="65" t="s">
        <v>65</v>
      </c>
      <c r="AI42" s="65" t="s">
        <v>65</v>
      </c>
      <c r="AJ42" s="89">
        <v>44858</v>
      </c>
      <c r="AK42" s="65" t="s">
        <v>64</v>
      </c>
      <c r="AL42" s="65"/>
      <c r="AM42" s="65" t="s">
        <v>66</v>
      </c>
      <c r="AN42" s="98" t="s">
        <v>993</v>
      </c>
      <c r="AO42" s="53" t="s">
        <v>67</v>
      </c>
      <c r="AP42" s="5" t="s">
        <v>116</v>
      </c>
      <c r="AQ42" s="63" t="s">
        <v>68</v>
      </c>
      <c r="AR42" s="83" t="s">
        <v>117</v>
      </c>
      <c r="AS42" s="63" t="s">
        <v>90</v>
      </c>
      <c r="AT42" s="63" t="s">
        <v>65</v>
      </c>
      <c r="AU42" s="84"/>
      <c r="AV42" s="77" t="s">
        <v>1038</v>
      </c>
      <c r="AX42" s="7">
        <f t="shared" si="3"/>
        <v>3</v>
      </c>
      <c r="AY42" s="7">
        <f t="shared" si="4"/>
        <v>1</v>
      </c>
      <c r="AZ42" s="7">
        <f t="shared" si="5"/>
        <v>1</v>
      </c>
      <c r="BA42" s="7">
        <f t="shared" si="15"/>
        <v>1</v>
      </c>
      <c r="BC42" s="51">
        <f t="shared" si="7"/>
        <v>6</v>
      </c>
      <c r="BE42" s="93"/>
      <c r="BF42" s="157"/>
      <c r="BG42" s="158"/>
      <c r="BH42" s="159"/>
    </row>
    <row r="43" spans="1:60" ht="30.9" customHeight="1">
      <c r="A43" s="7"/>
      <c r="B43" s="7" t="s">
        <v>57</v>
      </c>
      <c r="C43" s="65" t="s">
        <v>239</v>
      </c>
      <c r="D43" s="65" t="s">
        <v>240</v>
      </c>
      <c r="E43" s="66" t="s">
        <v>201</v>
      </c>
      <c r="F43" s="7" t="s">
        <v>268</v>
      </c>
      <c r="G43" s="7" t="s">
        <v>91</v>
      </c>
      <c r="H43" s="67"/>
      <c r="I43" s="63" t="s">
        <v>1039</v>
      </c>
      <c r="J43" s="95" t="s">
        <v>59</v>
      </c>
      <c r="K43" s="80" t="s">
        <v>159</v>
      </c>
      <c r="L43" s="91" t="s">
        <v>1040</v>
      </c>
      <c r="M43" s="91" t="s">
        <v>72</v>
      </c>
      <c r="N43" s="80">
        <v>0</v>
      </c>
      <c r="O43" s="80">
        <v>1</v>
      </c>
      <c r="P43" s="7" t="s">
        <v>128</v>
      </c>
      <c r="Q43" s="65"/>
      <c r="R43" s="78"/>
      <c r="S43" s="78"/>
      <c r="T43" s="7"/>
      <c r="U43" s="52">
        <v>39958</v>
      </c>
      <c r="V43" s="7">
        <f t="shared" si="0"/>
        <v>30</v>
      </c>
      <c r="W43" s="82">
        <f t="shared" ca="1" si="1"/>
        <v>13.860273972602741</v>
      </c>
      <c r="X43" s="65" t="s">
        <v>1013</v>
      </c>
      <c r="Y43" s="65"/>
      <c r="Z43" s="65" t="s">
        <v>62</v>
      </c>
      <c r="AA43" s="65" t="s">
        <v>62</v>
      </c>
      <c r="AB43" s="65" t="s">
        <v>62</v>
      </c>
      <c r="AC43" s="65" t="s">
        <v>63</v>
      </c>
      <c r="AD43" s="65"/>
      <c r="AE43" s="79"/>
      <c r="AF43" s="79" t="str">
        <f t="shared" si="2"/>
        <v>Sans Objet</v>
      </c>
      <c r="AG43" s="65" t="s">
        <v>64</v>
      </c>
      <c r="AH43" s="65" t="s">
        <v>65</v>
      </c>
      <c r="AI43" s="65" t="s">
        <v>65</v>
      </c>
      <c r="AJ43" s="89">
        <v>44858</v>
      </c>
      <c r="AK43" s="65" t="s">
        <v>64</v>
      </c>
      <c r="AL43" s="65"/>
      <c r="AM43" s="65" t="s">
        <v>66</v>
      </c>
      <c r="AN43" s="98" t="s">
        <v>993</v>
      </c>
      <c r="AO43" s="53" t="s">
        <v>67</v>
      </c>
      <c r="AP43" s="5" t="s">
        <v>116</v>
      </c>
      <c r="AQ43" s="63" t="s">
        <v>68</v>
      </c>
      <c r="AR43" s="83" t="s">
        <v>117</v>
      </c>
      <c r="AS43" s="63" t="s">
        <v>107</v>
      </c>
      <c r="AT43" s="63" t="s">
        <v>65</v>
      </c>
      <c r="AU43" s="84"/>
      <c r="AV43" s="77" t="s">
        <v>1021</v>
      </c>
      <c r="AX43" s="7">
        <f t="shared" si="3"/>
        <v>3</v>
      </c>
      <c r="AY43" s="7">
        <f t="shared" si="4"/>
        <v>1</v>
      </c>
      <c r="AZ43" s="7">
        <f t="shared" si="5"/>
        <v>1</v>
      </c>
      <c r="BA43" s="7">
        <f t="shared" si="15"/>
        <v>1</v>
      </c>
      <c r="BC43" s="51"/>
      <c r="BE43" s="93"/>
      <c r="BF43" s="157"/>
      <c r="BG43" s="158"/>
      <c r="BH43" s="159"/>
    </row>
    <row r="44" spans="1:60" ht="30.9" customHeight="1">
      <c r="A44" s="7"/>
      <c r="B44" s="7" t="s">
        <v>57</v>
      </c>
      <c r="C44" s="65" t="s">
        <v>239</v>
      </c>
      <c r="D44" s="65" t="s">
        <v>240</v>
      </c>
      <c r="E44" s="66" t="s">
        <v>201</v>
      </c>
      <c r="F44" s="7" t="s">
        <v>268</v>
      </c>
      <c r="G44" s="7"/>
      <c r="H44" s="67" t="s">
        <v>137</v>
      </c>
      <c r="I44" s="63" t="s">
        <v>279</v>
      </c>
      <c r="J44" s="95" t="s">
        <v>59</v>
      </c>
      <c r="K44" s="80" t="s">
        <v>60</v>
      </c>
      <c r="L44" s="91" t="s">
        <v>271</v>
      </c>
      <c r="M44" s="91" t="s">
        <v>61</v>
      </c>
      <c r="N44" s="80">
        <v>2</v>
      </c>
      <c r="O44" s="80">
        <v>2</v>
      </c>
      <c r="P44" s="7" t="s">
        <v>272</v>
      </c>
      <c r="Q44" s="65"/>
      <c r="R44" s="7"/>
      <c r="S44" s="7"/>
      <c r="T44" s="7"/>
      <c r="U44" s="52">
        <v>39958</v>
      </c>
      <c r="V44" s="7">
        <f>IF(K44="AES",15,IF(K44="Batterie",4,IF(K44="Equipement de Contrôle et de Signalisation",10,IF(K44="Centrale Détection Gaz",10,IF(K44="Centralisateur de mise en sécurité incendie",10,IF(K44="Détecteur Thermique",10,IF(K44="Détecteur Optique de fumée",10,IF(K44="Détecteur optique-interactif radio",10,IF(K44="Détecteur de fumée par aspiration",10,IF(K44="Extinction incendie sous eau",35,IF(K44="Extinction incendie sous air",30,IF(K44="Extincteurs portatifs, mobiles ou fixes",30,IF(K44="Trappe de désenfumage",30,IF(K44="Clapet coupe-feu",30,IF(K44="Déclencheur manuel",15,IF(K44="Diffuseur Sonore",15,IF(K44="Indicateur d'Action lumineux",15,IF(K44="Porte coupe-feu",30,IF(K44="BAAS",10,IF(K44="Capteur gaz",10,IF(K44="Coffret de commande désenfumage",30,IF(K44="Diffuseur Lumineux et Sonore",15,IF(K44="Détecteur de flamme",10,IF(K44="Détecteur Linéaire",10,IF(K44="DAD",10,IF(K44="DAAF",10,IF(K44="PC",10,IF(K44="Imprimante",10,IF(K44="Serveur / Poste de supervision",10,IF(K44="Ecran de contrôle et de visualisation",10,IF(K44="UGA",10,IF(K44="Panneau de signalisation",10,0))))))))))))))))))))))))))))))))</f>
        <v>30</v>
      </c>
      <c r="W44" s="82">
        <f ca="1">V44-(TODAY()-U44)/365</f>
        <v>13.860273972602741</v>
      </c>
      <c r="X44" s="65" t="s">
        <v>1019</v>
      </c>
      <c r="Y44" s="65"/>
      <c r="Z44" s="65" t="s">
        <v>62</v>
      </c>
      <c r="AA44" s="65" t="s">
        <v>62</v>
      </c>
      <c r="AB44" s="65" t="s">
        <v>62</v>
      </c>
      <c r="AC44" s="65" t="s">
        <v>63</v>
      </c>
      <c r="AD44" s="65"/>
      <c r="AE44" s="79"/>
      <c r="AF44" s="79" t="str">
        <f>IF(AE44="","Sans Objet","mettre la date")</f>
        <v>Sans Objet</v>
      </c>
      <c r="AG44" s="65" t="s">
        <v>64</v>
      </c>
      <c r="AH44" s="65" t="s">
        <v>65</v>
      </c>
      <c r="AI44" s="65" t="s">
        <v>65</v>
      </c>
      <c r="AJ44" s="89">
        <v>44858</v>
      </c>
      <c r="AK44" s="65" t="s">
        <v>64</v>
      </c>
      <c r="AL44" s="65"/>
      <c r="AM44" s="65" t="s">
        <v>66</v>
      </c>
      <c r="AN44" s="98" t="s">
        <v>993</v>
      </c>
      <c r="AO44" s="53" t="s">
        <v>67</v>
      </c>
      <c r="AP44" s="5" t="s">
        <v>116</v>
      </c>
      <c r="AQ44" s="63" t="s">
        <v>68</v>
      </c>
      <c r="AR44" s="83" t="s">
        <v>117</v>
      </c>
      <c r="AS44" s="63" t="s">
        <v>90</v>
      </c>
      <c r="AT44" s="63" t="s">
        <v>64</v>
      </c>
      <c r="AU44" s="84"/>
      <c r="AV44" s="85"/>
      <c r="AX44" s="7">
        <f>IF(AO44="Ouvrage C0",5,IF(AO44="Ouvrage C1",3,IF(AO44="Ouvrage C2",1,IF(AO44="Ouvrage C3",1,0))))</f>
        <v>3</v>
      </c>
      <c r="AY44" s="7">
        <f>IF(AP44="Danger et/ou non-conformité majeure",5,IF(AP44="Non-conformité mineure",3,IF(AP44="Sans danger apparent",1,0)))</f>
        <v>1</v>
      </c>
      <c r="AZ44" s="7">
        <f>IF(AQ44="Non maintenable",5,IF(AQ44="Action mineure à effectuer ",3,IF(AQ44="Maintenable",1,0)))</f>
        <v>1</v>
      </c>
      <c r="BA44" s="7">
        <f>IF(AR44="Fonctionnement BON",1,IF(AR44="Fonctionnement MOYEN",2,IF(AR44="Fonctionnement MAUVAIS",4,IF(AR44="HORS-SERVICE",5,0))))</f>
        <v>1</v>
      </c>
      <c r="BC44" s="51">
        <f>SUM(AX44:BA44)</f>
        <v>6</v>
      </c>
      <c r="BE44" s="93"/>
      <c r="BF44" s="157"/>
      <c r="BG44" s="158"/>
      <c r="BH44" s="159"/>
    </row>
    <row r="45" spans="1:60" ht="49.4" customHeight="1">
      <c r="A45" s="7"/>
      <c r="B45" s="7" t="s">
        <v>57</v>
      </c>
      <c r="C45" s="65" t="s">
        <v>239</v>
      </c>
      <c r="D45" s="65" t="s">
        <v>240</v>
      </c>
      <c r="E45" s="66" t="s">
        <v>87</v>
      </c>
      <c r="F45" s="7" t="s">
        <v>280</v>
      </c>
      <c r="G45" s="7"/>
      <c r="H45" s="67"/>
      <c r="I45" s="63"/>
      <c r="J45" s="95" t="s">
        <v>70</v>
      </c>
      <c r="K45" s="80" t="s">
        <v>85</v>
      </c>
      <c r="L45" s="91" t="s">
        <v>281</v>
      </c>
      <c r="M45" s="91" t="s">
        <v>61</v>
      </c>
      <c r="N45" s="80">
        <v>4</v>
      </c>
      <c r="O45" s="80">
        <v>4</v>
      </c>
      <c r="P45" s="7" t="s">
        <v>190</v>
      </c>
      <c r="Q45" s="65"/>
      <c r="R45" s="88" t="s">
        <v>84</v>
      </c>
      <c r="S45" s="7" t="s">
        <v>177</v>
      </c>
      <c r="T45" s="7"/>
      <c r="U45" s="52"/>
      <c r="V45" s="7">
        <f t="shared" si="0"/>
        <v>15</v>
      </c>
      <c r="W45" s="82">
        <f t="shared" ca="1" si="1"/>
        <v>-110.61369863013698</v>
      </c>
      <c r="X45" s="65"/>
      <c r="Y45" s="100" t="s">
        <v>1041</v>
      </c>
      <c r="Z45" s="65" t="s">
        <v>181</v>
      </c>
      <c r="AA45" s="65">
        <v>1</v>
      </c>
      <c r="AB45" s="65">
        <v>2022</v>
      </c>
      <c r="AC45" s="65"/>
      <c r="AD45" s="65"/>
      <c r="AE45" s="79"/>
      <c r="AF45" s="79" t="str">
        <f t="shared" si="2"/>
        <v>Sans Objet</v>
      </c>
      <c r="AG45" s="65" t="s">
        <v>64</v>
      </c>
      <c r="AH45" s="65" t="s">
        <v>65</v>
      </c>
      <c r="AI45" s="65" t="s">
        <v>65</v>
      </c>
      <c r="AJ45" s="89">
        <v>44900</v>
      </c>
      <c r="AK45" s="65"/>
      <c r="AL45" s="65"/>
      <c r="AM45" s="65" t="s">
        <v>66</v>
      </c>
      <c r="AN45" s="98" t="s">
        <v>979</v>
      </c>
      <c r="AO45" s="53" t="s">
        <v>67</v>
      </c>
      <c r="AP45" s="5" t="s">
        <v>116</v>
      </c>
      <c r="AQ45" s="63" t="s">
        <v>96</v>
      </c>
      <c r="AR45" s="83" t="s">
        <v>127</v>
      </c>
      <c r="AS45" s="63" t="s">
        <v>107</v>
      </c>
      <c r="AT45" s="63" t="s">
        <v>64</v>
      </c>
      <c r="AU45" s="84"/>
      <c r="AV45" s="85"/>
      <c r="AX45" s="7">
        <f t="shared" si="3"/>
        <v>3</v>
      </c>
      <c r="AY45" s="7">
        <f t="shared" si="4"/>
        <v>1</v>
      </c>
      <c r="AZ45" s="7">
        <f t="shared" si="5"/>
        <v>5</v>
      </c>
      <c r="BA45" s="7">
        <f t="shared" si="15"/>
        <v>5</v>
      </c>
      <c r="BC45" s="51">
        <f t="shared" si="7"/>
        <v>14</v>
      </c>
      <c r="BE45" s="93"/>
      <c r="BF45" s="157"/>
      <c r="BG45" s="158"/>
      <c r="BH45" s="159"/>
    </row>
    <row r="46" spans="1:60" ht="30.9" customHeight="1">
      <c r="A46" s="7"/>
      <c r="B46" s="7" t="s">
        <v>57</v>
      </c>
      <c r="C46" s="65" t="s">
        <v>239</v>
      </c>
      <c r="D46" s="65" t="s">
        <v>240</v>
      </c>
      <c r="E46" s="66" t="s">
        <v>87</v>
      </c>
      <c r="F46" s="7" t="s">
        <v>280</v>
      </c>
      <c r="G46" s="7"/>
      <c r="H46" s="67"/>
      <c r="I46" s="63"/>
      <c r="J46" s="95" t="s">
        <v>70</v>
      </c>
      <c r="K46" s="80" t="s">
        <v>76</v>
      </c>
      <c r="L46" s="91" t="s">
        <v>282</v>
      </c>
      <c r="M46" s="91" t="s">
        <v>61</v>
      </c>
      <c r="N46" s="80">
        <v>2</v>
      </c>
      <c r="O46" s="80">
        <v>2</v>
      </c>
      <c r="P46" s="7" t="s">
        <v>190</v>
      </c>
      <c r="Q46" s="65"/>
      <c r="R46" s="88" t="s">
        <v>84</v>
      </c>
      <c r="S46" s="7" t="s">
        <v>177</v>
      </c>
      <c r="T46" s="7"/>
      <c r="U46" s="52"/>
      <c r="V46" s="7">
        <f t="shared" si="0"/>
        <v>15</v>
      </c>
      <c r="W46" s="82">
        <f t="shared" ca="1" si="1"/>
        <v>-110.61369863013698</v>
      </c>
      <c r="X46" s="65"/>
      <c r="Y46" s="65"/>
      <c r="Z46" s="65" t="s">
        <v>73</v>
      </c>
      <c r="AA46" s="65">
        <v>2</v>
      </c>
      <c r="AB46" s="65">
        <v>2021</v>
      </c>
      <c r="AC46" s="65"/>
      <c r="AD46" s="65"/>
      <c r="AE46" s="79"/>
      <c r="AF46" s="79" t="str">
        <f t="shared" si="2"/>
        <v>Sans Objet</v>
      </c>
      <c r="AG46" s="65" t="s">
        <v>64</v>
      </c>
      <c r="AH46" s="65" t="s">
        <v>65</v>
      </c>
      <c r="AI46" s="65" t="s">
        <v>65</v>
      </c>
      <c r="AJ46" s="89">
        <v>44900</v>
      </c>
      <c r="AK46" s="65"/>
      <c r="AL46" s="65"/>
      <c r="AM46" s="65" t="s">
        <v>66</v>
      </c>
      <c r="AN46" s="98" t="s">
        <v>978</v>
      </c>
      <c r="AO46" s="53" t="s">
        <v>67</v>
      </c>
      <c r="AP46" s="5" t="s">
        <v>116</v>
      </c>
      <c r="AQ46" s="63" t="s">
        <v>96</v>
      </c>
      <c r="AR46" s="83" t="s">
        <v>117</v>
      </c>
      <c r="AS46" s="63" t="s">
        <v>107</v>
      </c>
      <c r="AT46" s="63" t="s">
        <v>64</v>
      </c>
      <c r="AU46" s="84"/>
      <c r="AV46" s="85"/>
      <c r="AX46" s="7">
        <f t="shared" si="3"/>
        <v>3</v>
      </c>
      <c r="AY46" s="7">
        <f t="shared" si="4"/>
        <v>1</v>
      </c>
      <c r="AZ46" s="7">
        <f t="shared" si="5"/>
        <v>5</v>
      </c>
      <c r="BA46" s="7">
        <f t="shared" si="15"/>
        <v>1</v>
      </c>
      <c r="BC46" s="51">
        <f t="shared" si="7"/>
        <v>10</v>
      </c>
      <c r="BE46" s="93"/>
      <c r="BF46" s="157"/>
      <c r="BG46" s="158"/>
      <c r="BH46" s="159"/>
    </row>
    <row r="47" spans="1:60" ht="30.9" customHeight="1">
      <c r="A47" s="7"/>
      <c r="B47" s="7" t="s">
        <v>57</v>
      </c>
      <c r="C47" s="65" t="s">
        <v>239</v>
      </c>
      <c r="D47" s="65" t="s">
        <v>240</v>
      </c>
      <c r="E47" s="66" t="s">
        <v>147</v>
      </c>
      <c r="F47" s="7" t="s">
        <v>283</v>
      </c>
      <c r="G47" s="7" t="s">
        <v>91</v>
      </c>
      <c r="H47" s="67" t="s">
        <v>108</v>
      </c>
      <c r="I47" s="63" t="s">
        <v>284</v>
      </c>
      <c r="J47" s="95" t="s">
        <v>70</v>
      </c>
      <c r="K47" s="80" t="s">
        <v>71</v>
      </c>
      <c r="L47" s="91" t="s">
        <v>285</v>
      </c>
      <c r="M47" s="91" t="s">
        <v>61</v>
      </c>
      <c r="N47" s="80">
        <v>1</v>
      </c>
      <c r="O47" s="80">
        <v>1</v>
      </c>
      <c r="P47" s="7" t="s">
        <v>93</v>
      </c>
      <c r="Q47" s="65" t="s">
        <v>286</v>
      </c>
      <c r="R47" s="78" t="s">
        <v>94</v>
      </c>
      <c r="S47" s="78" t="s">
        <v>95</v>
      </c>
      <c r="T47" s="7"/>
      <c r="U47" s="52">
        <v>42348</v>
      </c>
      <c r="V47" s="7">
        <f t="shared" si="0"/>
        <v>10</v>
      </c>
      <c r="W47" s="82">
        <f t="shared" ca="1" si="1"/>
        <v>0.40821917808219155</v>
      </c>
      <c r="X47" s="65" t="s">
        <v>208</v>
      </c>
      <c r="Y47" s="65"/>
      <c r="Z47" s="65" t="s">
        <v>123</v>
      </c>
      <c r="AA47" s="65">
        <v>2</v>
      </c>
      <c r="AB47" s="65">
        <v>2024</v>
      </c>
      <c r="AC47" s="65" t="s">
        <v>287</v>
      </c>
      <c r="AD47" s="65" t="s">
        <v>64</v>
      </c>
      <c r="AE47" s="79"/>
      <c r="AF47" s="79" t="str">
        <f t="shared" si="2"/>
        <v>Sans Objet</v>
      </c>
      <c r="AG47" s="65" t="s">
        <v>64</v>
      </c>
      <c r="AH47" s="65" t="s">
        <v>65</v>
      </c>
      <c r="AI47" s="65" t="s">
        <v>65</v>
      </c>
      <c r="AJ47" s="89">
        <v>44890</v>
      </c>
      <c r="AK47" s="65" t="s">
        <v>65</v>
      </c>
      <c r="AL47" s="65"/>
      <c r="AM47" s="65" t="s">
        <v>66</v>
      </c>
      <c r="AN47" s="98" t="s">
        <v>977</v>
      </c>
      <c r="AO47" s="53" t="s">
        <v>67</v>
      </c>
      <c r="AP47" s="5" t="s">
        <v>116</v>
      </c>
      <c r="AQ47" s="63" t="s">
        <v>68</v>
      </c>
      <c r="AR47" s="83" t="s">
        <v>117</v>
      </c>
      <c r="AS47" s="63" t="s">
        <v>88</v>
      </c>
      <c r="AT47" s="63" t="s">
        <v>64</v>
      </c>
      <c r="AU47" s="84"/>
      <c r="AV47" s="85"/>
      <c r="AX47" s="7">
        <f t="shared" si="3"/>
        <v>3</v>
      </c>
      <c r="AY47" s="7">
        <f t="shared" si="4"/>
        <v>1</v>
      </c>
      <c r="AZ47" s="7">
        <f t="shared" si="5"/>
        <v>1</v>
      </c>
      <c r="BA47" s="7">
        <f t="shared" si="15"/>
        <v>1</v>
      </c>
      <c r="BC47" s="51">
        <f t="shared" si="7"/>
        <v>6</v>
      </c>
      <c r="BE47" s="93"/>
      <c r="BF47" s="157"/>
      <c r="BG47" s="158"/>
      <c r="BH47" s="159"/>
    </row>
    <row r="48" spans="1:60" ht="30.9" customHeight="1">
      <c r="A48" s="7"/>
      <c r="B48" s="7" t="s">
        <v>57</v>
      </c>
      <c r="C48" s="65" t="s">
        <v>239</v>
      </c>
      <c r="D48" s="65" t="s">
        <v>240</v>
      </c>
      <c r="E48" s="66" t="s">
        <v>147</v>
      </c>
      <c r="F48" s="7" t="s">
        <v>283</v>
      </c>
      <c r="G48" s="7" t="s">
        <v>91</v>
      </c>
      <c r="H48" s="67" t="s">
        <v>108</v>
      </c>
      <c r="I48" s="63" t="s">
        <v>284</v>
      </c>
      <c r="J48" s="95" t="s">
        <v>70</v>
      </c>
      <c r="K48" s="80" t="s">
        <v>74</v>
      </c>
      <c r="L48" s="91" t="s">
        <v>288</v>
      </c>
      <c r="M48" s="91" t="s">
        <v>61</v>
      </c>
      <c r="N48" s="80">
        <v>1</v>
      </c>
      <c r="O48" s="80">
        <v>1</v>
      </c>
      <c r="P48" s="7" t="s">
        <v>289</v>
      </c>
      <c r="Q48" s="65" t="s">
        <v>290</v>
      </c>
      <c r="R48" s="78" t="s">
        <v>94</v>
      </c>
      <c r="S48" s="78" t="s">
        <v>95</v>
      </c>
      <c r="T48" s="7"/>
      <c r="U48" s="52">
        <v>42348</v>
      </c>
      <c r="V48" s="7">
        <f t="shared" si="0"/>
        <v>0</v>
      </c>
      <c r="W48" s="82">
        <f t="shared" ca="1" si="1"/>
        <v>-9.5917808219178085</v>
      </c>
      <c r="X48" s="65"/>
      <c r="Y48" s="65"/>
      <c r="Z48" s="65" t="s">
        <v>62</v>
      </c>
      <c r="AA48" s="65" t="s">
        <v>62</v>
      </c>
      <c r="AB48" s="65" t="s">
        <v>62</v>
      </c>
      <c r="AC48" s="65" t="s">
        <v>287</v>
      </c>
      <c r="AD48" s="65" t="s">
        <v>64</v>
      </c>
      <c r="AE48" s="79"/>
      <c r="AF48" s="79" t="str">
        <f t="shared" si="2"/>
        <v>Sans Objet</v>
      </c>
      <c r="AG48" s="65" t="s">
        <v>64</v>
      </c>
      <c r="AH48" s="65" t="s">
        <v>65</v>
      </c>
      <c r="AI48" s="65" t="s">
        <v>65</v>
      </c>
      <c r="AJ48" s="89">
        <v>44890</v>
      </c>
      <c r="AK48" s="65" t="s">
        <v>65</v>
      </c>
      <c r="AL48" s="65"/>
      <c r="AM48" s="65" t="s">
        <v>66</v>
      </c>
      <c r="AN48" s="98" t="s">
        <v>977</v>
      </c>
      <c r="AO48" s="53" t="s">
        <v>67</v>
      </c>
      <c r="AP48" s="5" t="s">
        <v>116</v>
      </c>
      <c r="AQ48" s="63" t="s">
        <v>68</v>
      </c>
      <c r="AR48" s="83" t="s">
        <v>117</v>
      </c>
      <c r="AS48" s="63" t="s">
        <v>88</v>
      </c>
      <c r="AT48" s="63" t="s">
        <v>64</v>
      </c>
      <c r="AU48" s="84"/>
      <c r="AV48" s="85"/>
      <c r="AX48" s="7">
        <f t="shared" si="3"/>
        <v>3</v>
      </c>
      <c r="AY48" s="7">
        <f t="shared" si="4"/>
        <v>1</v>
      </c>
      <c r="AZ48" s="7">
        <f t="shared" si="5"/>
        <v>1</v>
      </c>
      <c r="BA48" s="7">
        <f t="shared" si="15"/>
        <v>1</v>
      </c>
      <c r="BC48" s="51">
        <f t="shared" si="7"/>
        <v>6</v>
      </c>
      <c r="BE48" s="93"/>
      <c r="BF48" s="157"/>
      <c r="BG48" s="158"/>
      <c r="BH48" s="159"/>
    </row>
    <row r="49" spans="1:60" ht="30.9" customHeight="1">
      <c r="A49" s="7"/>
      <c r="B49" s="7" t="s">
        <v>57</v>
      </c>
      <c r="C49" s="65" t="s">
        <v>239</v>
      </c>
      <c r="D49" s="65" t="s">
        <v>240</v>
      </c>
      <c r="E49" s="66" t="s">
        <v>147</v>
      </c>
      <c r="F49" s="7" t="s">
        <v>283</v>
      </c>
      <c r="G49" s="7" t="s">
        <v>91</v>
      </c>
      <c r="H49" s="67" t="s">
        <v>108</v>
      </c>
      <c r="I49" s="63" t="s">
        <v>284</v>
      </c>
      <c r="J49" s="95" t="s">
        <v>70</v>
      </c>
      <c r="K49" s="80" t="s">
        <v>162</v>
      </c>
      <c r="L49" s="91" t="s">
        <v>291</v>
      </c>
      <c r="M49" s="91" t="s">
        <v>72</v>
      </c>
      <c r="N49" s="80">
        <v>0</v>
      </c>
      <c r="O49" s="80">
        <v>1</v>
      </c>
      <c r="P49" s="7" t="s">
        <v>163</v>
      </c>
      <c r="Q49" s="65" t="s">
        <v>292</v>
      </c>
      <c r="R49" s="88"/>
      <c r="S49" s="88"/>
      <c r="T49" s="7"/>
      <c r="U49" s="52">
        <v>42348</v>
      </c>
      <c r="V49" s="7">
        <f t="shared" si="0"/>
        <v>15</v>
      </c>
      <c r="W49" s="82">
        <f ca="1">V49-(TODAY()-U49)/365</f>
        <v>5.4082191780821915</v>
      </c>
      <c r="X49" s="65"/>
      <c r="Y49" s="65" t="s">
        <v>1042</v>
      </c>
      <c r="Z49" s="65" t="s">
        <v>123</v>
      </c>
      <c r="AA49" s="65">
        <v>4</v>
      </c>
      <c r="AB49" s="65">
        <v>2024</v>
      </c>
      <c r="AC49" s="65" t="s">
        <v>287</v>
      </c>
      <c r="AD49" s="65" t="s">
        <v>64</v>
      </c>
      <c r="AE49" s="79"/>
      <c r="AF49" s="79" t="str">
        <f t="shared" si="2"/>
        <v>Sans Objet</v>
      </c>
      <c r="AG49" s="65" t="s">
        <v>64</v>
      </c>
      <c r="AH49" s="65" t="s">
        <v>65</v>
      </c>
      <c r="AI49" s="65" t="s">
        <v>65</v>
      </c>
      <c r="AJ49" s="89">
        <v>44890</v>
      </c>
      <c r="AK49" s="65"/>
      <c r="AL49" s="65"/>
      <c r="AM49" s="65" t="s">
        <v>66</v>
      </c>
      <c r="AN49" s="98" t="s">
        <v>977</v>
      </c>
      <c r="AO49" s="53" t="s">
        <v>67</v>
      </c>
      <c r="AP49" s="5" t="s">
        <v>116</v>
      </c>
      <c r="AQ49" s="63" t="s">
        <v>68</v>
      </c>
      <c r="AR49" s="83" t="s">
        <v>117</v>
      </c>
      <c r="AS49" s="63" t="s">
        <v>88</v>
      </c>
      <c r="AT49" s="63" t="s">
        <v>64</v>
      </c>
      <c r="AU49" s="84"/>
      <c r="AV49" s="85"/>
      <c r="AX49" s="7">
        <f t="shared" si="3"/>
        <v>3</v>
      </c>
      <c r="AY49" s="7">
        <f>IF(AP49="Danger et/ou non-conformité majeure",5,IF(AP49="Non-conformité mineure",3,IF(AP49="Sans danger apparent",1,0)))</f>
        <v>1</v>
      </c>
      <c r="AZ49" s="7">
        <f>IF(AQ49="Non maintenable",5,IF(AQ49="Action mineure à effectuer ",3,IF(AQ49="Maintenable",1,0)))</f>
        <v>1</v>
      </c>
      <c r="BA49" s="7">
        <f t="shared" si="15"/>
        <v>1</v>
      </c>
      <c r="BC49" s="51">
        <f>SUM(AX49:BA49)</f>
        <v>6</v>
      </c>
      <c r="BE49" s="93"/>
      <c r="BF49" s="157"/>
      <c r="BG49" s="158"/>
      <c r="BH49" s="159"/>
    </row>
    <row r="50" spans="1:60" ht="30.9" customHeight="1">
      <c r="A50" s="7"/>
      <c r="B50" s="7" t="s">
        <v>57</v>
      </c>
      <c r="C50" s="65" t="s">
        <v>239</v>
      </c>
      <c r="D50" s="65" t="s">
        <v>240</v>
      </c>
      <c r="E50" s="66" t="s">
        <v>147</v>
      </c>
      <c r="F50" s="7" t="s">
        <v>283</v>
      </c>
      <c r="G50" s="7" t="s">
        <v>91</v>
      </c>
      <c r="H50" s="67"/>
      <c r="I50" s="63"/>
      <c r="J50" s="95" t="s">
        <v>70</v>
      </c>
      <c r="K50" s="80" t="s">
        <v>77</v>
      </c>
      <c r="L50" s="91" t="s">
        <v>293</v>
      </c>
      <c r="M50" s="91" t="s">
        <v>72</v>
      </c>
      <c r="N50" s="80">
        <v>0</v>
      </c>
      <c r="O50" s="80">
        <v>10</v>
      </c>
      <c r="P50" s="7" t="s">
        <v>93</v>
      </c>
      <c r="Q50" s="65" t="s">
        <v>211</v>
      </c>
      <c r="R50" s="7"/>
      <c r="S50" s="7"/>
      <c r="T50" s="7"/>
      <c r="U50" s="52">
        <v>42348</v>
      </c>
      <c r="V50" s="7">
        <f t="shared" si="0"/>
        <v>10</v>
      </c>
      <c r="W50" s="82">
        <f t="shared" ca="1" si="1"/>
        <v>0.40821917808219155</v>
      </c>
      <c r="X50" s="65"/>
      <c r="Y50" s="65"/>
      <c r="Z50" s="65" t="s">
        <v>62</v>
      </c>
      <c r="AA50" s="65" t="s">
        <v>62</v>
      </c>
      <c r="AB50" s="65" t="s">
        <v>62</v>
      </c>
      <c r="AC50" s="65" t="s">
        <v>287</v>
      </c>
      <c r="AD50" s="65" t="s">
        <v>64</v>
      </c>
      <c r="AE50" s="79"/>
      <c r="AF50" s="79" t="str">
        <f t="shared" si="2"/>
        <v>Sans Objet</v>
      </c>
      <c r="AG50" s="65" t="s">
        <v>64</v>
      </c>
      <c r="AH50" s="65" t="s">
        <v>64</v>
      </c>
      <c r="AI50" s="65" t="s">
        <v>65</v>
      </c>
      <c r="AJ50" s="89">
        <v>44890</v>
      </c>
      <c r="AK50" s="65"/>
      <c r="AL50" s="65"/>
      <c r="AM50" s="65" t="s">
        <v>66</v>
      </c>
      <c r="AN50" s="98" t="s">
        <v>1001</v>
      </c>
      <c r="AO50" s="53" t="s">
        <v>67</v>
      </c>
      <c r="AP50" s="5" t="s">
        <v>116</v>
      </c>
      <c r="AQ50" s="63" t="s">
        <v>120</v>
      </c>
      <c r="AR50" s="83" t="s">
        <v>117</v>
      </c>
      <c r="AS50" s="63" t="s">
        <v>88</v>
      </c>
      <c r="AT50" s="63" t="s">
        <v>64</v>
      </c>
      <c r="AU50" s="84"/>
      <c r="AV50" s="85"/>
      <c r="AX50" s="7">
        <f t="shared" si="3"/>
        <v>3</v>
      </c>
      <c r="AY50" s="7">
        <f t="shared" si="4"/>
        <v>1</v>
      </c>
      <c r="AZ50" s="7">
        <f t="shared" si="5"/>
        <v>3</v>
      </c>
      <c r="BA50" s="7">
        <f t="shared" si="15"/>
        <v>1</v>
      </c>
      <c r="BC50" s="51">
        <f t="shared" si="7"/>
        <v>8</v>
      </c>
      <c r="BE50" s="93"/>
      <c r="BF50" s="157"/>
      <c r="BG50" s="158"/>
      <c r="BH50" s="159"/>
    </row>
    <row r="51" spans="1:60" ht="30.9" customHeight="1">
      <c r="A51" s="7"/>
      <c r="B51" s="7" t="s">
        <v>57</v>
      </c>
      <c r="C51" s="65" t="s">
        <v>239</v>
      </c>
      <c r="D51" s="65" t="s">
        <v>240</v>
      </c>
      <c r="E51" s="66" t="s">
        <v>147</v>
      </c>
      <c r="F51" s="7" t="s">
        <v>283</v>
      </c>
      <c r="G51" s="7" t="s">
        <v>91</v>
      </c>
      <c r="H51" s="67"/>
      <c r="I51" s="63"/>
      <c r="J51" s="95" t="s">
        <v>70</v>
      </c>
      <c r="K51" s="80" t="s">
        <v>85</v>
      </c>
      <c r="L51" s="91" t="s">
        <v>294</v>
      </c>
      <c r="M51" s="91" t="s">
        <v>61</v>
      </c>
      <c r="N51" s="80">
        <v>6</v>
      </c>
      <c r="O51" s="80">
        <v>6</v>
      </c>
      <c r="P51" s="7" t="s">
        <v>93</v>
      </c>
      <c r="Q51" s="65" t="s">
        <v>174</v>
      </c>
      <c r="R51" s="78" t="s">
        <v>94</v>
      </c>
      <c r="S51" s="78" t="s">
        <v>95</v>
      </c>
      <c r="T51" s="7"/>
      <c r="U51" s="52">
        <v>42348</v>
      </c>
      <c r="V51" s="7">
        <f t="shared" si="0"/>
        <v>15</v>
      </c>
      <c r="W51" s="82">
        <f t="shared" ca="1" si="1"/>
        <v>5.4082191780821915</v>
      </c>
      <c r="X51" s="65"/>
      <c r="Y51" s="65"/>
      <c r="Z51" s="65" t="s">
        <v>62</v>
      </c>
      <c r="AA51" s="65" t="s">
        <v>62</v>
      </c>
      <c r="AB51" s="65" t="s">
        <v>62</v>
      </c>
      <c r="AC51" s="65" t="s">
        <v>287</v>
      </c>
      <c r="AD51" s="65" t="s">
        <v>64</v>
      </c>
      <c r="AE51" s="79"/>
      <c r="AF51" s="79" t="str">
        <f t="shared" si="2"/>
        <v>Sans Objet</v>
      </c>
      <c r="AG51" s="65" t="s">
        <v>64</v>
      </c>
      <c r="AH51" s="65" t="s">
        <v>65</v>
      </c>
      <c r="AI51" s="65" t="s">
        <v>65</v>
      </c>
      <c r="AJ51" s="89">
        <v>44890</v>
      </c>
      <c r="AK51" s="65" t="s">
        <v>65</v>
      </c>
      <c r="AL51" s="65"/>
      <c r="AM51" s="65" t="s">
        <v>66</v>
      </c>
      <c r="AN51" s="98" t="s">
        <v>979</v>
      </c>
      <c r="AO51" s="53" t="s">
        <v>67</v>
      </c>
      <c r="AP51" s="5" t="s">
        <v>116</v>
      </c>
      <c r="AQ51" s="63" t="s">
        <v>68</v>
      </c>
      <c r="AR51" s="83" t="s">
        <v>117</v>
      </c>
      <c r="AS51" s="63" t="s">
        <v>88</v>
      </c>
      <c r="AT51" s="63" t="s">
        <v>64</v>
      </c>
      <c r="AU51" s="84"/>
      <c r="AV51" s="85"/>
      <c r="AX51" s="7">
        <f t="shared" si="3"/>
        <v>3</v>
      </c>
      <c r="AY51" s="7">
        <f t="shared" si="4"/>
        <v>1</v>
      </c>
      <c r="AZ51" s="7">
        <f t="shared" si="5"/>
        <v>1</v>
      </c>
      <c r="BA51" s="7">
        <f t="shared" si="15"/>
        <v>1</v>
      </c>
      <c r="BC51" s="51">
        <f t="shared" si="7"/>
        <v>6</v>
      </c>
      <c r="BE51" s="93"/>
      <c r="BF51" s="157"/>
      <c r="BG51" s="158"/>
      <c r="BH51" s="159"/>
    </row>
    <row r="52" spans="1:60" ht="30.9" customHeight="1">
      <c r="A52" s="7"/>
      <c r="B52" s="7" t="s">
        <v>57</v>
      </c>
      <c r="C52" s="65" t="s">
        <v>239</v>
      </c>
      <c r="D52" s="65" t="s">
        <v>240</v>
      </c>
      <c r="E52" s="66" t="s">
        <v>147</v>
      </c>
      <c r="F52" s="7" t="s">
        <v>283</v>
      </c>
      <c r="G52" s="7" t="s">
        <v>91</v>
      </c>
      <c r="H52" s="67"/>
      <c r="I52" s="63"/>
      <c r="J52" s="95" t="s">
        <v>70</v>
      </c>
      <c r="K52" s="80" t="s">
        <v>76</v>
      </c>
      <c r="L52" s="91" t="s">
        <v>295</v>
      </c>
      <c r="M52" s="91" t="s">
        <v>61</v>
      </c>
      <c r="N52" s="80">
        <v>6</v>
      </c>
      <c r="O52" s="80">
        <v>6</v>
      </c>
      <c r="P52" s="7" t="s">
        <v>93</v>
      </c>
      <c r="Q52" s="65" t="s">
        <v>1043</v>
      </c>
      <c r="R52" s="78" t="s">
        <v>94</v>
      </c>
      <c r="S52" s="78" t="s">
        <v>95</v>
      </c>
      <c r="T52" s="7"/>
      <c r="U52" s="52">
        <v>42348</v>
      </c>
      <c r="V52" s="7">
        <f t="shared" si="0"/>
        <v>15</v>
      </c>
      <c r="W52" s="82">
        <f t="shared" ca="1" si="1"/>
        <v>5.4082191780821915</v>
      </c>
      <c r="X52" s="65"/>
      <c r="Y52" s="65" t="s">
        <v>1044</v>
      </c>
      <c r="Z52" s="65" t="s">
        <v>62</v>
      </c>
      <c r="AA52" s="65" t="s">
        <v>62</v>
      </c>
      <c r="AB52" s="65" t="s">
        <v>62</v>
      </c>
      <c r="AC52" s="65" t="s">
        <v>287</v>
      </c>
      <c r="AD52" s="65" t="s">
        <v>64</v>
      </c>
      <c r="AE52" s="79"/>
      <c r="AF52" s="79" t="str">
        <f t="shared" si="2"/>
        <v>Sans Objet</v>
      </c>
      <c r="AG52" s="65" t="s">
        <v>64</v>
      </c>
      <c r="AH52" s="65" t="s">
        <v>65</v>
      </c>
      <c r="AI52" s="65" t="s">
        <v>65</v>
      </c>
      <c r="AJ52" s="89">
        <v>44890</v>
      </c>
      <c r="AK52" s="65" t="s">
        <v>65</v>
      </c>
      <c r="AL52" s="65"/>
      <c r="AM52" s="65" t="s">
        <v>66</v>
      </c>
      <c r="AN52" s="98" t="s">
        <v>978</v>
      </c>
      <c r="AO52" s="53" t="s">
        <v>67</v>
      </c>
      <c r="AP52" s="5" t="s">
        <v>116</v>
      </c>
      <c r="AQ52" s="63" t="s">
        <v>68</v>
      </c>
      <c r="AR52" s="83" t="s">
        <v>117</v>
      </c>
      <c r="AS52" s="63" t="s">
        <v>88</v>
      </c>
      <c r="AT52" s="63" t="s">
        <v>64</v>
      </c>
      <c r="AU52" s="84"/>
      <c r="AV52" s="85"/>
      <c r="AX52" s="7">
        <f t="shared" si="3"/>
        <v>3</v>
      </c>
      <c r="AY52" s="7">
        <f t="shared" si="4"/>
        <v>1</v>
      </c>
      <c r="AZ52" s="7">
        <f t="shared" si="5"/>
        <v>1</v>
      </c>
      <c r="BA52" s="7">
        <f t="shared" si="15"/>
        <v>1</v>
      </c>
      <c r="BC52" s="51">
        <f t="shared" si="7"/>
        <v>6</v>
      </c>
      <c r="BE52" s="93"/>
      <c r="BF52" s="157"/>
      <c r="BG52" s="158"/>
      <c r="BH52" s="159"/>
    </row>
    <row r="53" spans="1:60" ht="30.9" customHeight="1">
      <c r="A53" s="7"/>
      <c r="B53" s="7" t="s">
        <v>57</v>
      </c>
      <c r="C53" s="65" t="s">
        <v>239</v>
      </c>
      <c r="D53" s="65" t="s">
        <v>240</v>
      </c>
      <c r="E53" s="66" t="s">
        <v>147</v>
      </c>
      <c r="F53" s="7" t="s">
        <v>283</v>
      </c>
      <c r="G53" s="7" t="s">
        <v>91</v>
      </c>
      <c r="H53" s="67"/>
      <c r="I53" s="63"/>
      <c r="J53" s="95" t="s">
        <v>70</v>
      </c>
      <c r="K53" s="80" t="s">
        <v>106</v>
      </c>
      <c r="L53" s="91" t="s">
        <v>1045</v>
      </c>
      <c r="M53" s="91" t="s">
        <v>72</v>
      </c>
      <c r="N53" s="80">
        <v>0</v>
      </c>
      <c r="O53" s="80">
        <v>7</v>
      </c>
      <c r="P53" s="7" t="s">
        <v>93</v>
      </c>
      <c r="Q53" s="65"/>
      <c r="R53" s="78" t="s">
        <v>94</v>
      </c>
      <c r="S53" s="78" t="s">
        <v>95</v>
      </c>
      <c r="T53" s="7"/>
      <c r="U53" s="52">
        <v>42348</v>
      </c>
      <c r="V53" s="7">
        <f t="shared" si="0"/>
        <v>15</v>
      </c>
      <c r="W53" s="82">
        <f t="shared" ca="1" si="1"/>
        <v>5.4082191780821915</v>
      </c>
      <c r="X53" s="65"/>
      <c r="Y53" s="65"/>
      <c r="Z53" s="65" t="s">
        <v>62</v>
      </c>
      <c r="AA53" s="65" t="s">
        <v>62</v>
      </c>
      <c r="AB53" s="65" t="s">
        <v>62</v>
      </c>
      <c r="AC53" s="65" t="s">
        <v>287</v>
      </c>
      <c r="AD53" s="65" t="s">
        <v>64</v>
      </c>
      <c r="AE53" s="79"/>
      <c r="AF53" s="79" t="str">
        <f t="shared" si="2"/>
        <v>Sans Objet</v>
      </c>
      <c r="AG53" s="65" t="s">
        <v>64</v>
      </c>
      <c r="AH53" s="65" t="s">
        <v>65</v>
      </c>
      <c r="AI53" s="65" t="s">
        <v>65</v>
      </c>
      <c r="AJ53" s="89">
        <v>44890</v>
      </c>
      <c r="AK53" s="65" t="s">
        <v>65</v>
      </c>
      <c r="AL53" s="65"/>
      <c r="AM53" s="65" t="s">
        <v>66</v>
      </c>
      <c r="AN53" s="2"/>
      <c r="AO53" s="53" t="s">
        <v>67</v>
      </c>
      <c r="AP53" s="5" t="s">
        <v>116</v>
      </c>
      <c r="AQ53" s="63" t="s">
        <v>68</v>
      </c>
      <c r="AR53" s="83" t="s">
        <v>117</v>
      </c>
      <c r="AS53" s="63" t="s">
        <v>88</v>
      </c>
      <c r="AT53" s="63" t="s">
        <v>64</v>
      </c>
      <c r="AU53" s="84"/>
      <c r="AV53" s="85"/>
      <c r="AX53" s="7">
        <f t="shared" si="3"/>
        <v>3</v>
      </c>
      <c r="AY53" s="7">
        <f t="shared" si="4"/>
        <v>1</v>
      </c>
      <c r="AZ53" s="7">
        <f t="shared" si="5"/>
        <v>1</v>
      </c>
      <c r="BA53" s="7">
        <f t="shared" si="15"/>
        <v>1</v>
      </c>
      <c r="BC53" s="51">
        <f t="shared" ref="BC53" si="24">SUM(AX53:BA53)</f>
        <v>6</v>
      </c>
      <c r="BE53" s="101"/>
      <c r="BF53" s="157"/>
      <c r="BG53" s="158"/>
      <c r="BH53" s="159"/>
    </row>
    <row r="54" spans="1:60" ht="30.9" customHeight="1">
      <c r="A54" s="7"/>
      <c r="B54" s="7" t="s">
        <v>57</v>
      </c>
      <c r="C54" s="65" t="s">
        <v>239</v>
      </c>
      <c r="D54" s="65" t="s">
        <v>240</v>
      </c>
      <c r="E54" s="66" t="s">
        <v>147</v>
      </c>
      <c r="F54" s="7" t="s">
        <v>283</v>
      </c>
      <c r="G54" s="7"/>
      <c r="H54" s="67"/>
      <c r="I54" s="63" t="s">
        <v>232</v>
      </c>
      <c r="J54" s="95" t="s">
        <v>59</v>
      </c>
      <c r="K54" s="80" t="s">
        <v>60</v>
      </c>
      <c r="L54" s="91" t="s">
        <v>296</v>
      </c>
      <c r="M54" s="91" t="s">
        <v>61</v>
      </c>
      <c r="N54" s="80">
        <v>6</v>
      </c>
      <c r="O54" s="80">
        <v>7</v>
      </c>
      <c r="P54" s="7" t="s">
        <v>155</v>
      </c>
      <c r="Q54" s="65" t="s">
        <v>297</v>
      </c>
      <c r="R54" s="7"/>
      <c r="S54" s="7"/>
      <c r="T54" s="7"/>
      <c r="U54" s="52"/>
      <c r="V54" s="7">
        <f t="shared" si="0"/>
        <v>30</v>
      </c>
      <c r="W54" s="82">
        <f t="shared" ca="1" si="1"/>
        <v>-95.61369863013698</v>
      </c>
      <c r="X54" s="65" t="s">
        <v>1046</v>
      </c>
      <c r="Y54" s="65"/>
      <c r="Z54" s="65" t="s">
        <v>62</v>
      </c>
      <c r="AA54" s="65" t="s">
        <v>62</v>
      </c>
      <c r="AB54" s="65" t="s">
        <v>62</v>
      </c>
      <c r="AC54" s="65" t="s">
        <v>63</v>
      </c>
      <c r="AD54" s="65" t="s">
        <v>64</v>
      </c>
      <c r="AE54" s="79"/>
      <c r="AF54" s="79" t="str">
        <f t="shared" si="2"/>
        <v>Sans Objet</v>
      </c>
      <c r="AG54" s="65" t="s">
        <v>64</v>
      </c>
      <c r="AH54" s="65" t="s">
        <v>65</v>
      </c>
      <c r="AI54" s="65" t="s">
        <v>65</v>
      </c>
      <c r="AJ54" s="89">
        <v>44858</v>
      </c>
      <c r="AK54" s="65" t="s">
        <v>64</v>
      </c>
      <c r="AL54" s="65"/>
      <c r="AM54" s="65" t="s">
        <v>66</v>
      </c>
      <c r="AN54" s="98" t="s">
        <v>993</v>
      </c>
      <c r="AO54" s="53" t="s">
        <v>67</v>
      </c>
      <c r="AP54" s="5" t="s">
        <v>116</v>
      </c>
      <c r="AQ54" s="63" t="s">
        <v>68</v>
      </c>
      <c r="AR54" s="83" t="s">
        <v>117</v>
      </c>
      <c r="AS54" s="63" t="s">
        <v>107</v>
      </c>
      <c r="AT54" s="63" t="s">
        <v>64</v>
      </c>
      <c r="AU54" s="84"/>
      <c r="AV54" s="85"/>
      <c r="AX54" s="7">
        <f t="shared" si="3"/>
        <v>3</v>
      </c>
      <c r="AY54" s="7">
        <f t="shared" si="4"/>
        <v>1</v>
      </c>
      <c r="AZ54" s="7">
        <f t="shared" si="5"/>
        <v>1</v>
      </c>
      <c r="BA54" s="7">
        <f t="shared" si="15"/>
        <v>1</v>
      </c>
      <c r="BC54" s="51">
        <f t="shared" si="7"/>
        <v>6</v>
      </c>
      <c r="BE54" s="93"/>
      <c r="BF54" s="157"/>
      <c r="BG54" s="158"/>
      <c r="BH54" s="159"/>
    </row>
    <row r="55" spans="1:60" ht="30.9" customHeight="1">
      <c r="A55" s="7"/>
      <c r="B55" s="7" t="s">
        <v>57</v>
      </c>
      <c r="C55" s="65" t="s">
        <v>239</v>
      </c>
      <c r="D55" s="65" t="s">
        <v>240</v>
      </c>
      <c r="E55" s="66" t="s">
        <v>147</v>
      </c>
      <c r="F55" s="7" t="s">
        <v>283</v>
      </c>
      <c r="G55" s="7" t="s">
        <v>91</v>
      </c>
      <c r="H55" s="67"/>
      <c r="I55" s="63" t="s">
        <v>249</v>
      </c>
      <c r="J55" s="95" t="s">
        <v>59</v>
      </c>
      <c r="K55" s="80" t="s">
        <v>159</v>
      </c>
      <c r="L55" s="91" t="s">
        <v>1047</v>
      </c>
      <c r="M55" s="91" t="s">
        <v>61</v>
      </c>
      <c r="N55" s="80">
        <v>1</v>
      </c>
      <c r="O55" s="80">
        <v>1</v>
      </c>
      <c r="P55" s="7" t="s">
        <v>128</v>
      </c>
      <c r="Q55" s="65"/>
      <c r="R55" s="7"/>
      <c r="S55" s="7"/>
      <c r="T55" s="7"/>
      <c r="U55" s="52"/>
      <c r="V55" s="7">
        <f t="shared" si="0"/>
        <v>30</v>
      </c>
      <c r="W55" s="82">
        <f t="shared" ca="1" si="1"/>
        <v>-95.61369863013698</v>
      </c>
      <c r="X55" s="65" t="s">
        <v>1048</v>
      </c>
      <c r="Y55" s="65" t="s">
        <v>1049</v>
      </c>
      <c r="Z55" s="65" t="s">
        <v>62</v>
      </c>
      <c r="AA55" s="65" t="s">
        <v>62</v>
      </c>
      <c r="AB55" s="65" t="s">
        <v>62</v>
      </c>
      <c r="AC55" s="65" t="s">
        <v>63</v>
      </c>
      <c r="AD55" s="65" t="s">
        <v>64</v>
      </c>
      <c r="AE55" s="79"/>
      <c r="AF55" s="79" t="str">
        <f t="shared" si="2"/>
        <v>Sans Objet</v>
      </c>
      <c r="AG55" s="65" t="s">
        <v>64</v>
      </c>
      <c r="AH55" s="65" t="s">
        <v>65</v>
      </c>
      <c r="AI55" s="65" t="s">
        <v>65</v>
      </c>
      <c r="AJ55" s="89">
        <v>44858</v>
      </c>
      <c r="AK55" s="65" t="s">
        <v>64</v>
      </c>
      <c r="AL55" s="65"/>
      <c r="AM55" s="65" t="s">
        <v>66</v>
      </c>
      <c r="AN55" s="98" t="s">
        <v>993</v>
      </c>
      <c r="AO55" s="53" t="s">
        <v>67</v>
      </c>
      <c r="AP55" s="5" t="s">
        <v>116</v>
      </c>
      <c r="AQ55" s="63" t="s">
        <v>68</v>
      </c>
      <c r="AR55" s="83" t="s">
        <v>117</v>
      </c>
      <c r="AS55" s="63" t="s">
        <v>107</v>
      </c>
      <c r="AT55" s="63" t="s">
        <v>65</v>
      </c>
      <c r="AU55" s="84"/>
      <c r="AV55" s="65" t="s">
        <v>1050</v>
      </c>
      <c r="AX55" s="7">
        <f t="shared" si="3"/>
        <v>3</v>
      </c>
      <c r="AY55" s="7">
        <f t="shared" si="4"/>
        <v>1</v>
      </c>
      <c r="AZ55" s="7">
        <f t="shared" si="5"/>
        <v>1</v>
      </c>
      <c r="BA55" s="7">
        <f t="shared" si="15"/>
        <v>1</v>
      </c>
      <c r="BC55" s="51">
        <f t="shared" si="7"/>
        <v>6</v>
      </c>
      <c r="BE55" s="93"/>
      <c r="BF55" s="157"/>
      <c r="BG55" s="158"/>
      <c r="BH55" s="159"/>
    </row>
    <row r="56" spans="1:60" ht="30.9" customHeight="1">
      <c r="A56" s="7"/>
      <c r="B56" s="7" t="s">
        <v>57</v>
      </c>
      <c r="C56" s="65" t="s">
        <v>239</v>
      </c>
      <c r="D56" s="65" t="s">
        <v>240</v>
      </c>
      <c r="E56" s="66" t="s">
        <v>147</v>
      </c>
      <c r="F56" s="7" t="s">
        <v>283</v>
      </c>
      <c r="G56" s="7" t="s">
        <v>91</v>
      </c>
      <c r="H56" s="67"/>
      <c r="I56" s="63" t="s">
        <v>249</v>
      </c>
      <c r="J56" s="95" t="s">
        <v>59</v>
      </c>
      <c r="K56" s="80" t="s">
        <v>159</v>
      </c>
      <c r="L56" s="91" t="s">
        <v>1051</v>
      </c>
      <c r="M56" s="91" t="s">
        <v>61</v>
      </c>
      <c r="N56" s="80">
        <v>1</v>
      </c>
      <c r="O56" s="80">
        <v>1</v>
      </c>
      <c r="P56" s="7" t="s">
        <v>128</v>
      </c>
      <c r="Q56" s="65"/>
      <c r="R56" s="7"/>
      <c r="S56" s="7"/>
      <c r="T56" s="7"/>
      <c r="U56" s="52"/>
      <c r="V56" s="7">
        <f t="shared" si="0"/>
        <v>30</v>
      </c>
      <c r="W56" s="82">
        <f t="shared" ca="1" si="1"/>
        <v>-95.61369863013698</v>
      </c>
      <c r="X56" s="65" t="s">
        <v>1048</v>
      </c>
      <c r="Y56" s="65"/>
      <c r="Z56" s="65" t="s">
        <v>62</v>
      </c>
      <c r="AA56" s="65" t="s">
        <v>62</v>
      </c>
      <c r="AB56" s="65" t="s">
        <v>62</v>
      </c>
      <c r="AC56" s="65" t="s">
        <v>63</v>
      </c>
      <c r="AD56" s="65" t="s">
        <v>64</v>
      </c>
      <c r="AE56" s="79"/>
      <c r="AF56" s="79" t="str">
        <f t="shared" si="2"/>
        <v>Sans Objet</v>
      </c>
      <c r="AG56" s="65" t="s">
        <v>64</v>
      </c>
      <c r="AH56" s="65" t="s">
        <v>65</v>
      </c>
      <c r="AI56" s="65" t="s">
        <v>65</v>
      </c>
      <c r="AJ56" s="89">
        <v>44858</v>
      </c>
      <c r="AK56" s="65" t="s">
        <v>64</v>
      </c>
      <c r="AL56" s="65"/>
      <c r="AM56" s="65" t="s">
        <v>66</v>
      </c>
      <c r="AN56" s="98" t="s">
        <v>993</v>
      </c>
      <c r="AO56" s="53" t="s">
        <v>67</v>
      </c>
      <c r="AP56" s="5" t="s">
        <v>116</v>
      </c>
      <c r="AQ56" s="63" t="s">
        <v>68</v>
      </c>
      <c r="AR56" s="83" t="s">
        <v>117</v>
      </c>
      <c r="AS56" s="63" t="s">
        <v>107</v>
      </c>
      <c r="AT56" s="63" t="s">
        <v>65</v>
      </c>
      <c r="AU56" s="84"/>
      <c r="AV56" s="65" t="s">
        <v>1050</v>
      </c>
      <c r="AX56" s="7">
        <f t="shared" si="3"/>
        <v>3</v>
      </c>
      <c r="AY56" s="7">
        <f t="shared" si="4"/>
        <v>1</v>
      </c>
      <c r="AZ56" s="7">
        <f t="shared" si="5"/>
        <v>1</v>
      </c>
      <c r="BA56" s="7">
        <f t="shared" si="15"/>
        <v>1</v>
      </c>
      <c r="BC56" s="51">
        <f t="shared" si="7"/>
        <v>6</v>
      </c>
      <c r="BE56" s="93"/>
      <c r="BF56" s="157"/>
      <c r="BG56" s="158"/>
      <c r="BH56" s="159"/>
    </row>
    <row r="57" spans="1:60" ht="30.9" customHeight="1">
      <c r="A57" s="7"/>
      <c r="B57" s="7" t="s">
        <v>57</v>
      </c>
      <c r="C57" s="65" t="s">
        <v>239</v>
      </c>
      <c r="D57" s="65" t="s">
        <v>240</v>
      </c>
      <c r="E57" s="66" t="s">
        <v>147</v>
      </c>
      <c r="F57" s="7" t="s">
        <v>283</v>
      </c>
      <c r="G57" s="7" t="s">
        <v>91</v>
      </c>
      <c r="H57" s="67"/>
      <c r="I57" s="63" t="s">
        <v>232</v>
      </c>
      <c r="J57" s="95" t="s">
        <v>59</v>
      </c>
      <c r="K57" s="80" t="s">
        <v>159</v>
      </c>
      <c r="L57" s="91" t="s">
        <v>298</v>
      </c>
      <c r="M57" s="91" t="s">
        <v>61</v>
      </c>
      <c r="N57" s="80">
        <v>1</v>
      </c>
      <c r="O57" s="80">
        <v>1</v>
      </c>
      <c r="P57" s="7" t="s">
        <v>128</v>
      </c>
      <c r="Q57" s="65"/>
      <c r="R57" s="7"/>
      <c r="S57" s="7"/>
      <c r="T57" s="7"/>
      <c r="U57" s="52"/>
      <c r="V57" s="7">
        <f t="shared" si="0"/>
        <v>30</v>
      </c>
      <c r="W57" s="82">
        <f t="shared" ca="1" si="1"/>
        <v>-95.61369863013698</v>
      </c>
      <c r="X57" s="65" t="s">
        <v>1052</v>
      </c>
      <c r="Y57" s="65" t="s">
        <v>1053</v>
      </c>
      <c r="Z57" s="65" t="s">
        <v>62</v>
      </c>
      <c r="AA57" s="65" t="s">
        <v>62</v>
      </c>
      <c r="AB57" s="65" t="s">
        <v>62</v>
      </c>
      <c r="AC57" s="65" t="s">
        <v>63</v>
      </c>
      <c r="AD57" s="65" t="s">
        <v>64</v>
      </c>
      <c r="AE57" s="79"/>
      <c r="AF57" s="79" t="str">
        <f t="shared" si="2"/>
        <v>Sans Objet</v>
      </c>
      <c r="AG57" s="65" t="s">
        <v>64</v>
      </c>
      <c r="AH57" s="65" t="s">
        <v>65</v>
      </c>
      <c r="AI57" s="65" t="s">
        <v>65</v>
      </c>
      <c r="AJ57" s="89">
        <v>44858</v>
      </c>
      <c r="AK57" s="65" t="s">
        <v>64</v>
      </c>
      <c r="AL57" s="65"/>
      <c r="AM57" s="65" t="s">
        <v>66</v>
      </c>
      <c r="AN57" s="98" t="s">
        <v>993</v>
      </c>
      <c r="AO57" s="53" t="s">
        <v>67</v>
      </c>
      <c r="AP57" s="5" t="s">
        <v>116</v>
      </c>
      <c r="AQ57" s="63" t="s">
        <v>68</v>
      </c>
      <c r="AR57" s="83" t="s">
        <v>117</v>
      </c>
      <c r="AS57" s="63" t="s">
        <v>107</v>
      </c>
      <c r="AT57" s="63" t="s">
        <v>64</v>
      </c>
      <c r="AU57" s="84"/>
      <c r="AV57" s="65" t="s">
        <v>1054</v>
      </c>
      <c r="AX57" s="7">
        <f t="shared" si="3"/>
        <v>3</v>
      </c>
      <c r="AY57" s="7">
        <f t="shared" si="4"/>
        <v>1</v>
      </c>
      <c r="AZ57" s="7">
        <f t="shared" si="5"/>
        <v>1</v>
      </c>
      <c r="BA57" s="7">
        <f t="shared" si="15"/>
        <v>1</v>
      </c>
      <c r="BC57" s="51">
        <f t="shared" si="7"/>
        <v>6</v>
      </c>
      <c r="BE57" s="93"/>
      <c r="BF57" s="157"/>
      <c r="BG57" s="158"/>
      <c r="BH57" s="159"/>
    </row>
    <row r="58" spans="1:60" ht="30.9" customHeight="1">
      <c r="A58" s="7"/>
      <c r="B58" s="7" t="s">
        <v>57</v>
      </c>
      <c r="C58" s="65" t="s">
        <v>239</v>
      </c>
      <c r="D58" s="65" t="s">
        <v>240</v>
      </c>
      <c r="E58" s="66" t="s">
        <v>147</v>
      </c>
      <c r="F58" s="7" t="s">
        <v>283</v>
      </c>
      <c r="G58" s="7" t="s">
        <v>91</v>
      </c>
      <c r="H58" s="67"/>
      <c r="I58" s="63" t="s">
        <v>75</v>
      </c>
      <c r="J58" s="95" t="s">
        <v>59</v>
      </c>
      <c r="K58" s="80" t="s">
        <v>159</v>
      </c>
      <c r="L58" s="91" t="s">
        <v>298</v>
      </c>
      <c r="M58" s="91" t="s">
        <v>61</v>
      </c>
      <c r="N58" s="80">
        <v>1</v>
      </c>
      <c r="O58" s="80">
        <v>1</v>
      </c>
      <c r="P58" s="7" t="s">
        <v>128</v>
      </c>
      <c r="Q58" s="65"/>
      <c r="R58" s="7"/>
      <c r="S58" s="7"/>
      <c r="T58" s="7"/>
      <c r="U58" s="52"/>
      <c r="V58" s="7">
        <f t="shared" si="0"/>
        <v>30</v>
      </c>
      <c r="W58" s="82">
        <f t="shared" ca="1" si="1"/>
        <v>-95.61369863013698</v>
      </c>
      <c r="X58" s="65" t="s">
        <v>1055</v>
      </c>
      <c r="Y58" s="65" t="s">
        <v>1053</v>
      </c>
      <c r="Z58" s="65" t="s">
        <v>62</v>
      </c>
      <c r="AA58" s="65" t="s">
        <v>62</v>
      </c>
      <c r="AB58" s="65" t="s">
        <v>62</v>
      </c>
      <c r="AC58" s="65" t="s">
        <v>63</v>
      </c>
      <c r="AD58" s="65" t="s">
        <v>64</v>
      </c>
      <c r="AE58" s="79"/>
      <c r="AF58" s="79" t="str">
        <f t="shared" si="2"/>
        <v>Sans Objet</v>
      </c>
      <c r="AG58" s="65" t="s">
        <v>64</v>
      </c>
      <c r="AH58" s="65" t="s">
        <v>65</v>
      </c>
      <c r="AI58" s="65" t="s">
        <v>65</v>
      </c>
      <c r="AJ58" s="89">
        <v>44858</v>
      </c>
      <c r="AK58" s="65" t="s">
        <v>64</v>
      </c>
      <c r="AL58" s="65"/>
      <c r="AM58" s="65" t="s">
        <v>66</v>
      </c>
      <c r="AN58" s="98" t="s">
        <v>993</v>
      </c>
      <c r="AO58" s="53" t="s">
        <v>67</v>
      </c>
      <c r="AP58" s="5" t="s">
        <v>116</v>
      </c>
      <c r="AQ58" s="63" t="s">
        <v>68</v>
      </c>
      <c r="AR58" s="83" t="s">
        <v>117</v>
      </c>
      <c r="AS58" s="63" t="s">
        <v>107</v>
      </c>
      <c r="AT58" s="63" t="s">
        <v>65</v>
      </c>
      <c r="AU58" s="84"/>
      <c r="AV58" s="65" t="s">
        <v>1056</v>
      </c>
      <c r="AX58" s="7">
        <f t="shared" si="3"/>
        <v>3</v>
      </c>
      <c r="AY58" s="7">
        <f t="shared" si="4"/>
        <v>1</v>
      </c>
      <c r="AZ58" s="7">
        <f t="shared" si="5"/>
        <v>1</v>
      </c>
      <c r="BA58" s="7">
        <f t="shared" si="15"/>
        <v>1</v>
      </c>
      <c r="BC58" s="51">
        <f t="shared" si="7"/>
        <v>6</v>
      </c>
      <c r="BE58" s="93"/>
      <c r="BF58" s="157"/>
      <c r="BG58" s="158"/>
      <c r="BH58" s="159"/>
    </row>
    <row r="59" spans="1:60" ht="74.400000000000006" customHeight="1">
      <c r="A59" s="7"/>
      <c r="B59" s="7" t="s">
        <v>57</v>
      </c>
      <c r="C59" s="65" t="s">
        <v>239</v>
      </c>
      <c r="D59" s="65" t="s">
        <v>240</v>
      </c>
      <c r="E59" s="66" t="s">
        <v>124</v>
      </c>
      <c r="F59" s="7" t="s">
        <v>299</v>
      </c>
      <c r="G59" s="7" t="s">
        <v>91</v>
      </c>
      <c r="H59" s="67" t="s">
        <v>58</v>
      </c>
      <c r="I59" s="63" t="s">
        <v>111</v>
      </c>
      <c r="J59" s="77" t="s">
        <v>112</v>
      </c>
      <c r="K59" s="80" t="s">
        <v>113</v>
      </c>
      <c r="L59" s="65" t="s">
        <v>300</v>
      </c>
      <c r="M59" s="91" t="s">
        <v>61</v>
      </c>
      <c r="N59" s="80">
        <v>1</v>
      </c>
      <c r="O59" s="80">
        <v>1</v>
      </c>
      <c r="P59" s="7" t="s">
        <v>114</v>
      </c>
      <c r="Q59" s="65" t="s">
        <v>301</v>
      </c>
      <c r="R59" s="7"/>
      <c r="S59" s="7"/>
      <c r="T59" s="7"/>
      <c r="U59" s="52">
        <v>41178</v>
      </c>
      <c r="V59" s="7">
        <f t="shared" si="0"/>
        <v>10</v>
      </c>
      <c r="W59" s="82">
        <f t="shared" ca="1" si="1"/>
        <v>-2.7972602739726025</v>
      </c>
      <c r="X59" s="65" t="s">
        <v>1057</v>
      </c>
      <c r="Y59" s="65"/>
      <c r="Z59" s="65" t="s">
        <v>62</v>
      </c>
      <c r="AA59" s="65" t="s">
        <v>62</v>
      </c>
      <c r="AB59" s="65" t="s">
        <v>62</v>
      </c>
      <c r="AC59" s="65" t="s">
        <v>63</v>
      </c>
      <c r="AD59" s="65" t="s">
        <v>65</v>
      </c>
      <c r="AE59" s="79"/>
      <c r="AF59" s="79" t="str">
        <f t="shared" si="2"/>
        <v>Sans Objet</v>
      </c>
      <c r="AG59" s="65" t="s">
        <v>65</v>
      </c>
      <c r="AH59" s="65" t="s">
        <v>65</v>
      </c>
      <c r="AI59" s="65" t="s">
        <v>65</v>
      </c>
      <c r="AJ59" s="89">
        <v>44858</v>
      </c>
      <c r="AK59" s="65" t="s">
        <v>65</v>
      </c>
      <c r="AL59" s="65"/>
      <c r="AM59" s="65" t="s">
        <v>66</v>
      </c>
      <c r="AN59" s="98" t="s">
        <v>1058</v>
      </c>
      <c r="AO59" s="53" t="s">
        <v>67</v>
      </c>
      <c r="AP59" s="5" t="s">
        <v>116</v>
      </c>
      <c r="AQ59" s="63" t="s">
        <v>68</v>
      </c>
      <c r="AR59" s="83" t="s">
        <v>117</v>
      </c>
      <c r="AS59" s="63" t="s">
        <v>88</v>
      </c>
      <c r="AT59" s="63" t="s">
        <v>64</v>
      </c>
      <c r="AU59" s="84"/>
      <c r="AV59" s="85"/>
      <c r="AX59" s="7">
        <f t="shared" si="3"/>
        <v>3</v>
      </c>
      <c r="AY59" s="7">
        <f t="shared" si="4"/>
        <v>1</v>
      </c>
      <c r="AZ59" s="7">
        <f t="shared" si="5"/>
        <v>1</v>
      </c>
      <c r="BA59" s="7">
        <f t="shared" si="15"/>
        <v>1</v>
      </c>
      <c r="BC59" s="51">
        <f t="shared" si="7"/>
        <v>6</v>
      </c>
      <c r="BE59" s="93"/>
      <c r="BF59" s="157"/>
      <c r="BG59" s="158"/>
      <c r="BH59" s="159"/>
    </row>
    <row r="60" spans="1:60" ht="30.9" customHeight="1">
      <c r="A60" s="7"/>
      <c r="B60" s="7" t="s">
        <v>57</v>
      </c>
      <c r="C60" s="65" t="s">
        <v>239</v>
      </c>
      <c r="D60" s="65" t="s">
        <v>240</v>
      </c>
      <c r="E60" s="66" t="s">
        <v>124</v>
      </c>
      <c r="F60" s="7" t="s">
        <v>299</v>
      </c>
      <c r="G60" s="7" t="s">
        <v>91</v>
      </c>
      <c r="H60" s="67" t="s">
        <v>58</v>
      </c>
      <c r="I60" s="63" t="s">
        <v>111</v>
      </c>
      <c r="J60" s="77" t="s">
        <v>112</v>
      </c>
      <c r="K60" s="80" t="s">
        <v>118</v>
      </c>
      <c r="L60" s="91" t="s">
        <v>302</v>
      </c>
      <c r="M60" s="91" t="s">
        <v>61</v>
      </c>
      <c r="N60" s="80">
        <v>10</v>
      </c>
      <c r="O60" s="80">
        <v>10</v>
      </c>
      <c r="P60" s="7" t="s">
        <v>114</v>
      </c>
      <c r="Q60" s="65" t="s">
        <v>303</v>
      </c>
      <c r="R60" s="7"/>
      <c r="S60" s="7"/>
      <c r="T60" s="7"/>
      <c r="U60" s="52">
        <v>41178</v>
      </c>
      <c r="V60" s="7">
        <f t="shared" si="0"/>
        <v>10</v>
      </c>
      <c r="W60" s="82">
        <f t="shared" ca="1" si="1"/>
        <v>-2.7972602739726025</v>
      </c>
      <c r="X60" s="65"/>
      <c r="Y60" s="65"/>
      <c r="Z60" s="65" t="s">
        <v>62</v>
      </c>
      <c r="AA60" s="65" t="s">
        <v>62</v>
      </c>
      <c r="AB60" s="65" t="s">
        <v>62</v>
      </c>
      <c r="AC60" s="65" t="s">
        <v>63</v>
      </c>
      <c r="AD60" s="65" t="s">
        <v>65</v>
      </c>
      <c r="AE60" s="79"/>
      <c r="AF60" s="79" t="str">
        <f t="shared" si="2"/>
        <v>Sans Objet</v>
      </c>
      <c r="AG60" s="65" t="s">
        <v>65</v>
      </c>
      <c r="AH60" s="65" t="s">
        <v>65</v>
      </c>
      <c r="AI60" s="65" t="s">
        <v>65</v>
      </c>
      <c r="AJ60" s="89">
        <v>44858</v>
      </c>
      <c r="AK60" s="65" t="s">
        <v>65</v>
      </c>
      <c r="AL60" s="65"/>
      <c r="AM60" s="65" t="s">
        <v>66</v>
      </c>
      <c r="AN60" s="98" t="s">
        <v>1058</v>
      </c>
      <c r="AO60" s="53" t="s">
        <v>67</v>
      </c>
      <c r="AP60" s="5" t="s">
        <v>178</v>
      </c>
      <c r="AQ60" s="63" t="s">
        <v>120</v>
      </c>
      <c r="AR60" s="83" t="s">
        <v>179</v>
      </c>
      <c r="AS60" s="63" t="s">
        <v>88</v>
      </c>
      <c r="AT60" s="63" t="s">
        <v>64</v>
      </c>
      <c r="AU60" s="84"/>
      <c r="AV60" s="85"/>
      <c r="AX60" s="7">
        <f t="shared" si="3"/>
        <v>3</v>
      </c>
      <c r="AY60" s="7">
        <f t="shared" si="4"/>
        <v>3</v>
      </c>
      <c r="AZ60" s="7">
        <f t="shared" si="5"/>
        <v>3</v>
      </c>
      <c r="BA60" s="7">
        <f t="shared" si="15"/>
        <v>2</v>
      </c>
      <c r="BC60" s="51">
        <f t="shared" si="7"/>
        <v>11</v>
      </c>
      <c r="BE60" s="93" t="s">
        <v>1059</v>
      </c>
      <c r="BF60" s="157"/>
      <c r="BG60" s="158"/>
      <c r="BH60" s="159"/>
    </row>
    <row r="61" spans="1:60" ht="30.9" customHeight="1">
      <c r="A61" s="7"/>
      <c r="B61" s="7" t="s">
        <v>57</v>
      </c>
      <c r="C61" s="65" t="s">
        <v>239</v>
      </c>
      <c r="D61" s="65" t="s">
        <v>240</v>
      </c>
      <c r="E61" s="66" t="s">
        <v>124</v>
      </c>
      <c r="F61" s="7" t="s">
        <v>299</v>
      </c>
      <c r="G61" s="7" t="s">
        <v>91</v>
      </c>
      <c r="H61" s="67" t="s">
        <v>58</v>
      </c>
      <c r="I61" s="63" t="s">
        <v>111</v>
      </c>
      <c r="J61" s="95" t="s">
        <v>70</v>
      </c>
      <c r="K61" s="80" t="s">
        <v>77</v>
      </c>
      <c r="L61" s="65" t="s">
        <v>304</v>
      </c>
      <c r="M61" s="91" t="s">
        <v>61</v>
      </c>
      <c r="N61" s="80">
        <v>2</v>
      </c>
      <c r="O61" s="80">
        <v>4</v>
      </c>
      <c r="P61" s="7" t="s">
        <v>93</v>
      </c>
      <c r="Q61" s="65" t="s">
        <v>200</v>
      </c>
      <c r="R61" s="7"/>
      <c r="S61" s="7"/>
      <c r="T61" s="7"/>
      <c r="U61" s="52"/>
      <c r="V61" s="7">
        <f t="shared" si="0"/>
        <v>10</v>
      </c>
      <c r="W61" s="82">
        <f t="shared" ca="1" si="1"/>
        <v>-115.61369863013698</v>
      </c>
      <c r="X61" s="65" t="s">
        <v>305</v>
      </c>
      <c r="Y61" s="65" t="s">
        <v>1060</v>
      </c>
      <c r="Z61" s="65" t="s">
        <v>62</v>
      </c>
      <c r="AA61" s="65" t="s">
        <v>62</v>
      </c>
      <c r="AB61" s="65" t="s">
        <v>62</v>
      </c>
      <c r="AC61" s="65" t="s">
        <v>63</v>
      </c>
      <c r="AD61" s="65" t="s">
        <v>65</v>
      </c>
      <c r="AE61" s="79"/>
      <c r="AF61" s="79" t="str">
        <f t="shared" si="2"/>
        <v>Sans Objet</v>
      </c>
      <c r="AG61" s="65" t="s">
        <v>65</v>
      </c>
      <c r="AH61" s="65" t="s">
        <v>65</v>
      </c>
      <c r="AI61" s="65" t="s">
        <v>65</v>
      </c>
      <c r="AJ61" s="89">
        <v>44907</v>
      </c>
      <c r="AK61" s="65" t="s">
        <v>65</v>
      </c>
      <c r="AL61" s="65"/>
      <c r="AM61" s="65" t="s">
        <v>66</v>
      </c>
      <c r="AN61" s="98" t="s">
        <v>1001</v>
      </c>
      <c r="AO61" s="53" t="s">
        <v>67</v>
      </c>
      <c r="AP61" s="5" t="s">
        <v>116</v>
      </c>
      <c r="AQ61" s="63" t="s">
        <v>68</v>
      </c>
      <c r="AR61" s="83" t="s">
        <v>117</v>
      </c>
      <c r="AS61" s="63" t="s">
        <v>107</v>
      </c>
      <c r="AT61" s="63" t="s">
        <v>64</v>
      </c>
      <c r="AU61" s="84"/>
      <c r="AV61" s="85"/>
      <c r="AX61" s="7">
        <f t="shared" si="3"/>
        <v>3</v>
      </c>
      <c r="AY61" s="7">
        <f t="shared" si="4"/>
        <v>1</v>
      </c>
      <c r="AZ61" s="7">
        <f t="shared" si="5"/>
        <v>1</v>
      </c>
      <c r="BA61" s="7">
        <f t="shared" si="15"/>
        <v>1</v>
      </c>
      <c r="BC61" s="51">
        <f t="shared" si="7"/>
        <v>6</v>
      </c>
      <c r="BE61" s="93"/>
      <c r="BF61" s="157"/>
      <c r="BG61" s="158"/>
      <c r="BH61" s="159"/>
    </row>
    <row r="62" spans="1:60" ht="30.9" customHeight="1">
      <c r="A62" s="7"/>
      <c r="B62" s="7" t="s">
        <v>57</v>
      </c>
      <c r="C62" s="65" t="s">
        <v>239</v>
      </c>
      <c r="D62" s="65" t="s">
        <v>240</v>
      </c>
      <c r="E62" s="66" t="s">
        <v>124</v>
      </c>
      <c r="F62" s="7" t="s">
        <v>299</v>
      </c>
      <c r="G62" s="7" t="s">
        <v>91</v>
      </c>
      <c r="H62" s="67" t="s">
        <v>58</v>
      </c>
      <c r="I62" s="63" t="s">
        <v>111</v>
      </c>
      <c r="J62" s="95" t="s">
        <v>112</v>
      </c>
      <c r="K62" s="80" t="s">
        <v>76</v>
      </c>
      <c r="L62" s="65" t="s">
        <v>306</v>
      </c>
      <c r="M62" s="91" t="s">
        <v>72</v>
      </c>
      <c r="N62" s="80">
        <v>0</v>
      </c>
      <c r="O62" s="80">
        <v>1</v>
      </c>
      <c r="P62" s="7"/>
      <c r="Q62" s="65"/>
      <c r="R62" s="7"/>
      <c r="S62" s="7"/>
      <c r="T62" s="7"/>
      <c r="U62" s="52">
        <v>41178</v>
      </c>
      <c r="V62" s="7">
        <f t="shared" si="0"/>
        <v>15</v>
      </c>
      <c r="W62" s="82">
        <f t="shared" ca="1" si="1"/>
        <v>2.2027397260273975</v>
      </c>
      <c r="X62" s="65"/>
      <c r="Y62" s="65"/>
      <c r="Z62" s="65" t="s">
        <v>225</v>
      </c>
      <c r="AA62" s="65">
        <v>2</v>
      </c>
      <c r="AB62" s="65" t="s">
        <v>976</v>
      </c>
      <c r="AC62" s="65" t="s">
        <v>63</v>
      </c>
      <c r="AD62" s="65" t="s">
        <v>65</v>
      </c>
      <c r="AE62" s="79"/>
      <c r="AF62" s="79" t="str">
        <f t="shared" si="2"/>
        <v>Sans Objet</v>
      </c>
      <c r="AG62" s="65" t="s">
        <v>65</v>
      </c>
      <c r="AH62" s="65" t="s">
        <v>65</v>
      </c>
      <c r="AI62" s="65" t="s">
        <v>65</v>
      </c>
      <c r="AJ62" s="89">
        <v>44858</v>
      </c>
      <c r="AK62" s="65" t="s">
        <v>65</v>
      </c>
      <c r="AL62" s="65"/>
      <c r="AM62" s="65" t="s">
        <v>66</v>
      </c>
      <c r="AN62" s="98" t="s">
        <v>978</v>
      </c>
      <c r="AO62" s="53" t="s">
        <v>67</v>
      </c>
      <c r="AP62" s="5" t="s">
        <v>116</v>
      </c>
      <c r="AQ62" s="63" t="s">
        <v>68</v>
      </c>
      <c r="AR62" s="83" t="s">
        <v>117</v>
      </c>
      <c r="AS62" s="63" t="s">
        <v>107</v>
      </c>
      <c r="AT62" s="63" t="s">
        <v>64</v>
      </c>
      <c r="AU62" s="84"/>
      <c r="AV62" s="85"/>
      <c r="AX62" s="7">
        <f t="shared" si="3"/>
        <v>3</v>
      </c>
      <c r="AY62" s="7">
        <f t="shared" si="4"/>
        <v>1</v>
      </c>
      <c r="AZ62" s="7">
        <f t="shared" si="5"/>
        <v>1</v>
      </c>
      <c r="BA62" s="7">
        <f t="shared" si="15"/>
        <v>1</v>
      </c>
      <c r="BC62" s="51">
        <f t="shared" si="7"/>
        <v>6</v>
      </c>
      <c r="BE62" s="93"/>
      <c r="BF62" s="157"/>
      <c r="BG62" s="158"/>
      <c r="BH62" s="159"/>
    </row>
    <row r="63" spans="1:60" ht="30.9" customHeight="1">
      <c r="A63" s="7"/>
      <c r="B63" s="7" t="s">
        <v>57</v>
      </c>
      <c r="C63" s="65" t="s">
        <v>239</v>
      </c>
      <c r="D63" s="65" t="s">
        <v>240</v>
      </c>
      <c r="E63" s="66" t="s">
        <v>124</v>
      </c>
      <c r="F63" s="7" t="s">
        <v>299</v>
      </c>
      <c r="G63" s="7" t="s">
        <v>91</v>
      </c>
      <c r="H63" s="67" t="s">
        <v>58</v>
      </c>
      <c r="I63" s="63" t="s">
        <v>111</v>
      </c>
      <c r="J63" s="96" t="s">
        <v>112</v>
      </c>
      <c r="K63" s="80" t="s">
        <v>131</v>
      </c>
      <c r="L63" s="65" t="s">
        <v>307</v>
      </c>
      <c r="M63" s="91" t="s">
        <v>72</v>
      </c>
      <c r="N63" s="80">
        <v>0</v>
      </c>
      <c r="O63" s="80">
        <v>1</v>
      </c>
      <c r="P63" s="7"/>
      <c r="Q63" s="65"/>
      <c r="R63" s="7"/>
      <c r="S63" s="7"/>
      <c r="T63" s="7"/>
      <c r="U63" s="52">
        <v>43985</v>
      </c>
      <c r="V63" s="7">
        <f t="shared" si="0"/>
        <v>0</v>
      </c>
      <c r="W63" s="82">
        <f t="shared" ca="1" si="1"/>
        <v>-5.1068493150684935</v>
      </c>
      <c r="X63" s="65"/>
      <c r="Y63" s="65"/>
      <c r="Z63" s="65" t="s">
        <v>62</v>
      </c>
      <c r="AA63" s="65" t="s">
        <v>62</v>
      </c>
      <c r="AB63" s="65" t="s">
        <v>62</v>
      </c>
      <c r="AC63" s="65" t="s">
        <v>63</v>
      </c>
      <c r="AD63" s="65" t="s">
        <v>65</v>
      </c>
      <c r="AE63" s="79"/>
      <c r="AF63" s="79" t="str">
        <f t="shared" si="2"/>
        <v>Sans Objet</v>
      </c>
      <c r="AG63" s="65" t="s">
        <v>65</v>
      </c>
      <c r="AH63" s="65" t="s">
        <v>65</v>
      </c>
      <c r="AI63" s="65" t="s">
        <v>65</v>
      </c>
      <c r="AJ63" s="89">
        <v>44858</v>
      </c>
      <c r="AK63" s="65" t="s">
        <v>65</v>
      </c>
      <c r="AL63" s="65"/>
      <c r="AM63" s="65" t="s">
        <v>66</v>
      </c>
      <c r="AN63" s="2"/>
      <c r="AO63" s="53" t="s">
        <v>67</v>
      </c>
      <c r="AP63" s="5" t="s">
        <v>116</v>
      </c>
      <c r="AQ63" s="63" t="s">
        <v>68</v>
      </c>
      <c r="AR63" s="83" t="s">
        <v>117</v>
      </c>
      <c r="AS63" s="63" t="s">
        <v>107</v>
      </c>
      <c r="AT63" s="63" t="s">
        <v>64</v>
      </c>
      <c r="AU63" s="84"/>
      <c r="AV63" s="85"/>
      <c r="AX63" s="7">
        <f t="shared" si="3"/>
        <v>3</v>
      </c>
      <c r="AY63" s="7">
        <f t="shared" si="4"/>
        <v>1</v>
      </c>
      <c r="AZ63" s="7">
        <f t="shared" si="5"/>
        <v>1</v>
      </c>
      <c r="BA63" s="7">
        <f t="shared" si="15"/>
        <v>1</v>
      </c>
      <c r="BC63" s="51">
        <f t="shared" si="7"/>
        <v>6</v>
      </c>
      <c r="BE63" s="93"/>
      <c r="BF63" s="157"/>
      <c r="BG63" s="158"/>
      <c r="BH63" s="159"/>
    </row>
    <row r="64" spans="1:60" ht="30.9" customHeight="1">
      <c r="A64" s="7"/>
      <c r="B64" s="7" t="s">
        <v>57</v>
      </c>
      <c r="C64" s="65" t="s">
        <v>239</v>
      </c>
      <c r="D64" s="65" t="s">
        <v>240</v>
      </c>
      <c r="E64" s="66" t="s">
        <v>124</v>
      </c>
      <c r="F64" s="7" t="s">
        <v>299</v>
      </c>
      <c r="G64" s="7" t="s">
        <v>91</v>
      </c>
      <c r="H64" s="67" t="s">
        <v>58</v>
      </c>
      <c r="I64" s="63" t="s">
        <v>111</v>
      </c>
      <c r="J64" s="95" t="s">
        <v>59</v>
      </c>
      <c r="K64" s="80" t="s">
        <v>159</v>
      </c>
      <c r="L64" s="91" t="s">
        <v>308</v>
      </c>
      <c r="M64" s="91" t="s">
        <v>72</v>
      </c>
      <c r="N64" s="80">
        <v>0</v>
      </c>
      <c r="O64" s="80">
        <v>1</v>
      </c>
      <c r="P64" s="7" t="s">
        <v>168</v>
      </c>
      <c r="Q64" s="65"/>
      <c r="R64" s="7"/>
      <c r="S64" s="7"/>
      <c r="T64" s="7"/>
      <c r="U64" s="52"/>
      <c r="V64" s="7">
        <f t="shared" si="0"/>
        <v>30</v>
      </c>
      <c r="W64" s="82">
        <f t="shared" ca="1" si="1"/>
        <v>-95.61369863013698</v>
      </c>
      <c r="X64" s="65" t="s">
        <v>1061</v>
      </c>
      <c r="Y64" s="65"/>
      <c r="Z64" s="65" t="s">
        <v>62</v>
      </c>
      <c r="AA64" s="65" t="s">
        <v>62</v>
      </c>
      <c r="AB64" s="65" t="s">
        <v>62</v>
      </c>
      <c r="AC64" s="65" t="s">
        <v>63</v>
      </c>
      <c r="AD64" s="65" t="s">
        <v>65</v>
      </c>
      <c r="AE64" s="79"/>
      <c r="AF64" s="79" t="str">
        <f t="shared" si="2"/>
        <v>Sans Objet</v>
      </c>
      <c r="AG64" s="65" t="s">
        <v>64</v>
      </c>
      <c r="AH64" s="65" t="s">
        <v>65</v>
      </c>
      <c r="AI64" s="65" t="s">
        <v>65</v>
      </c>
      <c r="AJ64" s="89">
        <v>44858</v>
      </c>
      <c r="AK64" s="65" t="s">
        <v>64</v>
      </c>
      <c r="AL64" s="65"/>
      <c r="AM64" s="65" t="s">
        <v>66</v>
      </c>
      <c r="AN64" s="98" t="s">
        <v>993</v>
      </c>
      <c r="AO64" s="53" t="s">
        <v>67</v>
      </c>
      <c r="AP64" s="5" t="s">
        <v>116</v>
      </c>
      <c r="AQ64" s="63" t="s">
        <v>68</v>
      </c>
      <c r="AR64" s="83" t="s">
        <v>117</v>
      </c>
      <c r="AS64" s="63" t="s">
        <v>107</v>
      </c>
      <c r="AT64" s="63" t="s">
        <v>65</v>
      </c>
      <c r="AU64" s="84"/>
      <c r="AV64" s="77" t="s">
        <v>1062</v>
      </c>
      <c r="AX64" s="7">
        <f t="shared" si="3"/>
        <v>3</v>
      </c>
      <c r="AY64" s="7">
        <f t="shared" si="4"/>
        <v>1</v>
      </c>
      <c r="AZ64" s="7">
        <f t="shared" si="5"/>
        <v>1</v>
      </c>
      <c r="BA64" s="7">
        <f t="shared" si="15"/>
        <v>1</v>
      </c>
      <c r="BC64" s="51">
        <f t="shared" si="7"/>
        <v>6</v>
      </c>
      <c r="BE64" s="93"/>
      <c r="BF64" s="157"/>
      <c r="BG64" s="158"/>
      <c r="BH64" s="159"/>
    </row>
    <row r="65" spans="1:60" ht="30.9" customHeight="1">
      <c r="A65" s="7"/>
      <c r="B65" s="7" t="s">
        <v>57</v>
      </c>
      <c r="C65" s="65" t="s">
        <v>239</v>
      </c>
      <c r="D65" s="65" t="s">
        <v>240</v>
      </c>
      <c r="E65" s="66" t="s">
        <v>124</v>
      </c>
      <c r="F65" s="7" t="s">
        <v>299</v>
      </c>
      <c r="G65" s="7" t="s">
        <v>91</v>
      </c>
      <c r="H65" s="67"/>
      <c r="I65" s="63" t="s">
        <v>249</v>
      </c>
      <c r="J65" s="95" t="s">
        <v>59</v>
      </c>
      <c r="K65" s="80" t="s">
        <v>159</v>
      </c>
      <c r="L65" s="91" t="s">
        <v>309</v>
      </c>
      <c r="M65" s="91" t="s">
        <v>72</v>
      </c>
      <c r="N65" s="80">
        <v>0</v>
      </c>
      <c r="O65" s="80">
        <v>2</v>
      </c>
      <c r="P65" s="7" t="s">
        <v>168</v>
      </c>
      <c r="Q65" s="65"/>
      <c r="R65" s="7"/>
      <c r="S65" s="7"/>
      <c r="T65" s="7"/>
      <c r="U65" s="52"/>
      <c r="V65" s="7">
        <f t="shared" si="0"/>
        <v>30</v>
      </c>
      <c r="W65" s="82">
        <f t="shared" ca="1" si="1"/>
        <v>-95.61369863013698</v>
      </c>
      <c r="X65" s="65" t="s">
        <v>1062</v>
      </c>
      <c r="Y65" s="65"/>
      <c r="Z65" s="65" t="s">
        <v>62</v>
      </c>
      <c r="AA65" s="65" t="s">
        <v>62</v>
      </c>
      <c r="AB65" s="65" t="s">
        <v>62</v>
      </c>
      <c r="AC65" s="65" t="s">
        <v>63</v>
      </c>
      <c r="AD65" s="65" t="s">
        <v>65</v>
      </c>
      <c r="AE65" s="79"/>
      <c r="AF65" s="79" t="str">
        <f t="shared" si="2"/>
        <v>Sans Objet</v>
      </c>
      <c r="AG65" s="65" t="s">
        <v>64</v>
      </c>
      <c r="AH65" s="65" t="s">
        <v>65</v>
      </c>
      <c r="AI65" s="65" t="s">
        <v>65</v>
      </c>
      <c r="AJ65" s="89">
        <v>44858</v>
      </c>
      <c r="AK65" s="65" t="s">
        <v>64</v>
      </c>
      <c r="AL65" s="65"/>
      <c r="AM65" s="65" t="s">
        <v>66</v>
      </c>
      <c r="AN65" s="98" t="s">
        <v>993</v>
      </c>
      <c r="AO65" s="53" t="s">
        <v>67</v>
      </c>
      <c r="AP65" s="5" t="s">
        <v>116</v>
      </c>
      <c r="AQ65" s="63" t="s">
        <v>68</v>
      </c>
      <c r="AR65" s="83" t="s">
        <v>117</v>
      </c>
      <c r="AS65" s="63" t="s">
        <v>107</v>
      </c>
      <c r="AT65" s="63" t="s">
        <v>65</v>
      </c>
      <c r="AU65" s="84"/>
      <c r="AV65" s="77" t="s">
        <v>1062</v>
      </c>
      <c r="AX65" s="7">
        <f t="shared" si="3"/>
        <v>3</v>
      </c>
      <c r="AY65" s="7">
        <f t="shared" si="4"/>
        <v>1</v>
      </c>
      <c r="AZ65" s="7">
        <f t="shared" si="5"/>
        <v>1</v>
      </c>
      <c r="BA65" s="7">
        <f t="shared" si="15"/>
        <v>1</v>
      </c>
      <c r="BC65" s="51">
        <f t="shared" ref="BC65" si="25">SUM(AX65:BA65)</f>
        <v>6</v>
      </c>
      <c r="BE65" s="93"/>
      <c r="BF65" s="157"/>
      <c r="BG65" s="158"/>
      <c r="BH65" s="159"/>
    </row>
    <row r="66" spans="1:60" ht="30.9" customHeight="1">
      <c r="A66" s="7"/>
      <c r="B66" s="7" t="s">
        <v>57</v>
      </c>
      <c r="C66" s="65" t="s">
        <v>239</v>
      </c>
      <c r="D66" s="65" t="s">
        <v>240</v>
      </c>
      <c r="E66" s="66" t="s">
        <v>124</v>
      </c>
      <c r="F66" s="7" t="s">
        <v>299</v>
      </c>
      <c r="G66" s="7" t="s">
        <v>91</v>
      </c>
      <c r="H66" s="67" t="s">
        <v>137</v>
      </c>
      <c r="I66" s="63" t="s">
        <v>111</v>
      </c>
      <c r="J66" s="95" t="s">
        <v>59</v>
      </c>
      <c r="K66" s="80" t="s">
        <v>159</v>
      </c>
      <c r="L66" s="91" t="s">
        <v>308</v>
      </c>
      <c r="M66" s="91" t="s">
        <v>72</v>
      </c>
      <c r="N66" s="80">
        <v>0</v>
      </c>
      <c r="O66" s="80">
        <v>1</v>
      </c>
      <c r="P66" s="7" t="s">
        <v>168</v>
      </c>
      <c r="Q66" s="65"/>
      <c r="R66" s="7"/>
      <c r="S66" s="7"/>
      <c r="T66" s="7"/>
      <c r="U66" s="52"/>
      <c r="V66" s="7">
        <f t="shared" si="0"/>
        <v>30</v>
      </c>
      <c r="W66" s="82">
        <f t="shared" ca="1" si="1"/>
        <v>-95.61369863013698</v>
      </c>
      <c r="X66" s="65" t="s">
        <v>1061</v>
      </c>
      <c r="Y66" s="65"/>
      <c r="Z66" s="65" t="s">
        <v>62</v>
      </c>
      <c r="AA66" s="65" t="s">
        <v>62</v>
      </c>
      <c r="AB66" s="65" t="s">
        <v>62</v>
      </c>
      <c r="AC66" s="65" t="s">
        <v>63</v>
      </c>
      <c r="AD66" s="65" t="s">
        <v>65</v>
      </c>
      <c r="AE66" s="79"/>
      <c r="AF66" s="79" t="str">
        <f t="shared" si="2"/>
        <v>Sans Objet</v>
      </c>
      <c r="AG66" s="65" t="s">
        <v>64</v>
      </c>
      <c r="AH66" s="65" t="s">
        <v>65</v>
      </c>
      <c r="AI66" s="65" t="s">
        <v>65</v>
      </c>
      <c r="AJ66" s="89">
        <v>44858</v>
      </c>
      <c r="AK66" s="65" t="s">
        <v>64</v>
      </c>
      <c r="AL66" s="65"/>
      <c r="AM66" s="65" t="s">
        <v>66</v>
      </c>
      <c r="AN66" s="98" t="s">
        <v>993</v>
      </c>
      <c r="AO66" s="53" t="s">
        <v>67</v>
      </c>
      <c r="AP66" s="5" t="s">
        <v>116</v>
      </c>
      <c r="AQ66" s="63" t="s">
        <v>68</v>
      </c>
      <c r="AR66" s="83" t="s">
        <v>117</v>
      </c>
      <c r="AS66" s="63" t="s">
        <v>107</v>
      </c>
      <c r="AT66" s="63" t="s">
        <v>65</v>
      </c>
      <c r="AU66" s="84"/>
      <c r="AV66" s="77" t="s">
        <v>1062</v>
      </c>
      <c r="AX66" s="7">
        <f t="shared" si="3"/>
        <v>3</v>
      </c>
      <c r="AY66" s="7">
        <f t="shared" si="4"/>
        <v>1</v>
      </c>
      <c r="AZ66" s="7">
        <f t="shared" si="5"/>
        <v>1</v>
      </c>
      <c r="BA66" s="7">
        <f t="shared" si="15"/>
        <v>1</v>
      </c>
      <c r="BC66" s="51">
        <f t="shared" ref="BC66:BC138" si="26">SUM(AX66:BA66)</f>
        <v>6</v>
      </c>
      <c r="BE66" s="93"/>
      <c r="BF66" s="157"/>
      <c r="BG66" s="158"/>
      <c r="BH66" s="159"/>
    </row>
    <row r="67" spans="1:60" ht="30.9" customHeight="1">
      <c r="A67" s="7"/>
      <c r="B67" s="7" t="s">
        <v>57</v>
      </c>
      <c r="C67" s="65" t="s">
        <v>239</v>
      </c>
      <c r="D67" s="65" t="s">
        <v>240</v>
      </c>
      <c r="E67" s="66" t="s">
        <v>124</v>
      </c>
      <c r="F67" s="7" t="s">
        <v>299</v>
      </c>
      <c r="G67" s="7" t="s">
        <v>91</v>
      </c>
      <c r="H67" s="67" t="s">
        <v>137</v>
      </c>
      <c r="I67" s="63" t="s">
        <v>111</v>
      </c>
      <c r="J67" s="95" t="s">
        <v>59</v>
      </c>
      <c r="K67" s="80" t="s">
        <v>60</v>
      </c>
      <c r="L67" s="91" t="s">
        <v>310</v>
      </c>
      <c r="M67" s="91" t="s">
        <v>72</v>
      </c>
      <c r="N67" s="80">
        <v>0</v>
      </c>
      <c r="O67" s="80">
        <v>2</v>
      </c>
      <c r="P67" s="7"/>
      <c r="Q67" s="65"/>
      <c r="R67" s="7"/>
      <c r="S67" s="7"/>
      <c r="T67" s="7"/>
      <c r="U67" s="52"/>
      <c r="V67" s="7">
        <f t="shared" ref="V67:V131" si="27">IF(K67="AES",15,IF(K67="Batterie",4,IF(K67="Equipement de Contrôle et de Signalisation",10,IF(K67="Centrale Détection Gaz",10,IF(K67="Centralisateur de mise en sécurité incendie",10,IF(K67="Détecteur Thermique",10,IF(K67="Détecteur Optique de fumée",10,IF(K67="Détecteur optique-interactif radio",10,IF(K67="Détecteur de fumée par aspiration",10,IF(K67="Extinction incendie sous eau",35,IF(K67="Extinction incendie sous air",30,IF(K67="Extincteurs portatifs, mobiles ou fixes",30,IF(K67="Trappe de désenfumage",30,IF(K67="Clapet coupe-feu",30,IF(K67="Déclencheur manuel",15,IF(K67="Diffuseur Sonore",15,IF(K67="Indicateur d'Action lumineux",15,IF(K67="Porte coupe-feu",30,IF(K67="BAAS",10,IF(K67="Capteur gaz",10,IF(K67="Coffret de commande désenfumage",30,IF(K67="Diffuseur Lumineux et Sonore",15,IF(K67="Détecteur de flamme",10,IF(K67="Détecteur Linéaire",10,IF(K67="DAD",10,IF(K67="DAAF",10,IF(K67="PC",10,IF(K67="Imprimante",10,IF(K67="Serveur / Poste de supervision",10,IF(K67="Ecran de contrôle et de visualisation",10,IF(K67="UGA",10,IF(K67="Panneau de signalisation",10,0))))))))))))))))))))))))))))))))</f>
        <v>30</v>
      </c>
      <c r="W67" s="82">
        <f t="shared" ca="1" si="1"/>
        <v>-95.61369863013698</v>
      </c>
      <c r="X67" s="65"/>
      <c r="Y67" s="65"/>
      <c r="Z67" s="65" t="s">
        <v>62</v>
      </c>
      <c r="AA67" s="65" t="s">
        <v>62</v>
      </c>
      <c r="AB67" s="65" t="s">
        <v>62</v>
      </c>
      <c r="AC67" s="65" t="s">
        <v>63</v>
      </c>
      <c r="AD67" s="65" t="s">
        <v>65</v>
      </c>
      <c r="AE67" s="79"/>
      <c r="AF67" s="79" t="str">
        <f t="shared" ref="AF67:AF133" si="28">IF(AE67="","Sans Objet","mettre la date")</f>
        <v>Sans Objet</v>
      </c>
      <c r="AG67" s="65" t="s">
        <v>64</v>
      </c>
      <c r="AH67" s="65" t="s">
        <v>65</v>
      </c>
      <c r="AI67" s="65" t="s">
        <v>65</v>
      </c>
      <c r="AJ67" s="89">
        <v>44858</v>
      </c>
      <c r="AK67" s="65" t="s">
        <v>64</v>
      </c>
      <c r="AL67" s="65"/>
      <c r="AM67" s="65" t="s">
        <v>66</v>
      </c>
      <c r="AN67" s="98" t="s">
        <v>993</v>
      </c>
      <c r="AO67" s="53" t="s">
        <v>67</v>
      </c>
      <c r="AP67" s="5" t="s">
        <v>116</v>
      </c>
      <c r="AQ67" s="63" t="s">
        <v>68</v>
      </c>
      <c r="AR67" s="83" t="s">
        <v>117</v>
      </c>
      <c r="AS67" s="63" t="s">
        <v>107</v>
      </c>
      <c r="AT67" s="63" t="s">
        <v>64</v>
      </c>
      <c r="AU67" s="84"/>
      <c r="AV67" s="77"/>
      <c r="AX67" s="7">
        <f t="shared" ref="AX67:AX139" si="29">IF(AO67="Ouvrage C0",5,IF(AO67="Ouvrage C1",3,IF(AO67="Ouvrage C2",1,IF(AO67="Ouvrage C3",1,0))))</f>
        <v>3</v>
      </c>
      <c r="AY67" s="7">
        <f t="shared" ref="AY67:AY139" si="30">IF(AP67="Danger et/ou non-conformité majeure",5,IF(AP67="Non-conformité mineure",3,IF(AP67="Sans danger apparent",1,0)))</f>
        <v>1</v>
      </c>
      <c r="AZ67" s="7">
        <f t="shared" ref="AZ67:AZ139" si="31">IF(AQ67="Non maintenable",5,IF(AQ67="Action mineure à effectuer ",3,IF(AQ67="Maintenable",1,0)))</f>
        <v>1</v>
      </c>
      <c r="BA67" s="7">
        <f t="shared" si="15"/>
        <v>1</v>
      </c>
      <c r="BC67" s="51">
        <f t="shared" si="26"/>
        <v>6</v>
      </c>
      <c r="BE67" s="93"/>
      <c r="BF67" s="157"/>
      <c r="BG67" s="158"/>
      <c r="BH67" s="159"/>
    </row>
    <row r="68" spans="1:60" ht="30.9" customHeight="1">
      <c r="A68" s="7"/>
      <c r="B68" s="7" t="s">
        <v>57</v>
      </c>
      <c r="C68" s="65" t="s">
        <v>239</v>
      </c>
      <c r="D68" s="65" t="s">
        <v>240</v>
      </c>
      <c r="E68" s="66" t="s">
        <v>92</v>
      </c>
      <c r="F68" s="7" t="s">
        <v>311</v>
      </c>
      <c r="G68" s="7" t="s">
        <v>91</v>
      </c>
      <c r="H68" s="67" t="s">
        <v>136</v>
      </c>
      <c r="I68" s="63" t="s">
        <v>125</v>
      </c>
      <c r="J68" s="95" t="s">
        <v>70</v>
      </c>
      <c r="K68" s="80" t="s">
        <v>71</v>
      </c>
      <c r="L68" s="91" t="s">
        <v>312</v>
      </c>
      <c r="M68" s="91" t="s">
        <v>61</v>
      </c>
      <c r="N68" s="80">
        <v>1</v>
      </c>
      <c r="O68" s="80">
        <v>1</v>
      </c>
      <c r="P68" s="7" t="s">
        <v>167</v>
      </c>
      <c r="Q68" s="65"/>
      <c r="R68" s="88" t="s">
        <v>84</v>
      </c>
      <c r="S68" s="7" t="s">
        <v>177</v>
      </c>
      <c r="T68" s="7"/>
      <c r="U68" s="52">
        <v>43544</v>
      </c>
      <c r="V68" s="7">
        <f t="shared" si="27"/>
        <v>10</v>
      </c>
      <c r="W68" s="82">
        <f t="shared" ca="1" si="1"/>
        <v>3.6849315068493151</v>
      </c>
      <c r="X68" s="65" t="s">
        <v>1063</v>
      </c>
      <c r="Y68" s="65"/>
      <c r="Z68" s="65" t="s">
        <v>1396</v>
      </c>
      <c r="AA68" s="65">
        <v>1</v>
      </c>
      <c r="AB68" s="65">
        <v>2024</v>
      </c>
      <c r="AC68" s="65"/>
      <c r="AD68" s="65" t="s">
        <v>64</v>
      </c>
      <c r="AE68" s="79"/>
      <c r="AF68" s="79" t="str">
        <f t="shared" si="28"/>
        <v>Sans Objet</v>
      </c>
      <c r="AG68" s="65" t="s">
        <v>64</v>
      </c>
      <c r="AH68" s="65" t="s">
        <v>65</v>
      </c>
      <c r="AI68" s="65" t="s">
        <v>65</v>
      </c>
      <c r="AJ68" s="89">
        <v>44935</v>
      </c>
      <c r="AK68" s="65"/>
      <c r="AL68" s="65"/>
      <c r="AM68" s="65" t="s">
        <v>66</v>
      </c>
      <c r="AN68" s="98" t="s">
        <v>977</v>
      </c>
      <c r="AO68" s="53" t="s">
        <v>67</v>
      </c>
      <c r="AP68" s="5" t="s">
        <v>116</v>
      </c>
      <c r="AQ68" s="63" t="s">
        <v>68</v>
      </c>
      <c r="AR68" s="83" t="s">
        <v>117</v>
      </c>
      <c r="AS68" s="63" t="s">
        <v>107</v>
      </c>
      <c r="AT68" s="63" t="s">
        <v>64</v>
      </c>
      <c r="AU68" s="84"/>
      <c r="AV68" s="85"/>
      <c r="AX68" s="7">
        <f t="shared" si="29"/>
        <v>3</v>
      </c>
      <c r="AY68" s="7">
        <f t="shared" si="30"/>
        <v>1</v>
      </c>
      <c r="AZ68" s="7">
        <f t="shared" si="31"/>
        <v>1</v>
      </c>
      <c r="BA68" s="7">
        <f t="shared" si="15"/>
        <v>1</v>
      </c>
      <c r="BC68" s="51">
        <f t="shared" si="26"/>
        <v>6</v>
      </c>
      <c r="BE68" s="93"/>
      <c r="BF68" s="157"/>
      <c r="BG68" s="158"/>
      <c r="BH68" s="159"/>
    </row>
    <row r="69" spans="1:60" ht="30.9" customHeight="1">
      <c r="A69" s="7"/>
      <c r="B69" s="7" t="s">
        <v>57</v>
      </c>
      <c r="C69" s="65" t="s">
        <v>239</v>
      </c>
      <c r="D69" s="65" t="s">
        <v>240</v>
      </c>
      <c r="E69" s="66" t="s">
        <v>92</v>
      </c>
      <c r="F69" s="7" t="s">
        <v>311</v>
      </c>
      <c r="G69" s="7" t="s">
        <v>91</v>
      </c>
      <c r="H69" s="67" t="s">
        <v>136</v>
      </c>
      <c r="I69" s="63" t="s">
        <v>125</v>
      </c>
      <c r="J69" s="95" t="s">
        <v>70</v>
      </c>
      <c r="K69" s="80" t="s">
        <v>85</v>
      </c>
      <c r="L69" s="91" t="s">
        <v>313</v>
      </c>
      <c r="M69" s="91" t="s">
        <v>61</v>
      </c>
      <c r="N69" s="80">
        <v>1</v>
      </c>
      <c r="O69" s="80">
        <v>1</v>
      </c>
      <c r="P69" s="7" t="s">
        <v>167</v>
      </c>
      <c r="Q69" s="65"/>
      <c r="R69" s="88"/>
      <c r="S69" s="7"/>
      <c r="T69" s="7"/>
      <c r="U69" s="52">
        <v>43544</v>
      </c>
      <c r="V69" s="7">
        <f t="shared" si="27"/>
        <v>15</v>
      </c>
      <c r="W69" s="82">
        <f t="shared" ca="1" si="1"/>
        <v>8.6849315068493151</v>
      </c>
      <c r="X69" s="65"/>
      <c r="Y69" s="65"/>
      <c r="Z69" s="65" t="s">
        <v>62</v>
      </c>
      <c r="AA69" s="65" t="s">
        <v>62</v>
      </c>
      <c r="AB69" s="65" t="s">
        <v>62</v>
      </c>
      <c r="AC69" s="65"/>
      <c r="AD69" s="65" t="s">
        <v>64</v>
      </c>
      <c r="AE69" s="79"/>
      <c r="AF69" s="79" t="str">
        <f t="shared" si="28"/>
        <v>Sans Objet</v>
      </c>
      <c r="AG69" s="65" t="s">
        <v>64</v>
      </c>
      <c r="AH69" s="65" t="s">
        <v>65</v>
      </c>
      <c r="AI69" s="65" t="s">
        <v>65</v>
      </c>
      <c r="AJ69" s="89">
        <v>44935</v>
      </c>
      <c r="AK69" s="65"/>
      <c r="AL69" s="65"/>
      <c r="AM69" s="65" t="s">
        <v>66</v>
      </c>
      <c r="AN69" s="98" t="s">
        <v>979</v>
      </c>
      <c r="AO69" s="53" t="s">
        <v>67</v>
      </c>
      <c r="AP69" s="5" t="s">
        <v>116</v>
      </c>
      <c r="AQ69" s="63" t="s">
        <v>68</v>
      </c>
      <c r="AR69" s="83" t="s">
        <v>117</v>
      </c>
      <c r="AS69" s="63" t="s">
        <v>107</v>
      </c>
      <c r="AT69" s="63" t="s">
        <v>64</v>
      </c>
      <c r="AU69" s="84"/>
      <c r="AV69" s="85"/>
      <c r="AX69" s="7">
        <f t="shared" si="29"/>
        <v>3</v>
      </c>
      <c r="AY69" s="7">
        <f t="shared" si="30"/>
        <v>1</v>
      </c>
      <c r="AZ69" s="7">
        <f t="shared" si="31"/>
        <v>1</v>
      </c>
      <c r="BA69" s="7">
        <f t="shared" si="15"/>
        <v>1</v>
      </c>
      <c r="BC69" s="51">
        <f t="shared" si="26"/>
        <v>6</v>
      </c>
      <c r="BE69" s="93"/>
      <c r="BF69" s="157"/>
      <c r="BG69" s="158"/>
      <c r="BH69" s="159"/>
    </row>
    <row r="70" spans="1:60" ht="30.9" customHeight="1">
      <c r="A70" s="7"/>
      <c r="B70" s="7" t="s">
        <v>57</v>
      </c>
      <c r="C70" s="65" t="s">
        <v>239</v>
      </c>
      <c r="D70" s="65" t="s">
        <v>240</v>
      </c>
      <c r="E70" s="66" t="s">
        <v>122</v>
      </c>
      <c r="F70" s="7" t="s">
        <v>314</v>
      </c>
      <c r="G70" s="7" t="s">
        <v>91</v>
      </c>
      <c r="H70" s="67"/>
      <c r="I70" s="63"/>
      <c r="J70" s="95" t="s">
        <v>70</v>
      </c>
      <c r="K70" s="80" t="s">
        <v>77</v>
      </c>
      <c r="L70" s="91" t="s">
        <v>315</v>
      </c>
      <c r="M70" s="91" t="s">
        <v>61</v>
      </c>
      <c r="N70" s="80">
        <v>19</v>
      </c>
      <c r="O70" s="80">
        <v>19</v>
      </c>
      <c r="P70" s="7" t="s">
        <v>93</v>
      </c>
      <c r="Q70" s="65" t="s">
        <v>211</v>
      </c>
      <c r="R70" s="78" t="s">
        <v>94</v>
      </c>
      <c r="S70" s="78" t="s">
        <v>95</v>
      </c>
      <c r="T70" s="7"/>
      <c r="U70" s="52"/>
      <c r="V70" s="7">
        <f t="shared" si="27"/>
        <v>10</v>
      </c>
      <c r="W70" s="82">
        <f t="shared" ca="1" si="1"/>
        <v>-115.61369863013698</v>
      </c>
      <c r="X70" s="65" t="s">
        <v>316</v>
      </c>
      <c r="Y70" s="65"/>
      <c r="Z70" s="65" t="s">
        <v>62</v>
      </c>
      <c r="AA70" s="65" t="s">
        <v>62</v>
      </c>
      <c r="AB70" s="65" t="s">
        <v>62</v>
      </c>
      <c r="AC70" s="65" t="s">
        <v>287</v>
      </c>
      <c r="AD70" s="65"/>
      <c r="AE70" s="79"/>
      <c r="AF70" s="79" t="str">
        <f t="shared" si="28"/>
        <v>Sans Objet</v>
      </c>
      <c r="AG70" s="65" t="s">
        <v>64</v>
      </c>
      <c r="AH70" s="65" t="s">
        <v>64</v>
      </c>
      <c r="AI70" s="65" t="s">
        <v>65</v>
      </c>
      <c r="AJ70" s="89">
        <v>44879</v>
      </c>
      <c r="AK70" s="65" t="s">
        <v>65</v>
      </c>
      <c r="AL70" s="65"/>
      <c r="AM70" s="65" t="s">
        <v>66</v>
      </c>
      <c r="AN70" s="98" t="s">
        <v>1001</v>
      </c>
      <c r="AO70" s="53" t="s">
        <v>67</v>
      </c>
      <c r="AP70" s="5" t="s">
        <v>116</v>
      </c>
      <c r="AQ70" s="63" t="s">
        <v>68</v>
      </c>
      <c r="AR70" s="83" t="s">
        <v>117</v>
      </c>
      <c r="AS70" s="63" t="s">
        <v>107</v>
      </c>
      <c r="AT70" s="63" t="s">
        <v>64</v>
      </c>
      <c r="AU70" s="84"/>
      <c r="AV70" s="85"/>
      <c r="AX70" s="7">
        <f t="shared" si="29"/>
        <v>3</v>
      </c>
      <c r="AY70" s="7">
        <f t="shared" si="30"/>
        <v>1</v>
      </c>
      <c r="AZ70" s="7">
        <f t="shared" si="31"/>
        <v>1</v>
      </c>
      <c r="BA70" s="7">
        <f t="shared" si="15"/>
        <v>1</v>
      </c>
      <c r="BC70" s="51">
        <f t="shared" si="26"/>
        <v>6</v>
      </c>
      <c r="BE70" s="93"/>
      <c r="BF70" s="157"/>
      <c r="BG70" s="158"/>
      <c r="BH70" s="159"/>
    </row>
    <row r="71" spans="1:60" ht="30.9" customHeight="1">
      <c r="A71" s="7"/>
      <c r="B71" s="7" t="s">
        <v>57</v>
      </c>
      <c r="C71" s="65" t="s">
        <v>239</v>
      </c>
      <c r="D71" s="65" t="s">
        <v>240</v>
      </c>
      <c r="E71" s="66" t="s">
        <v>122</v>
      </c>
      <c r="F71" s="7" t="s">
        <v>314</v>
      </c>
      <c r="G71" s="7" t="s">
        <v>91</v>
      </c>
      <c r="H71" s="67"/>
      <c r="I71" s="63"/>
      <c r="J71" s="95" t="s">
        <v>70</v>
      </c>
      <c r="K71" s="80" t="s">
        <v>77</v>
      </c>
      <c r="L71" s="91" t="s">
        <v>317</v>
      </c>
      <c r="M71" s="91" t="s">
        <v>61</v>
      </c>
      <c r="N71" s="80">
        <v>3</v>
      </c>
      <c r="O71" s="80">
        <v>3</v>
      </c>
      <c r="P71" s="7" t="s">
        <v>93</v>
      </c>
      <c r="Q71" s="65" t="s">
        <v>199</v>
      </c>
      <c r="R71" s="78" t="s">
        <v>94</v>
      </c>
      <c r="S71" s="78" t="s">
        <v>95</v>
      </c>
      <c r="T71" s="7"/>
      <c r="U71" s="52"/>
      <c r="V71" s="7">
        <f t="shared" si="27"/>
        <v>10</v>
      </c>
      <c r="W71" s="82">
        <f t="shared" ca="1" si="1"/>
        <v>-115.61369863013698</v>
      </c>
      <c r="X71" s="65" t="s">
        <v>316</v>
      </c>
      <c r="Y71" s="65"/>
      <c r="Z71" s="65" t="s">
        <v>62</v>
      </c>
      <c r="AA71" s="65" t="s">
        <v>62</v>
      </c>
      <c r="AB71" s="65" t="s">
        <v>62</v>
      </c>
      <c r="AC71" s="65" t="s">
        <v>287</v>
      </c>
      <c r="AD71" s="65"/>
      <c r="AE71" s="79"/>
      <c r="AF71" s="79" t="str">
        <f t="shared" si="28"/>
        <v>Sans Objet</v>
      </c>
      <c r="AG71" s="65" t="s">
        <v>64</v>
      </c>
      <c r="AH71" s="65" t="s">
        <v>64</v>
      </c>
      <c r="AI71" s="65" t="s">
        <v>65</v>
      </c>
      <c r="AJ71" s="89">
        <v>44879</v>
      </c>
      <c r="AK71" s="65" t="s">
        <v>65</v>
      </c>
      <c r="AL71" s="65"/>
      <c r="AM71" s="65" t="s">
        <v>66</v>
      </c>
      <c r="AN71" s="98" t="s">
        <v>1001</v>
      </c>
      <c r="AO71" s="53" t="s">
        <v>67</v>
      </c>
      <c r="AP71" s="5" t="s">
        <v>116</v>
      </c>
      <c r="AQ71" s="63" t="s">
        <v>68</v>
      </c>
      <c r="AR71" s="83" t="s">
        <v>117</v>
      </c>
      <c r="AS71" s="63" t="s">
        <v>107</v>
      </c>
      <c r="AT71" s="63" t="s">
        <v>64</v>
      </c>
      <c r="AU71" s="84"/>
      <c r="AV71" s="85"/>
      <c r="AX71" s="7">
        <f t="shared" si="29"/>
        <v>3</v>
      </c>
      <c r="AY71" s="7">
        <f t="shared" si="30"/>
        <v>1</v>
      </c>
      <c r="AZ71" s="7">
        <f t="shared" si="31"/>
        <v>1</v>
      </c>
      <c r="BA71" s="7">
        <f t="shared" si="15"/>
        <v>1</v>
      </c>
      <c r="BC71" s="51">
        <f t="shared" si="26"/>
        <v>6</v>
      </c>
      <c r="BE71" s="93"/>
      <c r="BF71" s="157"/>
      <c r="BG71" s="158"/>
      <c r="BH71" s="159"/>
    </row>
    <row r="72" spans="1:60" ht="30.9" customHeight="1">
      <c r="A72" s="7"/>
      <c r="B72" s="7" t="s">
        <v>57</v>
      </c>
      <c r="C72" s="65" t="s">
        <v>239</v>
      </c>
      <c r="D72" s="65" t="s">
        <v>240</v>
      </c>
      <c r="E72" s="66" t="s">
        <v>122</v>
      </c>
      <c r="F72" s="7" t="s">
        <v>314</v>
      </c>
      <c r="G72" s="7" t="s">
        <v>91</v>
      </c>
      <c r="H72" s="67"/>
      <c r="I72" s="63"/>
      <c r="J72" s="95" t="s">
        <v>70</v>
      </c>
      <c r="K72" s="80" t="s">
        <v>216</v>
      </c>
      <c r="L72" s="91" t="s">
        <v>318</v>
      </c>
      <c r="M72" s="91" t="s">
        <v>61</v>
      </c>
      <c r="N72" s="80">
        <v>4</v>
      </c>
      <c r="O72" s="80">
        <v>4</v>
      </c>
      <c r="P72" s="7" t="s">
        <v>93</v>
      </c>
      <c r="Q72" s="65" t="s">
        <v>319</v>
      </c>
      <c r="R72" s="78" t="s">
        <v>94</v>
      </c>
      <c r="S72" s="78" t="s">
        <v>95</v>
      </c>
      <c r="T72" s="7"/>
      <c r="U72" s="52"/>
      <c r="V72" s="7">
        <f t="shared" si="27"/>
        <v>10</v>
      </c>
      <c r="W72" s="82">
        <f t="shared" ca="1" si="1"/>
        <v>-115.61369863013698</v>
      </c>
      <c r="X72" s="65" t="s">
        <v>316</v>
      </c>
      <c r="Y72" s="65"/>
      <c r="Z72" s="65" t="s">
        <v>62</v>
      </c>
      <c r="AA72" s="65" t="s">
        <v>62</v>
      </c>
      <c r="AB72" s="65" t="s">
        <v>62</v>
      </c>
      <c r="AC72" s="65" t="s">
        <v>287</v>
      </c>
      <c r="AD72" s="65"/>
      <c r="AE72" s="79"/>
      <c r="AF72" s="79" t="str">
        <f t="shared" si="28"/>
        <v>Sans Objet</v>
      </c>
      <c r="AG72" s="65" t="s">
        <v>64</v>
      </c>
      <c r="AH72" s="65" t="s">
        <v>64</v>
      </c>
      <c r="AI72" s="65" t="s">
        <v>65</v>
      </c>
      <c r="AJ72" s="89">
        <v>44879</v>
      </c>
      <c r="AK72" s="65" t="s">
        <v>65</v>
      </c>
      <c r="AL72" s="65"/>
      <c r="AM72" s="65" t="s">
        <v>66</v>
      </c>
      <c r="AN72" s="98" t="s">
        <v>1001</v>
      </c>
      <c r="AO72" s="53" t="s">
        <v>67</v>
      </c>
      <c r="AP72" s="5" t="s">
        <v>116</v>
      </c>
      <c r="AQ72" s="63" t="s">
        <v>68</v>
      </c>
      <c r="AR72" s="83" t="s">
        <v>117</v>
      </c>
      <c r="AS72" s="63" t="s">
        <v>107</v>
      </c>
      <c r="AT72" s="63" t="s">
        <v>64</v>
      </c>
      <c r="AU72" s="84"/>
      <c r="AV72" s="85"/>
      <c r="AX72" s="7">
        <f t="shared" si="29"/>
        <v>3</v>
      </c>
      <c r="AY72" s="7">
        <f t="shared" si="30"/>
        <v>1</v>
      </c>
      <c r="AZ72" s="7">
        <f t="shared" si="31"/>
        <v>1</v>
      </c>
      <c r="BA72" s="7">
        <f t="shared" si="15"/>
        <v>1</v>
      </c>
      <c r="BC72" s="51">
        <f t="shared" si="26"/>
        <v>6</v>
      </c>
      <c r="BE72" s="93"/>
      <c r="BF72" s="157"/>
      <c r="BG72" s="158"/>
      <c r="BH72" s="159"/>
    </row>
    <row r="73" spans="1:60" ht="45.65" customHeight="1">
      <c r="A73" s="7"/>
      <c r="B73" s="7" t="s">
        <v>57</v>
      </c>
      <c r="C73" s="65" t="s">
        <v>239</v>
      </c>
      <c r="D73" s="65" t="s">
        <v>240</v>
      </c>
      <c r="E73" s="66" t="s">
        <v>122</v>
      </c>
      <c r="F73" s="7" t="s">
        <v>314</v>
      </c>
      <c r="G73" s="7" t="s">
        <v>91</v>
      </c>
      <c r="H73" s="67"/>
      <c r="I73" s="63"/>
      <c r="J73" s="95" t="s">
        <v>70</v>
      </c>
      <c r="K73" s="80" t="s">
        <v>85</v>
      </c>
      <c r="L73" s="91" t="s">
        <v>320</v>
      </c>
      <c r="M73" s="91" t="s">
        <v>61</v>
      </c>
      <c r="N73" s="80">
        <v>11</v>
      </c>
      <c r="O73" s="80">
        <v>11</v>
      </c>
      <c r="P73" s="7" t="s">
        <v>93</v>
      </c>
      <c r="Q73" s="65" t="s">
        <v>174</v>
      </c>
      <c r="R73" s="78" t="s">
        <v>94</v>
      </c>
      <c r="S73" s="78" t="s">
        <v>95</v>
      </c>
      <c r="T73" s="7"/>
      <c r="U73" s="52"/>
      <c r="V73" s="7">
        <f t="shared" si="27"/>
        <v>15</v>
      </c>
      <c r="W73" s="82">
        <f t="shared" ca="1" si="1"/>
        <v>-110.61369863013698</v>
      </c>
      <c r="X73" s="65"/>
      <c r="Y73" s="65" t="s">
        <v>1064</v>
      </c>
      <c r="Z73" s="65" t="s">
        <v>62</v>
      </c>
      <c r="AA73" s="65" t="s">
        <v>62</v>
      </c>
      <c r="AB73" s="65" t="s">
        <v>62</v>
      </c>
      <c r="AC73" s="65" t="s">
        <v>287</v>
      </c>
      <c r="AD73" s="65"/>
      <c r="AE73" s="79"/>
      <c r="AF73" s="79" t="str">
        <f t="shared" si="28"/>
        <v>Sans Objet</v>
      </c>
      <c r="AG73" s="65" t="s">
        <v>64</v>
      </c>
      <c r="AH73" s="65" t="s">
        <v>65</v>
      </c>
      <c r="AI73" s="65" t="s">
        <v>65</v>
      </c>
      <c r="AJ73" s="89">
        <v>44879</v>
      </c>
      <c r="AK73" s="65" t="s">
        <v>65</v>
      </c>
      <c r="AL73" s="65"/>
      <c r="AM73" s="65" t="s">
        <v>66</v>
      </c>
      <c r="AN73" s="98" t="s">
        <v>979</v>
      </c>
      <c r="AO73" s="53" t="s">
        <v>67</v>
      </c>
      <c r="AP73" s="5" t="s">
        <v>178</v>
      </c>
      <c r="AQ73" s="63" t="s">
        <v>120</v>
      </c>
      <c r="AR73" s="83" t="s">
        <v>117</v>
      </c>
      <c r="AS73" s="63" t="s">
        <v>107</v>
      </c>
      <c r="AT73" s="63" t="s">
        <v>64</v>
      </c>
      <c r="AU73" s="84"/>
      <c r="AV73" s="85"/>
      <c r="AX73" s="7">
        <f t="shared" si="29"/>
        <v>3</v>
      </c>
      <c r="AY73" s="7">
        <f t="shared" si="30"/>
        <v>3</v>
      </c>
      <c r="AZ73" s="7">
        <f t="shared" si="31"/>
        <v>3</v>
      </c>
      <c r="BA73" s="7">
        <f t="shared" si="15"/>
        <v>1</v>
      </c>
      <c r="BC73" s="51">
        <f t="shared" si="26"/>
        <v>10</v>
      </c>
      <c r="BE73" s="93" t="s">
        <v>1065</v>
      </c>
      <c r="BF73" s="157"/>
      <c r="BG73" s="158"/>
      <c r="BH73" s="159"/>
    </row>
    <row r="74" spans="1:60" ht="30.9" customHeight="1">
      <c r="A74" s="7"/>
      <c r="B74" s="7" t="s">
        <v>57</v>
      </c>
      <c r="C74" s="65" t="s">
        <v>239</v>
      </c>
      <c r="D74" s="65" t="s">
        <v>240</v>
      </c>
      <c r="E74" s="66" t="s">
        <v>122</v>
      </c>
      <c r="F74" s="7" t="s">
        <v>314</v>
      </c>
      <c r="G74" s="7" t="s">
        <v>91</v>
      </c>
      <c r="H74" s="67"/>
      <c r="I74" s="63"/>
      <c r="J74" s="95" t="s">
        <v>70</v>
      </c>
      <c r="K74" s="80" t="s">
        <v>74</v>
      </c>
      <c r="L74" s="91" t="s">
        <v>321</v>
      </c>
      <c r="M74" s="91" t="s">
        <v>72</v>
      </c>
      <c r="N74" s="80">
        <v>0</v>
      </c>
      <c r="O74" s="80">
        <v>2</v>
      </c>
      <c r="P74" s="7" t="s">
        <v>93</v>
      </c>
      <c r="Q74" s="65" t="s">
        <v>322</v>
      </c>
      <c r="R74" s="78" t="s">
        <v>94</v>
      </c>
      <c r="S74" s="78" t="s">
        <v>95</v>
      </c>
      <c r="T74" s="7"/>
      <c r="U74" s="52"/>
      <c r="V74" s="7">
        <f t="shared" si="27"/>
        <v>0</v>
      </c>
      <c r="W74" s="82">
        <f t="shared" ca="1" si="1"/>
        <v>-125.61369863013698</v>
      </c>
      <c r="X74" s="65" t="s">
        <v>323</v>
      </c>
      <c r="Y74" s="65"/>
      <c r="Z74" s="65" t="s">
        <v>62</v>
      </c>
      <c r="AA74" s="65" t="s">
        <v>62</v>
      </c>
      <c r="AB74" s="65" t="s">
        <v>62</v>
      </c>
      <c r="AC74" s="65" t="s">
        <v>287</v>
      </c>
      <c r="AD74" s="65"/>
      <c r="AE74" s="79"/>
      <c r="AF74" s="79" t="str">
        <f t="shared" si="28"/>
        <v>Sans Objet</v>
      </c>
      <c r="AG74" s="65" t="s">
        <v>64</v>
      </c>
      <c r="AH74" s="65" t="s">
        <v>65</v>
      </c>
      <c r="AI74" s="65" t="s">
        <v>65</v>
      </c>
      <c r="AJ74" s="89">
        <v>44879</v>
      </c>
      <c r="AK74" s="65" t="s">
        <v>65</v>
      </c>
      <c r="AL74" s="65"/>
      <c r="AM74" s="65" t="s">
        <v>66</v>
      </c>
      <c r="AN74" s="98" t="s">
        <v>977</v>
      </c>
      <c r="AO74" s="53" t="s">
        <v>67</v>
      </c>
      <c r="AP74" s="5" t="s">
        <v>116</v>
      </c>
      <c r="AQ74" s="63" t="s">
        <v>68</v>
      </c>
      <c r="AR74" s="83" t="s">
        <v>117</v>
      </c>
      <c r="AS74" s="63" t="s">
        <v>107</v>
      </c>
      <c r="AT74" s="63" t="s">
        <v>64</v>
      </c>
      <c r="AU74" s="84"/>
      <c r="AV74" s="85"/>
      <c r="AX74" s="7">
        <f t="shared" si="29"/>
        <v>3</v>
      </c>
      <c r="AY74" s="7">
        <f t="shared" si="30"/>
        <v>1</v>
      </c>
      <c r="AZ74" s="7">
        <f t="shared" si="31"/>
        <v>1</v>
      </c>
      <c r="BA74" s="7">
        <f t="shared" si="15"/>
        <v>1</v>
      </c>
      <c r="BC74" s="51">
        <f t="shared" si="26"/>
        <v>6</v>
      </c>
      <c r="BE74" s="93"/>
      <c r="BF74" s="157"/>
      <c r="BG74" s="158"/>
      <c r="BH74" s="159"/>
    </row>
    <row r="75" spans="1:60" ht="43.4" customHeight="1">
      <c r="A75" s="7"/>
      <c r="B75" s="7" t="s">
        <v>57</v>
      </c>
      <c r="C75" s="65" t="s">
        <v>239</v>
      </c>
      <c r="D75" s="65" t="s">
        <v>240</v>
      </c>
      <c r="E75" s="66" t="s">
        <v>122</v>
      </c>
      <c r="F75" s="7" t="s">
        <v>314</v>
      </c>
      <c r="G75" s="7" t="s">
        <v>91</v>
      </c>
      <c r="H75" s="67"/>
      <c r="I75" s="63"/>
      <c r="J75" s="95" t="s">
        <v>97</v>
      </c>
      <c r="K75" s="80" t="s">
        <v>98</v>
      </c>
      <c r="L75" s="91" t="s">
        <v>324</v>
      </c>
      <c r="M75" s="91" t="s">
        <v>72</v>
      </c>
      <c r="N75" s="80">
        <v>0</v>
      </c>
      <c r="O75" s="80">
        <v>3</v>
      </c>
      <c r="P75" s="7" t="s">
        <v>93</v>
      </c>
      <c r="Q75" s="65" t="s">
        <v>325</v>
      </c>
      <c r="R75" s="78" t="s">
        <v>94</v>
      </c>
      <c r="S75" s="78" t="s">
        <v>95</v>
      </c>
      <c r="T75" s="7"/>
      <c r="U75" s="52"/>
      <c r="V75" s="7">
        <f t="shared" si="27"/>
        <v>10</v>
      </c>
      <c r="W75" s="82">
        <f t="shared" ca="1" si="1"/>
        <v>-115.61369863013698</v>
      </c>
      <c r="X75" s="65" t="s">
        <v>326</v>
      </c>
      <c r="Y75" s="65"/>
      <c r="Z75" s="65" t="s">
        <v>62</v>
      </c>
      <c r="AA75" s="65" t="s">
        <v>62</v>
      </c>
      <c r="AB75" s="65" t="s">
        <v>62</v>
      </c>
      <c r="AC75" s="65" t="s">
        <v>287</v>
      </c>
      <c r="AD75" s="65"/>
      <c r="AE75" s="79"/>
      <c r="AF75" s="79" t="str">
        <f t="shared" si="28"/>
        <v>Sans Objet</v>
      </c>
      <c r="AG75" s="65" t="s">
        <v>64</v>
      </c>
      <c r="AH75" s="65" t="s">
        <v>65</v>
      </c>
      <c r="AI75" s="65" t="s">
        <v>65</v>
      </c>
      <c r="AJ75" s="89">
        <v>44879</v>
      </c>
      <c r="AK75" s="65" t="s">
        <v>65</v>
      </c>
      <c r="AL75" s="65"/>
      <c r="AM75" s="65" t="s">
        <v>66</v>
      </c>
      <c r="AN75" s="98" t="s">
        <v>977</v>
      </c>
      <c r="AO75" s="53" t="s">
        <v>67</v>
      </c>
      <c r="AP75" s="5" t="s">
        <v>116</v>
      </c>
      <c r="AQ75" s="63" t="s">
        <v>68</v>
      </c>
      <c r="AR75" s="83" t="s">
        <v>117</v>
      </c>
      <c r="AS75" s="63" t="s">
        <v>107</v>
      </c>
      <c r="AT75" s="63" t="s">
        <v>64</v>
      </c>
      <c r="AU75" s="84"/>
      <c r="AV75" s="85"/>
      <c r="AX75" s="7">
        <f t="shared" si="29"/>
        <v>3</v>
      </c>
      <c r="AY75" s="7">
        <f t="shared" si="30"/>
        <v>1</v>
      </c>
      <c r="AZ75" s="7">
        <f t="shared" si="31"/>
        <v>1</v>
      </c>
      <c r="BA75" s="7">
        <f t="shared" si="15"/>
        <v>1</v>
      </c>
      <c r="BC75" s="51">
        <f t="shared" si="26"/>
        <v>6</v>
      </c>
      <c r="BE75" s="93"/>
      <c r="BF75" s="157"/>
      <c r="BG75" s="158"/>
      <c r="BH75" s="159"/>
    </row>
    <row r="76" spans="1:60" ht="30.9" customHeight="1">
      <c r="A76" s="7"/>
      <c r="B76" s="7" t="s">
        <v>57</v>
      </c>
      <c r="C76" s="65" t="s">
        <v>239</v>
      </c>
      <c r="D76" s="65" t="s">
        <v>240</v>
      </c>
      <c r="E76" s="66" t="s">
        <v>122</v>
      </c>
      <c r="F76" s="7" t="s">
        <v>314</v>
      </c>
      <c r="G76" s="7" t="s">
        <v>91</v>
      </c>
      <c r="H76" s="67"/>
      <c r="I76" s="63"/>
      <c r="J76" s="95" t="s">
        <v>70</v>
      </c>
      <c r="K76" s="80" t="s">
        <v>162</v>
      </c>
      <c r="L76" s="91" t="s">
        <v>327</v>
      </c>
      <c r="M76" s="91" t="s">
        <v>72</v>
      </c>
      <c r="N76" s="80">
        <v>0</v>
      </c>
      <c r="O76" s="80">
        <v>1</v>
      </c>
      <c r="P76" s="7" t="s">
        <v>163</v>
      </c>
      <c r="Q76" s="65" t="s">
        <v>328</v>
      </c>
      <c r="R76" s="78" t="s">
        <v>94</v>
      </c>
      <c r="S76" s="78" t="s">
        <v>95</v>
      </c>
      <c r="T76" s="7"/>
      <c r="U76" s="52"/>
      <c r="V76" s="7">
        <f t="shared" si="27"/>
        <v>15</v>
      </c>
      <c r="W76" s="82">
        <f t="shared" ca="1" si="1"/>
        <v>-110.61369863013698</v>
      </c>
      <c r="X76" s="65"/>
      <c r="Y76" s="65"/>
      <c r="Z76" s="65" t="s">
        <v>151</v>
      </c>
      <c r="AA76" s="65">
        <v>2</v>
      </c>
      <c r="AB76" s="65">
        <v>2024</v>
      </c>
      <c r="AC76" s="65" t="s">
        <v>287</v>
      </c>
      <c r="AD76" s="65"/>
      <c r="AE76" s="79"/>
      <c r="AF76" s="79" t="str">
        <f t="shared" si="28"/>
        <v>Sans Objet</v>
      </c>
      <c r="AG76" s="65" t="s">
        <v>64</v>
      </c>
      <c r="AH76" s="65" t="s">
        <v>65</v>
      </c>
      <c r="AI76" s="65" t="s">
        <v>65</v>
      </c>
      <c r="AJ76" s="89">
        <v>44879</v>
      </c>
      <c r="AK76" s="65" t="s">
        <v>65</v>
      </c>
      <c r="AL76" s="65"/>
      <c r="AM76" s="65" t="s">
        <v>66</v>
      </c>
      <c r="AN76" s="98" t="s">
        <v>977</v>
      </c>
      <c r="AO76" s="53" t="s">
        <v>67</v>
      </c>
      <c r="AP76" s="5" t="s">
        <v>116</v>
      </c>
      <c r="AQ76" s="63" t="s">
        <v>68</v>
      </c>
      <c r="AR76" s="83" t="s">
        <v>117</v>
      </c>
      <c r="AS76" s="63" t="s">
        <v>107</v>
      </c>
      <c r="AT76" s="63" t="s">
        <v>64</v>
      </c>
      <c r="AU76" s="84"/>
      <c r="AV76" s="85"/>
      <c r="AX76" s="7">
        <f t="shared" si="29"/>
        <v>3</v>
      </c>
      <c r="AY76" s="7">
        <f t="shared" si="30"/>
        <v>1</v>
      </c>
      <c r="AZ76" s="7">
        <f t="shared" si="31"/>
        <v>1</v>
      </c>
      <c r="BA76" s="7">
        <f t="shared" si="15"/>
        <v>1</v>
      </c>
      <c r="BC76" s="51">
        <f t="shared" si="26"/>
        <v>6</v>
      </c>
      <c r="BE76" s="93"/>
      <c r="BF76" s="157"/>
      <c r="BG76" s="158"/>
      <c r="BH76" s="159"/>
    </row>
    <row r="77" spans="1:60" ht="30.9" customHeight="1">
      <c r="A77" s="7"/>
      <c r="B77" s="7" t="s">
        <v>57</v>
      </c>
      <c r="C77" s="65" t="s">
        <v>239</v>
      </c>
      <c r="D77" s="65" t="s">
        <v>240</v>
      </c>
      <c r="E77" s="66" t="s">
        <v>122</v>
      </c>
      <c r="F77" s="7" t="s">
        <v>314</v>
      </c>
      <c r="G77" s="7" t="s">
        <v>91</v>
      </c>
      <c r="H77" s="67" t="s">
        <v>180</v>
      </c>
      <c r="I77" s="77" t="s">
        <v>329</v>
      </c>
      <c r="J77" s="106" t="s">
        <v>130</v>
      </c>
      <c r="K77" s="80" t="s">
        <v>130</v>
      </c>
      <c r="L77" s="91" t="s">
        <v>330</v>
      </c>
      <c r="M77" s="91" t="s">
        <v>61</v>
      </c>
      <c r="N77" s="80">
        <v>1</v>
      </c>
      <c r="O77" s="80">
        <v>1</v>
      </c>
      <c r="P77" s="7" t="s">
        <v>331</v>
      </c>
      <c r="Q77" s="65" t="s">
        <v>332</v>
      </c>
      <c r="R77" s="78" t="s">
        <v>94</v>
      </c>
      <c r="S77" s="78" t="s">
        <v>95</v>
      </c>
      <c r="T77" s="7"/>
      <c r="U77" s="52">
        <v>41183</v>
      </c>
      <c r="V77" s="7">
        <f t="shared" si="27"/>
        <v>30</v>
      </c>
      <c r="W77" s="82">
        <f t="shared" ca="1" si="1"/>
        <v>17.216438356164382</v>
      </c>
      <c r="X77" s="65"/>
      <c r="Y77" s="65"/>
      <c r="Z77" s="65" t="s">
        <v>62</v>
      </c>
      <c r="AA77" s="65" t="s">
        <v>62</v>
      </c>
      <c r="AB77" s="65" t="s">
        <v>62</v>
      </c>
      <c r="AC77" s="65" t="s">
        <v>63</v>
      </c>
      <c r="AD77" s="65"/>
      <c r="AE77" s="79"/>
      <c r="AF77" s="79" t="str">
        <f t="shared" si="28"/>
        <v>Sans Objet</v>
      </c>
      <c r="AG77" s="65" t="s">
        <v>64</v>
      </c>
      <c r="AH77" s="65" t="s">
        <v>65</v>
      </c>
      <c r="AI77" s="65" t="s">
        <v>65</v>
      </c>
      <c r="AJ77" s="89">
        <v>44879</v>
      </c>
      <c r="AK77" s="65" t="s">
        <v>65</v>
      </c>
      <c r="AL77" s="65"/>
      <c r="AM77" s="65" t="s">
        <v>66</v>
      </c>
      <c r="AN77" s="98" t="s">
        <v>1007</v>
      </c>
      <c r="AO77" s="53" t="s">
        <v>67</v>
      </c>
      <c r="AP77" s="5" t="s">
        <v>116</v>
      </c>
      <c r="AQ77" s="63" t="s">
        <v>68</v>
      </c>
      <c r="AR77" s="83" t="s">
        <v>117</v>
      </c>
      <c r="AS77" s="63" t="s">
        <v>107</v>
      </c>
      <c r="AT77" s="63" t="s">
        <v>64</v>
      </c>
      <c r="AU77" s="84"/>
      <c r="AV77" s="85"/>
      <c r="AX77" s="7">
        <f t="shared" si="29"/>
        <v>3</v>
      </c>
      <c r="AY77" s="7">
        <f t="shared" si="30"/>
        <v>1</v>
      </c>
      <c r="AZ77" s="7">
        <f t="shared" si="31"/>
        <v>1</v>
      </c>
      <c r="BA77" s="7">
        <f t="shared" si="15"/>
        <v>1</v>
      </c>
      <c r="BC77" s="51">
        <f t="shared" si="26"/>
        <v>6</v>
      </c>
      <c r="BE77" s="93"/>
      <c r="BF77" s="157"/>
      <c r="BG77" s="158"/>
      <c r="BH77" s="159"/>
    </row>
    <row r="78" spans="1:60" ht="30.9" customHeight="1">
      <c r="A78" s="7"/>
      <c r="B78" s="7" t="s">
        <v>57</v>
      </c>
      <c r="C78" s="65" t="s">
        <v>239</v>
      </c>
      <c r="D78" s="65" t="s">
        <v>240</v>
      </c>
      <c r="E78" s="66" t="s">
        <v>122</v>
      </c>
      <c r="F78" s="7" t="s">
        <v>314</v>
      </c>
      <c r="G78" s="7" t="s">
        <v>91</v>
      </c>
      <c r="H78" s="67" t="s">
        <v>180</v>
      </c>
      <c r="I78" s="77" t="s">
        <v>329</v>
      </c>
      <c r="J78" s="95" t="s">
        <v>97</v>
      </c>
      <c r="K78" s="80" t="s">
        <v>173</v>
      </c>
      <c r="L78" s="91" t="s">
        <v>333</v>
      </c>
      <c r="M78" s="91" t="s">
        <v>61</v>
      </c>
      <c r="N78" s="80">
        <v>2</v>
      </c>
      <c r="O78" s="80">
        <v>2</v>
      </c>
      <c r="P78" s="7"/>
      <c r="Q78" s="65"/>
      <c r="R78" s="7"/>
      <c r="S78" s="7"/>
      <c r="T78" s="7"/>
      <c r="U78" s="52">
        <v>41153</v>
      </c>
      <c r="V78" s="7">
        <f t="shared" si="27"/>
        <v>30</v>
      </c>
      <c r="W78" s="82">
        <f t="shared" ca="1" si="1"/>
        <v>17.134246575342466</v>
      </c>
      <c r="X78" s="65"/>
      <c r="Y78" s="65"/>
      <c r="Z78" s="65" t="s">
        <v>62</v>
      </c>
      <c r="AA78" s="65" t="s">
        <v>62</v>
      </c>
      <c r="AB78" s="65" t="s">
        <v>62</v>
      </c>
      <c r="AC78" s="65" t="s">
        <v>63</v>
      </c>
      <c r="AD78" s="65"/>
      <c r="AE78" s="79"/>
      <c r="AF78" s="79" t="str">
        <f t="shared" si="28"/>
        <v>Sans Objet</v>
      </c>
      <c r="AG78" s="65" t="s">
        <v>64</v>
      </c>
      <c r="AH78" s="65" t="s">
        <v>65</v>
      </c>
      <c r="AI78" s="65" t="s">
        <v>65</v>
      </c>
      <c r="AJ78" s="89">
        <v>44858</v>
      </c>
      <c r="AK78" s="65"/>
      <c r="AL78" s="65"/>
      <c r="AM78" s="65" t="s">
        <v>66</v>
      </c>
      <c r="AN78" s="98" t="s">
        <v>1066</v>
      </c>
      <c r="AO78" s="53" t="s">
        <v>67</v>
      </c>
      <c r="AP78" s="5" t="s">
        <v>116</v>
      </c>
      <c r="AQ78" s="63" t="s">
        <v>68</v>
      </c>
      <c r="AR78" s="83" t="s">
        <v>117</v>
      </c>
      <c r="AS78" s="63" t="s">
        <v>107</v>
      </c>
      <c r="AT78" s="63" t="s">
        <v>64</v>
      </c>
      <c r="AU78" s="84"/>
      <c r="AV78" s="85"/>
      <c r="AX78" s="7">
        <f t="shared" si="29"/>
        <v>3</v>
      </c>
      <c r="AY78" s="7">
        <f t="shared" si="30"/>
        <v>1</v>
      </c>
      <c r="AZ78" s="7">
        <f t="shared" si="31"/>
        <v>1</v>
      </c>
      <c r="BA78" s="7">
        <f t="shared" si="15"/>
        <v>1</v>
      </c>
      <c r="BC78" s="51">
        <f t="shared" si="26"/>
        <v>6</v>
      </c>
      <c r="BE78" s="93"/>
      <c r="BF78" s="157"/>
      <c r="BG78" s="158"/>
      <c r="BH78" s="159"/>
    </row>
    <row r="79" spans="1:60" ht="30.9" customHeight="1">
      <c r="A79" s="7"/>
      <c r="B79" s="7" t="s">
        <v>57</v>
      </c>
      <c r="C79" s="65" t="s">
        <v>239</v>
      </c>
      <c r="D79" s="65" t="s">
        <v>240</v>
      </c>
      <c r="E79" s="66" t="s">
        <v>122</v>
      </c>
      <c r="F79" s="7" t="s">
        <v>314</v>
      </c>
      <c r="G79" s="7" t="s">
        <v>91</v>
      </c>
      <c r="H79" s="67" t="s">
        <v>180</v>
      </c>
      <c r="I79" s="77" t="s">
        <v>329</v>
      </c>
      <c r="J79" s="95" t="s">
        <v>59</v>
      </c>
      <c r="K79" s="80" t="s">
        <v>60</v>
      </c>
      <c r="L79" s="91" t="s">
        <v>334</v>
      </c>
      <c r="M79" s="91" t="s">
        <v>72</v>
      </c>
      <c r="N79" s="80">
        <v>0</v>
      </c>
      <c r="O79" s="80">
        <v>1</v>
      </c>
      <c r="P79" s="7"/>
      <c r="Q79" s="65"/>
      <c r="R79" s="7"/>
      <c r="S79" s="7"/>
      <c r="T79" s="7"/>
      <c r="U79" s="52"/>
      <c r="V79" s="7">
        <f t="shared" si="27"/>
        <v>30</v>
      </c>
      <c r="W79" s="82">
        <f t="shared" ca="1" si="1"/>
        <v>-95.61369863013698</v>
      </c>
      <c r="X79" s="65" t="s">
        <v>997</v>
      </c>
      <c r="Y79" s="65"/>
      <c r="Z79" s="65" t="s">
        <v>62</v>
      </c>
      <c r="AA79" s="65" t="s">
        <v>62</v>
      </c>
      <c r="AB79" s="65" t="s">
        <v>62</v>
      </c>
      <c r="AC79" s="65" t="s">
        <v>63</v>
      </c>
      <c r="AD79" s="65"/>
      <c r="AE79" s="79"/>
      <c r="AF79" s="79" t="str">
        <f t="shared" si="28"/>
        <v>Sans Objet</v>
      </c>
      <c r="AG79" s="65" t="s">
        <v>64</v>
      </c>
      <c r="AH79" s="65" t="s">
        <v>65</v>
      </c>
      <c r="AI79" s="65" t="s">
        <v>65</v>
      </c>
      <c r="AJ79" s="89">
        <v>44858</v>
      </c>
      <c r="AK79" s="65" t="s">
        <v>64</v>
      </c>
      <c r="AL79" s="65"/>
      <c r="AM79" s="65" t="s">
        <v>66</v>
      </c>
      <c r="AN79" s="98" t="s">
        <v>993</v>
      </c>
      <c r="AO79" s="53" t="s">
        <v>67</v>
      </c>
      <c r="AP79" s="5" t="s">
        <v>116</v>
      </c>
      <c r="AQ79" s="63" t="s">
        <v>68</v>
      </c>
      <c r="AR79" s="83" t="s">
        <v>117</v>
      </c>
      <c r="AS79" s="63" t="s">
        <v>107</v>
      </c>
      <c r="AT79" s="63" t="s">
        <v>64</v>
      </c>
      <c r="AU79" s="84"/>
      <c r="AV79" s="85"/>
      <c r="AX79" s="7">
        <f t="shared" si="29"/>
        <v>3</v>
      </c>
      <c r="AY79" s="7">
        <f t="shared" si="30"/>
        <v>1</v>
      </c>
      <c r="AZ79" s="7">
        <f t="shared" si="31"/>
        <v>1</v>
      </c>
      <c r="BA79" s="7">
        <f t="shared" si="15"/>
        <v>1</v>
      </c>
      <c r="BC79" s="51">
        <f t="shared" si="26"/>
        <v>6</v>
      </c>
      <c r="BE79" s="93"/>
      <c r="BF79" s="157"/>
      <c r="BG79" s="158"/>
      <c r="BH79" s="159"/>
    </row>
    <row r="80" spans="1:60" ht="30.9" customHeight="1">
      <c r="A80" s="7"/>
      <c r="B80" s="7" t="s">
        <v>57</v>
      </c>
      <c r="C80" s="65" t="s">
        <v>239</v>
      </c>
      <c r="D80" s="65" t="s">
        <v>240</v>
      </c>
      <c r="E80" s="66" t="s">
        <v>122</v>
      </c>
      <c r="F80" s="7" t="s">
        <v>314</v>
      </c>
      <c r="G80" s="7" t="s">
        <v>91</v>
      </c>
      <c r="H80" s="67" t="s">
        <v>180</v>
      </c>
      <c r="I80" s="77" t="s">
        <v>329</v>
      </c>
      <c r="J80" s="95" t="s">
        <v>59</v>
      </c>
      <c r="K80" s="80" t="s">
        <v>159</v>
      </c>
      <c r="L80" s="91" t="s">
        <v>335</v>
      </c>
      <c r="M80" s="91" t="s">
        <v>72</v>
      </c>
      <c r="N80" s="80">
        <v>0</v>
      </c>
      <c r="O80" s="80">
        <v>1</v>
      </c>
      <c r="P80" s="7" t="s">
        <v>336</v>
      </c>
      <c r="Q80" s="65"/>
      <c r="R80" s="7"/>
      <c r="S80" s="7"/>
      <c r="T80" s="7"/>
      <c r="U80" s="52"/>
      <c r="V80" s="7">
        <f t="shared" si="27"/>
        <v>30</v>
      </c>
      <c r="W80" s="82">
        <f t="shared" ca="1" si="1"/>
        <v>-95.61369863013698</v>
      </c>
      <c r="X80" s="65" t="s">
        <v>1067</v>
      </c>
      <c r="Y80" s="65"/>
      <c r="Z80" s="65" t="s">
        <v>62</v>
      </c>
      <c r="AA80" s="65" t="s">
        <v>62</v>
      </c>
      <c r="AB80" s="65" t="s">
        <v>62</v>
      </c>
      <c r="AC80" s="65" t="s">
        <v>63</v>
      </c>
      <c r="AD80" s="65"/>
      <c r="AE80" s="79"/>
      <c r="AF80" s="79" t="str">
        <f t="shared" si="28"/>
        <v>Sans Objet</v>
      </c>
      <c r="AG80" s="65" t="s">
        <v>64</v>
      </c>
      <c r="AH80" s="65" t="s">
        <v>65</v>
      </c>
      <c r="AI80" s="65" t="s">
        <v>65</v>
      </c>
      <c r="AJ80" s="89">
        <v>44858</v>
      </c>
      <c r="AK80" s="65" t="s">
        <v>64</v>
      </c>
      <c r="AL80" s="65"/>
      <c r="AM80" s="65" t="s">
        <v>66</v>
      </c>
      <c r="AN80" s="98" t="s">
        <v>993</v>
      </c>
      <c r="AO80" s="53" t="s">
        <v>67</v>
      </c>
      <c r="AP80" s="5" t="s">
        <v>116</v>
      </c>
      <c r="AQ80" s="63" t="s">
        <v>68</v>
      </c>
      <c r="AR80" s="83" t="s">
        <v>117</v>
      </c>
      <c r="AS80" s="63" t="s">
        <v>107</v>
      </c>
      <c r="AT80" s="63" t="s">
        <v>65</v>
      </c>
      <c r="AU80" s="84"/>
      <c r="AV80" s="65" t="s">
        <v>1068</v>
      </c>
      <c r="AX80" s="7">
        <f t="shared" si="29"/>
        <v>3</v>
      </c>
      <c r="AY80" s="7">
        <f t="shared" si="30"/>
        <v>1</v>
      </c>
      <c r="AZ80" s="7">
        <f t="shared" si="31"/>
        <v>1</v>
      </c>
      <c r="BA80" s="7">
        <f t="shared" si="15"/>
        <v>1</v>
      </c>
      <c r="BC80" s="51">
        <f t="shared" si="26"/>
        <v>6</v>
      </c>
      <c r="BE80" s="93"/>
      <c r="BF80" s="157"/>
      <c r="BG80" s="158"/>
      <c r="BH80" s="159"/>
    </row>
    <row r="81" spans="1:60" ht="30.9" customHeight="1">
      <c r="A81" s="7"/>
      <c r="B81" s="7" t="s">
        <v>57</v>
      </c>
      <c r="C81" s="65" t="s">
        <v>239</v>
      </c>
      <c r="D81" s="65" t="s">
        <v>240</v>
      </c>
      <c r="E81" s="66" t="s">
        <v>122</v>
      </c>
      <c r="F81" s="7" t="s">
        <v>314</v>
      </c>
      <c r="G81" s="7" t="s">
        <v>91</v>
      </c>
      <c r="H81" s="67"/>
      <c r="I81" s="77" t="s">
        <v>1069</v>
      </c>
      <c r="J81" s="95" t="s">
        <v>59</v>
      </c>
      <c r="K81" s="80" t="s">
        <v>159</v>
      </c>
      <c r="L81" s="91" t="s">
        <v>1070</v>
      </c>
      <c r="M81" s="91" t="s">
        <v>72</v>
      </c>
      <c r="N81" s="80">
        <v>0</v>
      </c>
      <c r="O81" s="80">
        <v>2</v>
      </c>
      <c r="P81" s="7"/>
      <c r="Q81" s="65"/>
      <c r="R81" s="7"/>
      <c r="S81" s="7"/>
      <c r="T81" s="7"/>
      <c r="U81" s="52"/>
      <c r="V81" s="7">
        <f t="shared" si="27"/>
        <v>30</v>
      </c>
      <c r="W81" s="82">
        <f t="shared" ca="1" si="1"/>
        <v>-95.61369863013698</v>
      </c>
      <c r="X81" s="65" t="s">
        <v>994</v>
      </c>
      <c r="Y81" s="65"/>
      <c r="Z81" s="65" t="s">
        <v>62</v>
      </c>
      <c r="AA81" s="65" t="s">
        <v>62</v>
      </c>
      <c r="AB81" s="65" t="s">
        <v>62</v>
      </c>
      <c r="AC81" s="65" t="s">
        <v>63</v>
      </c>
      <c r="AD81" s="65"/>
      <c r="AE81" s="79"/>
      <c r="AF81" s="79" t="str">
        <f t="shared" si="28"/>
        <v>Sans Objet</v>
      </c>
      <c r="AG81" s="65" t="s">
        <v>64</v>
      </c>
      <c r="AH81" s="65" t="s">
        <v>65</v>
      </c>
      <c r="AI81" s="65" t="s">
        <v>65</v>
      </c>
      <c r="AJ81" s="89">
        <v>44858</v>
      </c>
      <c r="AK81" s="65" t="s">
        <v>64</v>
      </c>
      <c r="AL81" s="65"/>
      <c r="AM81" s="65" t="s">
        <v>66</v>
      </c>
      <c r="AN81" s="98" t="s">
        <v>993</v>
      </c>
      <c r="AO81" s="53" t="s">
        <v>67</v>
      </c>
      <c r="AP81" s="5" t="s">
        <v>116</v>
      </c>
      <c r="AQ81" s="63" t="s">
        <v>68</v>
      </c>
      <c r="AR81" s="83" t="s">
        <v>117</v>
      </c>
      <c r="AS81" s="63" t="s">
        <v>107</v>
      </c>
      <c r="AT81" s="63" t="s">
        <v>65</v>
      </c>
      <c r="AU81" s="84"/>
      <c r="AV81" s="65" t="s">
        <v>994</v>
      </c>
      <c r="AX81" s="7">
        <f t="shared" si="29"/>
        <v>3</v>
      </c>
      <c r="AY81" s="7">
        <f t="shared" si="30"/>
        <v>1</v>
      </c>
      <c r="AZ81" s="7">
        <f t="shared" si="31"/>
        <v>1</v>
      </c>
      <c r="BA81" s="7">
        <f t="shared" si="15"/>
        <v>1</v>
      </c>
      <c r="BC81" s="51">
        <f t="shared" si="26"/>
        <v>6</v>
      </c>
      <c r="BE81" s="93"/>
      <c r="BF81" s="157"/>
      <c r="BG81" s="158"/>
      <c r="BH81" s="159"/>
    </row>
    <row r="82" spans="1:60" ht="30.9" customHeight="1">
      <c r="A82" s="7"/>
      <c r="B82" s="7" t="s">
        <v>57</v>
      </c>
      <c r="C82" s="65" t="s">
        <v>239</v>
      </c>
      <c r="D82" s="65" t="s">
        <v>240</v>
      </c>
      <c r="E82" s="66" t="s">
        <v>122</v>
      </c>
      <c r="F82" s="7" t="s">
        <v>314</v>
      </c>
      <c r="G82" s="7" t="s">
        <v>91</v>
      </c>
      <c r="H82" s="67"/>
      <c r="I82" s="77" t="s">
        <v>1071</v>
      </c>
      <c r="J82" s="95" t="s">
        <v>59</v>
      </c>
      <c r="K82" s="80" t="s">
        <v>159</v>
      </c>
      <c r="L82" s="91" t="s">
        <v>1072</v>
      </c>
      <c r="M82" s="91" t="s">
        <v>72</v>
      </c>
      <c r="N82" s="80">
        <v>0</v>
      </c>
      <c r="O82" s="80">
        <v>1</v>
      </c>
      <c r="P82" s="7" t="s">
        <v>89</v>
      </c>
      <c r="Q82" s="65"/>
      <c r="R82" s="7"/>
      <c r="S82" s="7"/>
      <c r="T82" s="7"/>
      <c r="U82" s="52"/>
      <c r="V82" s="7">
        <f t="shared" si="27"/>
        <v>30</v>
      </c>
      <c r="W82" s="82">
        <f t="shared" ca="1" si="1"/>
        <v>-95.61369863013698</v>
      </c>
      <c r="X82" s="65" t="s">
        <v>1073</v>
      </c>
      <c r="Y82" s="65"/>
      <c r="Z82" s="65" t="s">
        <v>62</v>
      </c>
      <c r="AA82" s="65" t="s">
        <v>62</v>
      </c>
      <c r="AB82" s="65" t="s">
        <v>62</v>
      </c>
      <c r="AC82" s="65" t="s">
        <v>63</v>
      </c>
      <c r="AD82" s="65"/>
      <c r="AE82" s="79"/>
      <c r="AF82" s="79" t="str">
        <f t="shared" si="28"/>
        <v>Sans Objet</v>
      </c>
      <c r="AG82" s="65" t="s">
        <v>64</v>
      </c>
      <c r="AH82" s="65" t="s">
        <v>65</v>
      </c>
      <c r="AI82" s="65" t="s">
        <v>65</v>
      </c>
      <c r="AJ82" s="89">
        <v>44858</v>
      </c>
      <c r="AK82" s="65" t="s">
        <v>64</v>
      </c>
      <c r="AL82" s="65"/>
      <c r="AM82" s="65" t="s">
        <v>66</v>
      </c>
      <c r="AN82" s="98" t="s">
        <v>993</v>
      </c>
      <c r="AO82" s="53" t="s">
        <v>67</v>
      </c>
      <c r="AP82" s="5" t="s">
        <v>116</v>
      </c>
      <c r="AQ82" s="63" t="s">
        <v>68</v>
      </c>
      <c r="AR82" s="83" t="s">
        <v>117</v>
      </c>
      <c r="AS82" s="63" t="s">
        <v>107</v>
      </c>
      <c r="AT82" s="63" t="s">
        <v>65</v>
      </c>
      <c r="AU82" s="84"/>
      <c r="AV82" s="65" t="s">
        <v>1074</v>
      </c>
      <c r="AX82" s="7">
        <f t="shared" si="29"/>
        <v>3</v>
      </c>
      <c r="AY82" s="7">
        <f t="shared" si="30"/>
        <v>1</v>
      </c>
      <c r="AZ82" s="7">
        <f t="shared" si="31"/>
        <v>1</v>
      </c>
      <c r="BA82" s="7">
        <f t="shared" si="15"/>
        <v>1</v>
      </c>
      <c r="BC82" s="51">
        <f t="shared" si="26"/>
        <v>6</v>
      </c>
      <c r="BE82" s="93"/>
      <c r="BF82" s="157"/>
      <c r="BG82" s="158"/>
      <c r="BH82" s="159"/>
    </row>
    <row r="83" spans="1:60" ht="30.9" customHeight="1">
      <c r="A83" s="7"/>
      <c r="B83" s="7" t="s">
        <v>57</v>
      </c>
      <c r="C83" s="65" t="s">
        <v>239</v>
      </c>
      <c r="D83" s="65" t="s">
        <v>240</v>
      </c>
      <c r="E83" s="66" t="s">
        <v>122</v>
      </c>
      <c r="F83" s="7" t="s">
        <v>314</v>
      </c>
      <c r="G83" s="7" t="s">
        <v>91</v>
      </c>
      <c r="H83" s="67"/>
      <c r="I83" s="77" t="s">
        <v>1075</v>
      </c>
      <c r="J83" s="95" t="s">
        <v>59</v>
      </c>
      <c r="K83" s="80" t="s">
        <v>159</v>
      </c>
      <c r="L83" s="91" t="s">
        <v>1076</v>
      </c>
      <c r="M83" s="91" t="s">
        <v>72</v>
      </c>
      <c r="N83" s="80">
        <v>0</v>
      </c>
      <c r="O83" s="80">
        <v>1</v>
      </c>
      <c r="P83" s="7" t="s">
        <v>89</v>
      </c>
      <c r="Q83" s="65"/>
      <c r="R83" s="7"/>
      <c r="S83" s="7"/>
      <c r="T83" s="7"/>
      <c r="U83" s="52"/>
      <c r="V83" s="7">
        <f t="shared" si="27"/>
        <v>30</v>
      </c>
      <c r="W83" s="82">
        <f t="shared" ca="1" si="1"/>
        <v>-95.61369863013698</v>
      </c>
      <c r="X83" s="65" t="s">
        <v>1077</v>
      </c>
      <c r="Y83" s="65"/>
      <c r="Z83" s="65" t="s">
        <v>62</v>
      </c>
      <c r="AA83" s="65" t="s">
        <v>62</v>
      </c>
      <c r="AB83" s="65" t="s">
        <v>62</v>
      </c>
      <c r="AC83" s="65" t="s">
        <v>63</v>
      </c>
      <c r="AD83" s="65"/>
      <c r="AE83" s="79"/>
      <c r="AF83" s="79" t="str">
        <f t="shared" si="28"/>
        <v>Sans Objet</v>
      </c>
      <c r="AG83" s="65" t="s">
        <v>64</v>
      </c>
      <c r="AH83" s="65" t="s">
        <v>65</v>
      </c>
      <c r="AI83" s="65" t="s">
        <v>65</v>
      </c>
      <c r="AJ83" s="89">
        <v>44858</v>
      </c>
      <c r="AK83" s="65" t="s">
        <v>64</v>
      </c>
      <c r="AL83" s="65"/>
      <c r="AM83" s="65" t="s">
        <v>66</v>
      </c>
      <c r="AN83" s="98" t="s">
        <v>993</v>
      </c>
      <c r="AO83" s="53" t="s">
        <v>67</v>
      </c>
      <c r="AP83" s="5" t="s">
        <v>116</v>
      </c>
      <c r="AQ83" s="63" t="s">
        <v>68</v>
      </c>
      <c r="AR83" s="83" t="s">
        <v>117</v>
      </c>
      <c r="AS83" s="63" t="s">
        <v>107</v>
      </c>
      <c r="AT83" s="63" t="s">
        <v>65</v>
      </c>
      <c r="AU83" s="84"/>
      <c r="AV83" s="65" t="s">
        <v>1077</v>
      </c>
      <c r="AX83" s="7">
        <f t="shared" si="29"/>
        <v>3</v>
      </c>
      <c r="AY83" s="7">
        <f t="shared" si="30"/>
        <v>1</v>
      </c>
      <c r="AZ83" s="7">
        <f t="shared" si="31"/>
        <v>1</v>
      </c>
      <c r="BA83" s="7">
        <f t="shared" si="15"/>
        <v>1</v>
      </c>
      <c r="BC83" s="51">
        <f t="shared" si="26"/>
        <v>6</v>
      </c>
      <c r="BE83" s="101"/>
      <c r="BF83" s="157"/>
      <c r="BG83" s="158"/>
      <c r="BH83" s="159"/>
    </row>
    <row r="84" spans="1:60" ht="30.9" customHeight="1">
      <c r="A84" s="7"/>
      <c r="B84" s="7" t="s">
        <v>57</v>
      </c>
      <c r="C84" s="65" t="s">
        <v>239</v>
      </c>
      <c r="D84" s="65" t="s">
        <v>240</v>
      </c>
      <c r="E84" s="66" t="s">
        <v>122</v>
      </c>
      <c r="F84" s="7" t="s">
        <v>314</v>
      </c>
      <c r="G84" s="7" t="s">
        <v>91</v>
      </c>
      <c r="H84" s="67"/>
      <c r="I84" s="77" t="s">
        <v>1078</v>
      </c>
      <c r="J84" s="95" t="s">
        <v>59</v>
      </c>
      <c r="K84" s="80" t="s">
        <v>60</v>
      </c>
      <c r="L84" s="91" t="s">
        <v>334</v>
      </c>
      <c r="M84" s="91" t="s">
        <v>72</v>
      </c>
      <c r="N84" s="80">
        <v>10</v>
      </c>
      <c r="O84" s="80">
        <v>10</v>
      </c>
      <c r="P84" s="7"/>
      <c r="Q84" s="65"/>
      <c r="R84" s="7"/>
      <c r="S84" s="7"/>
      <c r="T84" s="7"/>
      <c r="U84" s="52"/>
      <c r="V84" s="7">
        <f t="shared" si="27"/>
        <v>30</v>
      </c>
      <c r="W84" s="82">
        <f t="shared" ca="1" si="1"/>
        <v>-95.61369863013698</v>
      </c>
      <c r="X84" s="65" t="s">
        <v>1079</v>
      </c>
      <c r="Y84" s="65"/>
      <c r="Z84" s="65" t="s">
        <v>62</v>
      </c>
      <c r="AA84" s="65" t="s">
        <v>62</v>
      </c>
      <c r="AB84" s="65" t="s">
        <v>62</v>
      </c>
      <c r="AC84" s="65" t="s">
        <v>63</v>
      </c>
      <c r="AD84" s="65"/>
      <c r="AE84" s="79"/>
      <c r="AF84" s="79" t="str">
        <f t="shared" si="28"/>
        <v>Sans Objet</v>
      </c>
      <c r="AG84" s="65" t="s">
        <v>64</v>
      </c>
      <c r="AH84" s="65" t="s">
        <v>65</v>
      </c>
      <c r="AI84" s="65" t="s">
        <v>65</v>
      </c>
      <c r="AJ84" s="89">
        <v>44858</v>
      </c>
      <c r="AK84" s="65" t="s">
        <v>64</v>
      </c>
      <c r="AL84" s="65"/>
      <c r="AM84" s="65" t="s">
        <v>66</v>
      </c>
      <c r="AN84" s="98" t="s">
        <v>993</v>
      </c>
      <c r="AO84" s="53" t="s">
        <v>67</v>
      </c>
      <c r="AP84" s="5" t="s">
        <v>116</v>
      </c>
      <c r="AQ84" s="63" t="s">
        <v>68</v>
      </c>
      <c r="AR84" s="83" t="s">
        <v>117</v>
      </c>
      <c r="AS84" s="63" t="s">
        <v>107</v>
      </c>
      <c r="AT84" s="63" t="s">
        <v>64</v>
      </c>
      <c r="AU84" s="84"/>
      <c r="AV84" s="85"/>
      <c r="AX84" s="7">
        <f t="shared" si="29"/>
        <v>3</v>
      </c>
      <c r="AY84" s="7">
        <f t="shared" si="30"/>
        <v>1</v>
      </c>
      <c r="AZ84" s="7">
        <f t="shared" si="31"/>
        <v>1</v>
      </c>
      <c r="BA84" s="7">
        <f t="shared" si="15"/>
        <v>1</v>
      </c>
      <c r="BC84" s="51">
        <f t="shared" si="26"/>
        <v>6</v>
      </c>
      <c r="BE84" s="93"/>
      <c r="BF84" s="157"/>
      <c r="BG84" s="158"/>
      <c r="BH84" s="159"/>
    </row>
    <row r="85" spans="1:60" ht="30.9" customHeight="1">
      <c r="A85" s="7"/>
      <c r="B85" s="7" t="s">
        <v>57</v>
      </c>
      <c r="C85" s="65" t="s">
        <v>239</v>
      </c>
      <c r="D85" s="65" t="s">
        <v>240</v>
      </c>
      <c r="E85" s="66" t="s">
        <v>100</v>
      </c>
      <c r="F85" s="7" t="s">
        <v>337</v>
      </c>
      <c r="G85" s="7" t="s">
        <v>91</v>
      </c>
      <c r="H85" s="67" t="s">
        <v>122</v>
      </c>
      <c r="I85" s="63" t="s">
        <v>148</v>
      </c>
      <c r="J85" s="77" t="s">
        <v>112</v>
      </c>
      <c r="K85" s="80" t="s">
        <v>113</v>
      </c>
      <c r="L85" s="65" t="s">
        <v>338</v>
      </c>
      <c r="M85" s="91" t="s">
        <v>61</v>
      </c>
      <c r="N85" s="80">
        <v>1</v>
      </c>
      <c r="O85" s="80">
        <v>1</v>
      </c>
      <c r="P85" s="7" t="s">
        <v>114</v>
      </c>
      <c r="Q85" s="65" t="s">
        <v>115</v>
      </c>
      <c r="R85" s="7"/>
      <c r="S85" s="7"/>
      <c r="T85" s="7"/>
      <c r="U85" s="52">
        <v>37776</v>
      </c>
      <c r="V85" s="7">
        <f t="shared" si="27"/>
        <v>10</v>
      </c>
      <c r="W85" s="82">
        <f t="shared" ca="1" si="1"/>
        <v>-12.117808219178084</v>
      </c>
      <c r="X85" s="65" t="s">
        <v>339</v>
      </c>
      <c r="Y85" s="65" t="s">
        <v>1080</v>
      </c>
      <c r="Z85" s="65" t="s">
        <v>62</v>
      </c>
      <c r="AA85" s="65" t="s">
        <v>62</v>
      </c>
      <c r="AB85" s="65" t="s">
        <v>62</v>
      </c>
      <c r="AC85" s="65" t="s">
        <v>63</v>
      </c>
      <c r="AD85" s="65"/>
      <c r="AE85" s="79"/>
      <c r="AF85" s="79" t="str">
        <f t="shared" si="28"/>
        <v>Sans Objet</v>
      </c>
      <c r="AG85" s="65" t="s">
        <v>64</v>
      </c>
      <c r="AH85" s="65" t="s">
        <v>64</v>
      </c>
      <c r="AI85" s="65" t="s">
        <v>62</v>
      </c>
      <c r="AJ85" s="89">
        <v>44858</v>
      </c>
      <c r="AK85" s="65" t="s">
        <v>65</v>
      </c>
      <c r="AL85" s="65"/>
      <c r="AM85" s="65" t="s">
        <v>66</v>
      </c>
      <c r="AN85" s="98" t="s">
        <v>1058</v>
      </c>
      <c r="AO85" s="53" t="s">
        <v>67</v>
      </c>
      <c r="AP85" s="5" t="s">
        <v>116</v>
      </c>
      <c r="AQ85" s="63" t="s">
        <v>68</v>
      </c>
      <c r="AR85" s="83" t="s">
        <v>117</v>
      </c>
      <c r="AS85" s="63" t="s">
        <v>107</v>
      </c>
      <c r="AT85" s="63" t="s">
        <v>64</v>
      </c>
      <c r="AU85" s="84"/>
      <c r="AV85" s="85"/>
      <c r="AX85" s="7">
        <f t="shared" si="29"/>
        <v>3</v>
      </c>
      <c r="AY85" s="7">
        <f t="shared" si="30"/>
        <v>1</v>
      </c>
      <c r="AZ85" s="7">
        <f t="shared" si="31"/>
        <v>1</v>
      </c>
      <c r="BA85" s="7">
        <f t="shared" si="15"/>
        <v>1</v>
      </c>
      <c r="BC85" s="51">
        <f t="shared" si="26"/>
        <v>6</v>
      </c>
      <c r="BE85" s="93"/>
      <c r="BF85" s="157"/>
      <c r="BG85" s="158"/>
      <c r="BH85" s="159"/>
    </row>
    <row r="86" spans="1:60" ht="30.9" customHeight="1">
      <c r="A86" s="7"/>
      <c r="B86" s="7" t="s">
        <v>57</v>
      </c>
      <c r="C86" s="65" t="s">
        <v>239</v>
      </c>
      <c r="D86" s="65" t="s">
        <v>240</v>
      </c>
      <c r="E86" s="66" t="s">
        <v>100</v>
      </c>
      <c r="F86" s="7" t="s">
        <v>337</v>
      </c>
      <c r="G86" s="7" t="s">
        <v>91</v>
      </c>
      <c r="H86" s="67" t="s">
        <v>122</v>
      </c>
      <c r="I86" s="63" t="s">
        <v>148</v>
      </c>
      <c r="J86" s="77" t="s">
        <v>112</v>
      </c>
      <c r="K86" s="80" t="s">
        <v>118</v>
      </c>
      <c r="L86" s="68" t="s">
        <v>340</v>
      </c>
      <c r="M86" s="91" t="s">
        <v>61</v>
      </c>
      <c r="N86" s="80">
        <v>1</v>
      </c>
      <c r="O86" s="80">
        <v>1</v>
      </c>
      <c r="P86" s="7" t="s">
        <v>114</v>
      </c>
      <c r="Q86" s="65" t="s">
        <v>341</v>
      </c>
      <c r="R86" s="7"/>
      <c r="S86" s="7"/>
      <c r="T86" s="7"/>
      <c r="U86" s="52">
        <v>41850</v>
      </c>
      <c r="V86" s="7">
        <f t="shared" si="27"/>
        <v>10</v>
      </c>
      <c r="W86" s="82">
        <f t="shared" ca="1" si="1"/>
        <v>-0.95616438356164402</v>
      </c>
      <c r="X86" s="65"/>
      <c r="Y86" s="65"/>
      <c r="Z86" s="65" t="s">
        <v>62</v>
      </c>
      <c r="AA86" s="65" t="s">
        <v>62</v>
      </c>
      <c r="AB86" s="65" t="s">
        <v>62</v>
      </c>
      <c r="AC86" s="65" t="s">
        <v>63</v>
      </c>
      <c r="AD86" s="65"/>
      <c r="AE86" s="79"/>
      <c r="AF86" s="79" t="str">
        <f t="shared" si="28"/>
        <v>Sans Objet</v>
      </c>
      <c r="AG86" s="65" t="s">
        <v>64</v>
      </c>
      <c r="AH86" s="65" t="s">
        <v>64</v>
      </c>
      <c r="AI86" s="65" t="s">
        <v>62</v>
      </c>
      <c r="AJ86" s="89">
        <v>44858</v>
      </c>
      <c r="AK86" s="65" t="s">
        <v>65</v>
      </c>
      <c r="AL86" s="65"/>
      <c r="AM86" s="65" t="s">
        <v>66</v>
      </c>
      <c r="AN86" s="98" t="s">
        <v>1058</v>
      </c>
      <c r="AO86" s="53" t="s">
        <v>67</v>
      </c>
      <c r="AP86" s="5" t="s">
        <v>116</v>
      </c>
      <c r="AQ86" s="63" t="s">
        <v>68</v>
      </c>
      <c r="AR86" s="83" t="s">
        <v>117</v>
      </c>
      <c r="AS86" s="63" t="s">
        <v>107</v>
      </c>
      <c r="AT86" s="63" t="s">
        <v>64</v>
      </c>
      <c r="AU86" s="84"/>
      <c r="AV86" s="85"/>
      <c r="AX86" s="7">
        <f t="shared" si="29"/>
        <v>3</v>
      </c>
      <c r="AY86" s="7">
        <f t="shared" si="30"/>
        <v>1</v>
      </c>
      <c r="AZ86" s="7">
        <f t="shared" si="31"/>
        <v>1</v>
      </c>
      <c r="BA86" s="7">
        <f t="shared" si="15"/>
        <v>1</v>
      </c>
      <c r="BC86" s="51">
        <f t="shared" si="26"/>
        <v>6</v>
      </c>
      <c r="BE86" s="93"/>
      <c r="BF86" s="157"/>
      <c r="BG86" s="158"/>
      <c r="BH86" s="159"/>
    </row>
    <row r="87" spans="1:60" ht="30.9" customHeight="1">
      <c r="A87" s="7"/>
      <c r="B87" s="7" t="s">
        <v>57</v>
      </c>
      <c r="C87" s="65" t="s">
        <v>239</v>
      </c>
      <c r="D87" s="65" t="s">
        <v>240</v>
      </c>
      <c r="E87" s="66" t="s">
        <v>100</v>
      </c>
      <c r="F87" s="7" t="s">
        <v>337</v>
      </c>
      <c r="G87" s="7" t="s">
        <v>91</v>
      </c>
      <c r="H87" s="67" t="s">
        <v>137</v>
      </c>
      <c r="I87" s="77" t="s">
        <v>342</v>
      </c>
      <c r="J87" s="106" t="s">
        <v>130</v>
      </c>
      <c r="K87" s="80" t="s">
        <v>130</v>
      </c>
      <c r="L87" s="91" t="s">
        <v>343</v>
      </c>
      <c r="M87" s="91" t="s">
        <v>61</v>
      </c>
      <c r="N87" s="80">
        <v>1</v>
      </c>
      <c r="O87" s="80">
        <v>1</v>
      </c>
      <c r="P87" s="7"/>
      <c r="Q87" s="65"/>
      <c r="R87" s="7"/>
      <c r="S87" s="7"/>
      <c r="T87" s="7"/>
      <c r="U87" s="52">
        <v>41183</v>
      </c>
      <c r="V87" s="7">
        <f t="shared" si="27"/>
        <v>30</v>
      </c>
      <c r="W87" s="82">
        <f t="shared" ca="1" si="1"/>
        <v>17.216438356164382</v>
      </c>
      <c r="X87" s="65"/>
      <c r="Y87" s="65"/>
      <c r="Z87" s="65" t="s">
        <v>62</v>
      </c>
      <c r="AA87" s="65" t="s">
        <v>62</v>
      </c>
      <c r="AB87" s="65" t="s">
        <v>62</v>
      </c>
      <c r="AC87" s="65" t="s">
        <v>63</v>
      </c>
      <c r="AD87" s="65"/>
      <c r="AE87" s="79"/>
      <c r="AF87" s="79" t="str">
        <f t="shared" si="28"/>
        <v>Sans Objet</v>
      </c>
      <c r="AG87" s="65" t="s">
        <v>64</v>
      </c>
      <c r="AH87" s="65" t="s">
        <v>65</v>
      </c>
      <c r="AI87" s="65" t="s">
        <v>65</v>
      </c>
      <c r="AJ87" s="89">
        <v>44879</v>
      </c>
      <c r="AK87" s="65" t="s">
        <v>65</v>
      </c>
      <c r="AL87" s="65"/>
      <c r="AM87" s="65" t="s">
        <v>66</v>
      </c>
      <c r="AN87" s="98" t="s">
        <v>1007</v>
      </c>
      <c r="AO87" s="53" t="s">
        <v>67</v>
      </c>
      <c r="AP87" s="5" t="s">
        <v>116</v>
      </c>
      <c r="AQ87" s="63" t="s">
        <v>68</v>
      </c>
      <c r="AR87" s="83" t="s">
        <v>117</v>
      </c>
      <c r="AS87" s="63" t="s">
        <v>107</v>
      </c>
      <c r="AT87" s="63" t="s">
        <v>64</v>
      </c>
      <c r="AU87" s="84"/>
      <c r="AV87" s="85"/>
      <c r="AX87" s="7">
        <f t="shared" si="29"/>
        <v>3</v>
      </c>
      <c r="AY87" s="7">
        <f t="shared" si="30"/>
        <v>1</v>
      </c>
      <c r="AZ87" s="7">
        <f t="shared" si="31"/>
        <v>1</v>
      </c>
      <c r="BA87" s="7">
        <f t="shared" si="15"/>
        <v>1</v>
      </c>
      <c r="BC87" s="51">
        <f t="shared" si="26"/>
        <v>6</v>
      </c>
      <c r="BE87" s="93"/>
      <c r="BF87" s="157"/>
      <c r="BG87" s="158"/>
      <c r="BH87" s="159"/>
    </row>
    <row r="88" spans="1:60" ht="30.9" customHeight="1">
      <c r="A88" s="7"/>
      <c r="B88" s="7" t="s">
        <v>57</v>
      </c>
      <c r="C88" s="65" t="s">
        <v>239</v>
      </c>
      <c r="D88" s="65" t="s">
        <v>240</v>
      </c>
      <c r="E88" s="66" t="s">
        <v>101</v>
      </c>
      <c r="F88" s="7" t="s">
        <v>344</v>
      </c>
      <c r="G88" s="7" t="s">
        <v>91</v>
      </c>
      <c r="H88" s="67"/>
      <c r="I88" s="63"/>
      <c r="J88" s="95" t="s">
        <v>70</v>
      </c>
      <c r="K88" s="80" t="s">
        <v>77</v>
      </c>
      <c r="L88" s="91" t="s">
        <v>345</v>
      </c>
      <c r="M88" s="91" t="s">
        <v>61</v>
      </c>
      <c r="N88" s="80">
        <v>10</v>
      </c>
      <c r="O88" s="80">
        <v>10</v>
      </c>
      <c r="P88" s="7" t="s">
        <v>93</v>
      </c>
      <c r="Q88" s="65" t="s">
        <v>211</v>
      </c>
      <c r="R88" s="78" t="s">
        <v>94</v>
      </c>
      <c r="S88" s="78" t="s">
        <v>95</v>
      </c>
      <c r="T88" s="7"/>
      <c r="U88" s="52"/>
      <c r="V88" s="7">
        <f t="shared" si="27"/>
        <v>10</v>
      </c>
      <c r="W88" s="82">
        <f t="shared" ca="1" si="1"/>
        <v>-115.61369863013698</v>
      </c>
      <c r="X88" s="65" t="s">
        <v>346</v>
      </c>
      <c r="Y88" s="65" t="s">
        <v>1080</v>
      </c>
      <c r="Z88" s="65" t="s">
        <v>62</v>
      </c>
      <c r="AA88" s="65" t="s">
        <v>62</v>
      </c>
      <c r="AB88" s="65" t="s">
        <v>62</v>
      </c>
      <c r="AC88" s="65" t="s">
        <v>287</v>
      </c>
      <c r="AD88" s="65"/>
      <c r="AE88" s="79"/>
      <c r="AF88" s="79" t="str">
        <f t="shared" si="28"/>
        <v>Sans Objet</v>
      </c>
      <c r="AG88" s="65" t="s">
        <v>64</v>
      </c>
      <c r="AH88" s="65" t="s">
        <v>64</v>
      </c>
      <c r="AI88" s="65" t="s">
        <v>65</v>
      </c>
      <c r="AJ88" s="89">
        <v>44889</v>
      </c>
      <c r="AK88" s="65" t="s">
        <v>65</v>
      </c>
      <c r="AL88" s="65"/>
      <c r="AM88" s="65" t="s">
        <v>66</v>
      </c>
      <c r="AN88" s="98" t="s">
        <v>1001</v>
      </c>
      <c r="AO88" s="53" t="s">
        <v>67</v>
      </c>
      <c r="AP88" s="5" t="s">
        <v>116</v>
      </c>
      <c r="AQ88" s="63" t="s">
        <v>120</v>
      </c>
      <c r="AR88" s="83" t="s">
        <v>117</v>
      </c>
      <c r="AS88" s="63" t="s">
        <v>107</v>
      </c>
      <c r="AT88" s="63" t="s">
        <v>64</v>
      </c>
      <c r="AU88" s="84"/>
      <c r="AV88" s="85"/>
      <c r="AX88" s="7">
        <f t="shared" si="29"/>
        <v>3</v>
      </c>
      <c r="AY88" s="7">
        <f t="shared" si="30"/>
        <v>1</v>
      </c>
      <c r="AZ88" s="7">
        <f t="shared" si="31"/>
        <v>3</v>
      </c>
      <c r="BA88" s="7">
        <f t="shared" si="15"/>
        <v>1</v>
      </c>
      <c r="BC88" s="51">
        <f t="shared" si="26"/>
        <v>8</v>
      </c>
      <c r="BE88" s="93"/>
      <c r="BF88" s="157"/>
      <c r="BG88" s="158"/>
      <c r="BH88" s="159"/>
    </row>
    <row r="89" spans="1:60" ht="30.9" customHeight="1">
      <c r="A89" s="7"/>
      <c r="B89" s="7" t="s">
        <v>57</v>
      </c>
      <c r="C89" s="65" t="s">
        <v>239</v>
      </c>
      <c r="D89" s="65" t="s">
        <v>240</v>
      </c>
      <c r="E89" s="66" t="s">
        <v>101</v>
      </c>
      <c r="F89" s="7" t="s">
        <v>344</v>
      </c>
      <c r="G89" s="7" t="s">
        <v>91</v>
      </c>
      <c r="H89" s="67"/>
      <c r="I89" s="63"/>
      <c r="J89" s="95" t="s">
        <v>70</v>
      </c>
      <c r="K89" s="80" t="s">
        <v>85</v>
      </c>
      <c r="L89" s="91" t="s">
        <v>347</v>
      </c>
      <c r="M89" s="91" t="s">
        <v>61</v>
      </c>
      <c r="N89" s="80">
        <v>5</v>
      </c>
      <c r="O89" s="80">
        <v>5</v>
      </c>
      <c r="P89" s="7" t="s">
        <v>93</v>
      </c>
      <c r="Q89" s="65" t="s">
        <v>174</v>
      </c>
      <c r="R89" s="78" t="s">
        <v>94</v>
      </c>
      <c r="S89" s="78" t="s">
        <v>95</v>
      </c>
      <c r="T89" s="7"/>
      <c r="U89" s="52"/>
      <c r="V89" s="7">
        <f t="shared" si="27"/>
        <v>15</v>
      </c>
      <c r="W89" s="82">
        <f t="shared" ca="1" si="1"/>
        <v>-110.61369863013698</v>
      </c>
      <c r="X89" s="65"/>
      <c r="Y89" s="65"/>
      <c r="Z89" s="65" t="s">
        <v>62</v>
      </c>
      <c r="AA89" s="65" t="s">
        <v>62</v>
      </c>
      <c r="AB89" s="65" t="s">
        <v>62</v>
      </c>
      <c r="AC89" s="65" t="s">
        <v>287</v>
      </c>
      <c r="AD89" s="65"/>
      <c r="AE89" s="79"/>
      <c r="AF89" s="79" t="str">
        <f t="shared" si="28"/>
        <v>Sans Objet</v>
      </c>
      <c r="AG89" s="65" t="s">
        <v>64</v>
      </c>
      <c r="AH89" s="65" t="s">
        <v>65</v>
      </c>
      <c r="AI89" s="65" t="s">
        <v>65</v>
      </c>
      <c r="AJ89" s="89">
        <v>44889</v>
      </c>
      <c r="AK89" s="65" t="s">
        <v>65</v>
      </c>
      <c r="AL89" s="65"/>
      <c r="AM89" s="65" t="s">
        <v>66</v>
      </c>
      <c r="AN89" s="98" t="s">
        <v>979</v>
      </c>
      <c r="AO89" s="53" t="s">
        <v>67</v>
      </c>
      <c r="AP89" s="5" t="s">
        <v>116</v>
      </c>
      <c r="AQ89" s="63" t="s">
        <v>68</v>
      </c>
      <c r="AR89" s="83" t="s">
        <v>117</v>
      </c>
      <c r="AS89" s="63" t="s">
        <v>107</v>
      </c>
      <c r="AT89" s="63" t="s">
        <v>64</v>
      </c>
      <c r="AU89" s="84"/>
      <c r="AV89" s="85"/>
      <c r="AX89" s="7">
        <f t="shared" si="29"/>
        <v>3</v>
      </c>
      <c r="AY89" s="7">
        <f t="shared" si="30"/>
        <v>1</v>
      </c>
      <c r="AZ89" s="7">
        <f t="shared" si="31"/>
        <v>1</v>
      </c>
      <c r="BA89" s="7">
        <f t="shared" si="15"/>
        <v>1</v>
      </c>
      <c r="BC89" s="51">
        <f t="shared" si="26"/>
        <v>6</v>
      </c>
      <c r="BE89" s="93"/>
      <c r="BF89" s="157"/>
      <c r="BG89" s="158"/>
      <c r="BH89" s="159"/>
    </row>
    <row r="90" spans="1:60" ht="30.9" customHeight="1">
      <c r="A90" s="7"/>
      <c r="B90" s="7" t="s">
        <v>57</v>
      </c>
      <c r="C90" s="65" t="s">
        <v>239</v>
      </c>
      <c r="D90" s="65" t="s">
        <v>240</v>
      </c>
      <c r="E90" s="66" t="s">
        <v>101</v>
      </c>
      <c r="F90" s="7" t="s">
        <v>344</v>
      </c>
      <c r="G90" s="7" t="s">
        <v>91</v>
      </c>
      <c r="H90" s="67"/>
      <c r="I90" s="63"/>
      <c r="J90" s="95" t="s">
        <v>70</v>
      </c>
      <c r="K90" s="80" t="s">
        <v>76</v>
      </c>
      <c r="L90" s="91" t="s">
        <v>348</v>
      </c>
      <c r="M90" s="91" t="s">
        <v>61</v>
      </c>
      <c r="N90" s="80">
        <v>11</v>
      </c>
      <c r="O90" s="80">
        <v>11</v>
      </c>
      <c r="P90" s="7" t="s">
        <v>93</v>
      </c>
      <c r="Q90" s="65" t="s">
        <v>1043</v>
      </c>
      <c r="R90" s="78" t="s">
        <v>94</v>
      </c>
      <c r="S90" s="78" t="s">
        <v>95</v>
      </c>
      <c r="T90" s="7"/>
      <c r="U90" s="52"/>
      <c r="V90" s="7">
        <f t="shared" si="27"/>
        <v>15</v>
      </c>
      <c r="W90" s="82">
        <f t="shared" ca="1" si="1"/>
        <v>-110.61369863013698</v>
      </c>
      <c r="X90" s="65"/>
      <c r="Y90" s="65" t="s">
        <v>1081</v>
      </c>
      <c r="Z90" s="65" t="s">
        <v>62</v>
      </c>
      <c r="AA90" s="65" t="s">
        <v>62</v>
      </c>
      <c r="AB90" s="65" t="s">
        <v>62</v>
      </c>
      <c r="AC90" s="65" t="s">
        <v>287</v>
      </c>
      <c r="AD90" s="65"/>
      <c r="AE90" s="79"/>
      <c r="AF90" s="79" t="str">
        <f t="shared" si="28"/>
        <v>Sans Objet</v>
      </c>
      <c r="AG90" s="65" t="s">
        <v>64</v>
      </c>
      <c r="AH90" s="65" t="s">
        <v>65</v>
      </c>
      <c r="AI90" s="65" t="s">
        <v>65</v>
      </c>
      <c r="AJ90" s="89">
        <v>44889</v>
      </c>
      <c r="AK90" s="65" t="s">
        <v>65</v>
      </c>
      <c r="AL90" s="65"/>
      <c r="AM90" s="65" t="s">
        <v>66</v>
      </c>
      <c r="AN90" s="98" t="s">
        <v>978</v>
      </c>
      <c r="AO90" s="53" t="s">
        <v>67</v>
      </c>
      <c r="AP90" s="5" t="s">
        <v>116</v>
      </c>
      <c r="AQ90" s="63" t="s">
        <v>68</v>
      </c>
      <c r="AR90" s="83" t="s">
        <v>117</v>
      </c>
      <c r="AS90" s="63" t="s">
        <v>107</v>
      </c>
      <c r="AT90" s="63" t="s">
        <v>64</v>
      </c>
      <c r="AU90" s="84"/>
      <c r="AV90" s="85"/>
      <c r="AX90" s="7">
        <f t="shared" si="29"/>
        <v>3</v>
      </c>
      <c r="AY90" s="7">
        <f t="shared" si="30"/>
        <v>1</v>
      </c>
      <c r="AZ90" s="7">
        <f t="shared" si="31"/>
        <v>1</v>
      </c>
      <c r="BA90" s="7">
        <f t="shared" si="15"/>
        <v>1</v>
      </c>
      <c r="BC90" s="51">
        <f t="shared" si="26"/>
        <v>6</v>
      </c>
      <c r="BE90" s="93"/>
      <c r="BF90" s="157"/>
      <c r="BG90" s="158"/>
      <c r="BH90" s="159"/>
    </row>
    <row r="91" spans="1:60" ht="30.9" customHeight="1">
      <c r="A91" s="7"/>
      <c r="B91" s="7" t="s">
        <v>57</v>
      </c>
      <c r="C91" s="65" t="s">
        <v>239</v>
      </c>
      <c r="D91" s="65" t="s">
        <v>240</v>
      </c>
      <c r="E91" s="66" t="s">
        <v>101</v>
      </c>
      <c r="F91" s="7" t="s">
        <v>344</v>
      </c>
      <c r="G91" s="7" t="s">
        <v>91</v>
      </c>
      <c r="H91" s="67"/>
      <c r="I91" s="63"/>
      <c r="J91" s="95" t="s">
        <v>70</v>
      </c>
      <c r="K91" s="80" t="s">
        <v>162</v>
      </c>
      <c r="L91" s="91" t="s">
        <v>349</v>
      </c>
      <c r="M91" s="91" t="s">
        <v>61</v>
      </c>
      <c r="N91" s="80">
        <v>1</v>
      </c>
      <c r="O91" s="80">
        <v>1</v>
      </c>
      <c r="P91" s="7" t="s">
        <v>163</v>
      </c>
      <c r="Q91" s="65" t="s">
        <v>292</v>
      </c>
      <c r="R91" s="78" t="s">
        <v>94</v>
      </c>
      <c r="S91" s="78" t="s">
        <v>95</v>
      </c>
      <c r="T91" s="7"/>
      <c r="U91" s="52"/>
      <c r="V91" s="7">
        <f t="shared" si="27"/>
        <v>15</v>
      </c>
      <c r="W91" s="82">
        <f t="shared" ca="1" si="1"/>
        <v>-110.61369863013698</v>
      </c>
      <c r="X91" s="65"/>
      <c r="Y91" s="65"/>
      <c r="Z91" s="65" t="s">
        <v>123</v>
      </c>
      <c r="AA91" s="65">
        <v>4</v>
      </c>
      <c r="AB91" s="65">
        <v>2024</v>
      </c>
      <c r="AC91" s="65"/>
      <c r="AD91" s="65"/>
      <c r="AE91" s="79"/>
      <c r="AF91" s="79" t="str">
        <f t="shared" si="28"/>
        <v>Sans Objet</v>
      </c>
      <c r="AG91" s="65" t="s">
        <v>64</v>
      </c>
      <c r="AH91" s="65" t="s">
        <v>65</v>
      </c>
      <c r="AI91" s="65" t="s">
        <v>65</v>
      </c>
      <c r="AJ91" s="89">
        <v>44889</v>
      </c>
      <c r="AK91" s="65" t="s">
        <v>65</v>
      </c>
      <c r="AL91" s="65"/>
      <c r="AM91" s="65" t="s">
        <v>66</v>
      </c>
      <c r="AN91" s="98" t="s">
        <v>977</v>
      </c>
      <c r="AO91" s="53" t="s">
        <v>67</v>
      </c>
      <c r="AP91" s="5" t="s">
        <v>116</v>
      </c>
      <c r="AQ91" s="63" t="s">
        <v>68</v>
      </c>
      <c r="AR91" s="83" t="s">
        <v>117</v>
      </c>
      <c r="AS91" s="63" t="s">
        <v>107</v>
      </c>
      <c r="AT91" s="63" t="s">
        <v>64</v>
      </c>
      <c r="AU91" s="84"/>
      <c r="AV91" s="85"/>
      <c r="AX91" s="7">
        <f t="shared" si="29"/>
        <v>3</v>
      </c>
      <c r="AY91" s="7">
        <f t="shared" si="30"/>
        <v>1</v>
      </c>
      <c r="AZ91" s="7">
        <f t="shared" si="31"/>
        <v>1</v>
      </c>
      <c r="BA91" s="7">
        <f t="shared" si="15"/>
        <v>1</v>
      </c>
      <c r="BC91" s="51">
        <f t="shared" si="26"/>
        <v>6</v>
      </c>
      <c r="BE91" s="93"/>
      <c r="BF91" s="157"/>
      <c r="BG91" s="158"/>
      <c r="BH91" s="159"/>
    </row>
    <row r="92" spans="1:60" ht="30.9" customHeight="1">
      <c r="A92" s="7"/>
      <c r="B92" s="7" t="s">
        <v>57</v>
      </c>
      <c r="C92" s="65" t="s">
        <v>239</v>
      </c>
      <c r="D92" s="65" t="s">
        <v>240</v>
      </c>
      <c r="E92" s="66" t="s">
        <v>101</v>
      </c>
      <c r="F92" s="7" t="s">
        <v>344</v>
      </c>
      <c r="G92" s="7" t="s">
        <v>91</v>
      </c>
      <c r="H92" s="67"/>
      <c r="I92" s="63" t="s">
        <v>350</v>
      </c>
      <c r="J92" s="95" t="s">
        <v>59</v>
      </c>
      <c r="K92" s="80" t="s">
        <v>159</v>
      </c>
      <c r="L92" s="68" t="s">
        <v>351</v>
      </c>
      <c r="M92" s="91" t="s">
        <v>72</v>
      </c>
      <c r="N92" s="80">
        <v>0</v>
      </c>
      <c r="O92" s="80">
        <v>1</v>
      </c>
      <c r="P92" s="7" t="s">
        <v>128</v>
      </c>
      <c r="Q92" s="65"/>
      <c r="R92" s="7"/>
      <c r="S92" s="7"/>
      <c r="T92" s="7"/>
      <c r="U92" s="52"/>
      <c r="V92" s="7">
        <f t="shared" si="27"/>
        <v>30</v>
      </c>
      <c r="W92" s="82">
        <f t="shared" ca="1" si="1"/>
        <v>-95.61369863013698</v>
      </c>
      <c r="X92" s="65" t="s">
        <v>1082</v>
      </c>
      <c r="Y92" s="65"/>
      <c r="Z92" s="65" t="s">
        <v>62</v>
      </c>
      <c r="AA92" s="65" t="s">
        <v>62</v>
      </c>
      <c r="AB92" s="65" t="s">
        <v>62</v>
      </c>
      <c r="AC92" s="65" t="s">
        <v>63</v>
      </c>
      <c r="AD92" s="65"/>
      <c r="AE92" s="79"/>
      <c r="AF92" s="79" t="str">
        <f t="shared" si="28"/>
        <v>Sans Objet</v>
      </c>
      <c r="AG92" s="65" t="s">
        <v>64</v>
      </c>
      <c r="AH92" s="65" t="s">
        <v>65</v>
      </c>
      <c r="AI92" s="65" t="s">
        <v>65</v>
      </c>
      <c r="AJ92" s="89">
        <v>44860</v>
      </c>
      <c r="AK92" s="65" t="s">
        <v>64</v>
      </c>
      <c r="AL92" s="65"/>
      <c r="AM92" s="65" t="s">
        <v>66</v>
      </c>
      <c r="AN92" s="98" t="s">
        <v>993</v>
      </c>
      <c r="AO92" s="53" t="s">
        <v>67</v>
      </c>
      <c r="AP92" s="5" t="s">
        <v>116</v>
      </c>
      <c r="AQ92" s="63" t="s">
        <v>68</v>
      </c>
      <c r="AR92" s="83" t="s">
        <v>117</v>
      </c>
      <c r="AS92" s="63" t="s">
        <v>107</v>
      </c>
      <c r="AT92" s="63" t="s">
        <v>65</v>
      </c>
      <c r="AU92" s="84"/>
      <c r="AV92" s="77" t="s">
        <v>1083</v>
      </c>
      <c r="AX92" s="7">
        <f t="shared" si="29"/>
        <v>3</v>
      </c>
      <c r="AY92" s="7">
        <f t="shared" si="30"/>
        <v>1</v>
      </c>
      <c r="AZ92" s="7">
        <f t="shared" si="31"/>
        <v>1</v>
      </c>
      <c r="BA92" s="7">
        <f t="shared" si="15"/>
        <v>1</v>
      </c>
      <c r="BC92" s="51">
        <f t="shared" si="26"/>
        <v>6</v>
      </c>
      <c r="BE92" s="93"/>
      <c r="BF92" s="157"/>
      <c r="BG92" s="158"/>
      <c r="BH92" s="159"/>
    </row>
    <row r="93" spans="1:60" ht="30.9" customHeight="1">
      <c r="A93" s="7"/>
      <c r="B93" s="7" t="s">
        <v>57</v>
      </c>
      <c r="C93" s="65" t="s">
        <v>239</v>
      </c>
      <c r="D93" s="65" t="s">
        <v>240</v>
      </c>
      <c r="E93" s="66" t="s">
        <v>101</v>
      </c>
      <c r="F93" s="7" t="s">
        <v>344</v>
      </c>
      <c r="G93" s="7" t="s">
        <v>119</v>
      </c>
      <c r="H93" s="67"/>
      <c r="I93" s="63"/>
      <c r="J93" s="95" t="s">
        <v>59</v>
      </c>
      <c r="K93" s="80" t="s">
        <v>60</v>
      </c>
      <c r="L93" s="68" t="s">
        <v>352</v>
      </c>
      <c r="M93" s="91" t="s">
        <v>72</v>
      </c>
      <c r="N93" s="80">
        <v>0</v>
      </c>
      <c r="O93" s="80">
        <v>1</v>
      </c>
      <c r="P93" s="7"/>
      <c r="Q93" s="65"/>
      <c r="R93" s="7"/>
      <c r="S93" s="7"/>
      <c r="T93" s="7"/>
      <c r="U93" s="52"/>
      <c r="V93" s="7">
        <f t="shared" si="27"/>
        <v>30</v>
      </c>
      <c r="W93" s="82">
        <f t="shared" ca="1" si="1"/>
        <v>-95.61369863013698</v>
      </c>
      <c r="X93" s="65" t="s">
        <v>1084</v>
      </c>
      <c r="Y93" s="65"/>
      <c r="Z93" s="65" t="s">
        <v>62</v>
      </c>
      <c r="AA93" s="65" t="s">
        <v>62</v>
      </c>
      <c r="AB93" s="65" t="s">
        <v>62</v>
      </c>
      <c r="AC93" s="65" t="s">
        <v>63</v>
      </c>
      <c r="AD93" s="65"/>
      <c r="AE93" s="79"/>
      <c r="AF93" s="79" t="str">
        <f t="shared" si="28"/>
        <v>Sans Objet</v>
      </c>
      <c r="AG93" s="65" t="s">
        <v>64</v>
      </c>
      <c r="AH93" s="65" t="s">
        <v>65</v>
      </c>
      <c r="AI93" s="65" t="s">
        <v>65</v>
      </c>
      <c r="AJ93" s="89">
        <v>44860</v>
      </c>
      <c r="AK93" s="65" t="s">
        <v>64</v>
      </c>
      <c r="AL93" s="65"/>
      <c r="AM93" s="65" t="s">
        <v>66</v>
      </c>
      <c r="AN93" s="98" t="s">
        <v>993</v>
      </c>
      <c r="AO93" s="53" t="s">
        <v>67</v>
      </c>
      <c r="AP93" s="5" t="s">
        <v>116</v>
      </c>
      <c r="AQ93" s="63" t="s">
        <v>68</v>
      </c>
      <c r="AR93" s="83" t="s">
        <v>117</v>
      </c>
      <c r="AS93" s="63" t="s">
        <v>107</v>
      </c>
      <c r="AT93" s="63" t="s">
        <v>64</v>
      </c>
      <c r="AU93" s="84"/>
      <c r="AV93" s="85"/>
      <c r="AX93" s="7">
        <f t="shared" si="29"/>
        <v>3</v>
      </c>
      <c r="AY93" s="7">
        <f t="shared" si="30"/>
        <v>1</v>
      </c>
      <c r="AZ93" s="7">
        <f t="shared" si="31"/>
        <v>1</v>
      </c>
      <c r="BA93" s="7">
        <f t="shared" si="15"/>
        <v>1</v>
      </c>
      <c r="BC93" s="51">
        <f t="shared" si="26"/>
        <v>6</v>
      </c>
      <c r="BE93" s="93"/>
      <c r="BF93" s="157"/>
      <c r="BG93" s="158"/>
      <c r="BH93" s="159"/>
    </row>
    <row r="94" spans="1:60" ht="30.9" customHeight="1">
      <c r="A94" s="7"/>
      <c r="B94" s="7" t="s">
        <v>57</v>
      </c>
      <c r="C94" s="65" t="s">
        <v>239</v>
      </c>
      <c r="D94" s="65" t="s">
        <v>240</v>
      </c>
      <c r="E94" s="66" t="s">
        <v>102</v>
      </c>
      <c r="F94" s="7" t="s">
        <v>353</v>
      </c>
      <c r="G94" s="7"/>
      <c r="H94" s="67"/>
      <c r="I94" s="63" t="s">
        <v>279</v>
      </c>
      <c r="J94" s="95" t="s">
        <v>59</v>
      </c>
      <c r="K94" s="80" t="s">
        <v>159</v>
      </c>
      <c r="L94" s="91" t="s">
        <v>1085</v>
      </c>
      <c r="M94" s="91" t="s">
        <v>72</v>
      </c>
      <c r="N94" s="80">
        <v>0</v>
      </c>
      <c r="O94" s="80">
        <v>1</v>
      </c>
      <c r="P94" s="7" t="s">
        <v>128</v>
      </c>
      <c r="Q94" s="65"/>
      <c r="R94" s="7"/>
      <c r="S94" s="7"/>
      <c r="T94" s="7"/>
      <c r="U94" s="52"/>
      <c r="V94" s="7">
        <f t="shared" si="27"/>
        <v>30</v>
      </c>
      <c r="W94" s="82">
        <f t="shared" ca="1" si="1"/>
        <v>-95.61369863013698</v>
      </c>
      <c r="X94" s="65" t="s">
        <v>1037</v>
      </c>
      <c r="Y94" s="102" t="s">
        <v>1086</v>
      </c>
      <c r="Z94" s="65" t="s">
        <v>62</v>
      </c>
      <c r="AA94" s="65" t="s">
        <v>62</v>
      </c>
      <c r="AB94" s="65" t="s">
        <v>62</v>
      </c>
      <c r="AC94" s="65" t="s">
        <v>63</v>
      </c>
      <c r="AD94" s="65"/>
      <c r="AE94" s="79"/>
      <c r="AF94" s="79" t="str">
        <f t="shared" si="28"/>
        <v>Sans Objet</v>
      </c>
      <c r="AG94" s="65" t="s">
        <v>64</v>
      </c>
      <c r="AH94" s="65" t="s">
        <v>65</v>
      </c>
      <c r="AI94" s="65" t="s">
        <v>65</v>
      </c>
      <c r="AJ94" s="89">
        <v>44859</v>
      </c>
      <c r="AK94" s="65" t="s">
        <v>64</v>
      </c>
      <c r="AL94" s="65"/>
      <c r="AM94" s="65" t="s">
        <v>66</v>
      </c>
      <c r="AN94" s="98" t="s">
        <v>993</v>
      </c>
      <c r="AO94" s="53" t="s">
        <v>67</v>
      </c>
      <c r="AP94" s="5" t="s">
        <v>116</v>
      </c>
      <c r="AQ94" s="63" t="s">
        <v>96</v>
      </c>
      <c r="AR94" s="83" t="s">
        <v>127</v>
      </c>
      <c r="AS94" s="63" t="s">
        <v>107</v>
      </c>
      <c r="AT94" s="63" t="s">
        <v>65</v>
      </c>
      <c r="AU94" s="84"/>
      <c r="AV94" s="77" t="s">
        <v>1087</v>
      </c>
      <c r="AX94" s="7">
        <f t="shared" si="29"/>
        <v>3</v>
      </c>
      <c r="AY94" s="7">
        <f t="shared" si="30"/>
        <v>1</v>
      </c>
      <c r="AZ94" s="7">
        <f t="shared" si="31"/>
        <v>5</v>
      </c>
      <c r="BA94" s="7">
        <f t="shared" si="15"/>
        <v>5</v>
      </c>
      <c r="BC94" s="51">
        <f t="shared" si="26"/>
        <v>14</v>
      </c>
      <c r="BE94" s="101"/>
      <c r="BF94" s="157"/>
      <c r="BG94" s="158"/>
      <c r="BH94" s="159"/>
    </row>
    <row r="95" spans="1:60" ht="30.9" customHeight="1">
      <c r="A95" s="7"/>
      <c r="B95" s="7" t="s">
        <v>57</v>
      </c>
      <c r="C95" s="65" t="s">
        <v>239</v>
      </c>
      <c r="D95" s="65" t="s">
        <v>240</v>
      </c>
      <c r="E95" s="66" t="s">
        <v>102</v>
      </c>
      <c r="F95" s="7" t="s">
        <v>353</v>
      </c>
      <c r="G95" s="7"/>
      <c r="H95" s="67"/>
      <c r="I95" s="63" t="s">
        <v>279</v>
      </c>
      <c r="J95" s="95" t="s">
        <v>59</v>
      </c>
      <c r="K95" s="80" t="s">
        <v>60</v>
      </c>
      <c r="L95" s="91" t="s">
        <v>1088</v>
      </c>
      <c r="M95" s="91" t="s">
        <v>72</v>
      </c>
      <c r="N95" s="80">
        <v>0</v>
      </c>
      <c r="O95" s="80">
        <v>4</v>
      </c>
      <c r="P95" s="7" t="s">
        <v>128</v>
      </c>
      <c r="Q95" s="65"/>
      <c r="R95" s="7"/>
      <c r="S95" s="7"/>
      <c r="T95" s="7"/>
      <c r="U95" s="52"/>
      <c r="V95" s="7">
        <f t="shared" si="27"/>
        <v>30</v>
      </c>
      <c r="W95" s="82">
        <f t="shared" ca="1" si="1"/>
        <v>-95.61369863013698</v>
      </c>
      <c r="X95" s="65" t="s">
        <v>1046</v>
      </c>
      <c r="Y95" s="65" t="s">
        <v>1089</v>
      </c>
      <c r="Z95" s="65" t="s">
        <v>62</v>
      </c>
      <c r="AA95" s="65" t="s">
        <v>62</v>
      </c>
      <c r="AB95" s="65" t="s">
        <v>62</v>
      </c>
      <c r="AC95" s="65" t="s">
        <v>63</v>
      </c>
      <c r="AD95" s="65"/>
      <c r="AE95" s="79"/>
      <c r="AF95" s="79" t="str">
        <f t="shared" si="28"/>
        <v>Sans Objet</v>
      </c>
      <c r="AG95" s="65" t="s">
        <v>64</v>
      </c>
      <c r="AH95" s="65" t="s">
        <v>65</v>
      </c>
      <c r="AI95" s="65" t="s">
        <v>65</v>
      </c>
      <c r="AJ95" s="89">
        <v>44859</v>
      </c>
      <c r="AK95" s="65" t="s">
        <v>64</v>
      </c>
      <c r="AL95" s="65"/>
      <c r="AM95" s="65" t="s">
        <v>66</v>
      </c>
      <c r="AN95" s="98" t="s">
        <v>993</v>
      </c>
      <c r="AO95" s="53" t="s">
        <v>67</v>
      </c>
      <c r="AP95" s="5" t="s">
        <v>116</v>
      </c>
      <c r="AQ95" s="63" t="s">
        <v>120</v>
      </c>
      <c r="AR95" s="83" t="s">
        <v>127</v>
      </c>
      <c r="AS95" s="63" t="s">
        <v>107</v>
      </c>
      <c r="AT95" s="63" t="s">
        <v>64</v>
      </c>
      <c r="AU95" s="84"/>
      <c r="AV95" s="77"/>
      <c r="AX95" s="7">
        <f t="shared" si="29"/>
        <v>3</v>
      </c>
      <c r="AY95" s="7">
        <f t="shared" si="30"/>
        <v>1</v>
      </c>
      <c r="AZ95" s="7">
        <f t="shared" si="31"/>
        <v>3</v>
      </c>
      <c r="BA95" s="7">
        <f t="shared" si="15"/>
        <v>5</v>
      </c>
      <c r="BC95" s="51">
        <f t="shared" si="26"/>
        <v>12</v>
      </c>
      <c r="BE95" s="101"/>
      <c r="BF95" s="157"/>
      <c r="BG95" s="158"/>
      <c r="BH95" s="159"/>
    </row>
    <row r="96" spans="1:60" ht="30.9" customHeight="1">
      <c r="A96" s="7"/>
      <c r="B96" s="7" t="s">
        <v>57</v>
      </c>
      <c r="C96" s="65" t="s">
        <v>239</v>
      </c>
      <c r="D96" s="65" t="s">
        <v>240</v>
      </c>
      <c r="E96" s="66" t="s">
        <v>102</v>
      </c>
      <c r="F96" s="7" t="s">
        <v>353</v>
      </c>
      <c r="G96" s="7"/>
      <c r="H96" s="67"/>
      <c r="I96" s="63"/>
      <c r="J96" s="95" t="s">
        <v>59</v>
      </c>
      <c r="K96" s="80" t="s">
        <v>159</v>
      </c>
      <c r="L96" s="91" t="s">
        <v>1085</v>
      </c>
      <c r="M96" s="91" t="s">
        <v>72</v>
      </c>
      <c r="N96" s="80">
        <v>0</v>
      </c>
      <c r="O96" s="80">
        <v>1</v>
      </c>
      <c r="P96" s="7" t="s">
        <v>128</v>
      </c>
      <c r="Q96" s="65"/>
      <c r="R96" s="7"/>
      <c r="S96" s="7"/>
      <c r="T96" s="7"/>
      <c r="U96" s="52"/>
      <c r="V96" s="7">
        <f t="shared" si="27"/>
        <v>30</v>
      </c>
      <c r="W96" s="82">
        <f t="shared" ca="1" si="1"/>
        <v>-95.61369863013698</v>
      </c>
      <c r="X96" s="65" t="s">
        <v>1090</v>
      </c>
      <c r="Y96" s="102"/>
      <c r="Z96" s="65" t="s">
        <v>62</v>
      </c>
      <c r="AA96" s="65" t="s">
        <v>62</v>
      </c>
      <c r="AB96" s="65" t="s">
        <v>62</v>
      </c>
      <c r="AC96" s="65" t="s">
        <v>63</v>
      </c>
      <c r="AD96" s="65"/>
      <c r="AE96" s="79"/>
      <c r="AF96" s="79" t="str">
        <f t="shared" si="28"/>
        <v>Sans Objet</v>
      </c>
      <c r="AG96" s="65" t="s">
        <v>64</v>
      </c>
      <c r="AH96" s="65" t="s">
        <v>65</v>
      </c>
      <c r="AI96" s="65" t="s">
        <v>65</v>
      </c>
      <c r="AJ96" s="89">
        <v>44859</v>
      </c>
      <c r="AK96" s="65" t="s">
        <v>64</v>
      </c>
      <c r="AL96" s="65"/>
      <c r="AM96" s="65" t="s">
        <v>66</v>
      </c>
      <c r="AN96" s="98" t="s">
        <v>993</v>
      </c>
      <c r="AO96" s="53" t="s">
        <v>67</v>
      </c>
      <c r="AP96" s="5" t="s">
        <v>116</v>
      </c>
      <c r="AQ96" s="63" t="s">
        <v>120</v>
      </c>
      <c r="AR96" s="83" t="s">
        <v>179</v>
      </c>
      <c r="AS96" s="63" t="s">
        <v>107</v>
      </c>
      <c r="AT96" s="63" t="s">
        <v>65</v>
      </c>
      <c r="AU96" s="84"/>
      <c r="AV96" s="77" t="s">
        <v>1091</v>
      </c>
      <c r="AX96" s="7">
        <f t="shared" si="29"/>
        <v>3</v>
      </c>
      <c r="AY96" s="7">
        <f t="shared" si="30"/>
        <v>1</v>
      </c>
      <c r="AZ96" s="7">
        <f t="shared" si="31"/>
        <v>3</v>
      </c>
      <c r="BA96" s="7">
        <f t="shared" si="15"/>
        <v>2</v>
      </c>
      <c r="BC96" s="51">
        <f t="shared" si="26"/>
        <v>9</v>
      </c>
      <c r="BE96" s="101"/>
      <c r="BF96" s="157"/>
      <c r="BG96" s="158"/>
      <c r="BH96" s="159"/>
    </row>
    <row r="97" spans="1:60" ht="30.9" customHeight="1">
      <c r="A97" s="7"/>
      <c r="B97" s="7" t="s">
        <v>57</v>
      </c>
      <c r="C97" s="65" t="s">
        <v>239</v>
      </c>
      <c r="D97" s="65" t="s">
        <v>240</v>
      </c>
      <c r="E97" s="66" t="s">
        <v>102</v>
      </c>
      <c r="F97" s="7" t="s">
        <v>353</v>
      </c>
      <c r="G97" s="7"/>
      <c r="H97" s="67"/>
      <c r="I97" s="63"/>
      <c r="J97" s="95" t="s">
        <v>59</v>
      </c>
      <c r="K97" s="80" t="s">
        <v>60</v>
      </c>
      <c r="L97" s="91" t="s">
        <v>1088</v>
      </c>
      <c r="M97" s="91" t="s">
        <v>72</v>
      </c>
      <c r="N97" s="80">
        <v>0</v>
      </c>
      <c r="O97" s="80">
        <v>6</v>
      </c>
      <c r="P97" s="7" t="s">
        <v>128</v>
      </c>
      <c r="Q97" s="65"/>
      <c r="R97" s="7"/>
      <c r="S97" s="7"/>
      <c r="T97" s="7"/>
      <c r="U97" s="52"/>
      <c r="V97" s="7">
        <f t="shared" si="27"/>
        <v>30</v>
      </c>
      <c r="W97" s="82">
        <f t="shared" ca="1" si="1"/>
        <v>-95.61369863013698</v>
      </c>
      <c r="X97" s="65" t="s">
        <v>1046</v>
      </c>
      <c r="Y97" s="65"/>
      <c r="Z97" s="65" t="s">
        <v>62</v>
      </c>
      <c r="AA97" s="65" t="s">
        <v>62</v>
      </c>
      <c r="AB97" s="65" t="s">
        <v>62</v>
      </c>
      <c r="AC97" s="65" t="s">
        <v>63</v>
      </c>
      <c r="AD97" s="65"/>
      <c r="AE97" s="79"/>
      <c r="AF97" s="79" t="str">
        <f t="shared" si="28"/>
        <v>Sans Objet</v>
      </c>
      <c r="AG97" s="65" t="s">
        <v>64</v>
      </c>
      <c r="AH97" s="65" t="s">
        <v>65</v>
      </c>
      <c r="AI97" s="65" t="s">
        <v>65</v>
      </c>
      <c r="AJ97" s="89">
        <v>44859</v>
      </c>
      <c r="AK97" s="65" t="s">
        <v>64</v>
      </c>
      <c r="AL97" s="65"/>
      <c r="AM97" s="65" t="s">
        <v>66</v>
      </c>
      <c r="AN97" s="98" t="s">
        <v>993</v>
      </c>
      <c r="AO97" s="53" t="s">
        <v>67</v>
      </c>
      <c r="AP97" s="5" t="s">
        <v>116</v>
      </c>
      <c r="AQ97" s="63" t="s">
        <v>68</v>
      </c>
      <c r="AR97" s="83" t="s">
        <v>179</v>
      </c>
      <c r="AS97" s="63" t="s">
        <v>107</v>
      </c>
      <c r="AT97" s="63" t="s">
        <v>64</v>
      </c>
      <c r="AU97" s="84"/>
      <c r="AV97" s="77"/>
      <c r="AX97" s="7">
        <f t="shared" si="29"/>
        <v>3</v>
      </c>
      <c r="AY97" s="7">
        <f t="shared" si="30"/>
        <v>1</v>
      </c>
      <c r="AZ97" s="7">
        <f t="shared" si="31"/>
        <v>1</v>
      </c>
      <c r="BA97" s="7">
        <f t="shared" si="15"/>
        <v>2</v>
      </c>
      <c r="BC97" s="51">
        <f t="shared" si="26"/>
        <v>7</v>
      </c>
      <c r="BE97" s="101"/>
      <c r="BF97" s="157"/>
      <c r="BG97" s="158"/>
      <c r="BH97" s="159"/>
    </row>
    <row r="98" spans="1:60" ht="30.9" customHeight="1">
      <c r="A98" s="7"/>
      <c r="B98" s="7" t="s">
        <v>57</v>
      </c>
      <c r="C98" s="65" t="s">
        <v>239</v>
      </c>
      <c r="D98" s="65" t="s">
        <v>240</v>
      </c>
      <c r="E98" s="66" t="s">
        <v>102</v>
      </c>
      <c r="F98" s="7" t="s">
        <v>353</v>
      </c>
      <c r="G98" s="7"/>
      <c r="H98" s="67"/>
      <c r="I98" s="63" t="s">
        <v>277</v>
      </c>
      <c r="J98" s="95" t="s">
        <v>59</v>
      </c>
      <c r="K98" s="80" t="s">
        <v>159</v>
      </c>
      <c r="L98" s="91" t="s">
        <v>1085</v>
      </c>
      <c r="M98" s="91" t="s">
        <v>72</v>
      </c>
      <c r="N98" s="80">
        <v>0</v>
      </c>
      <c r="O98" s="80">
        <v>1</v>
      </c>
      <c r="P98" s="7" t="s">
        <v>128</v>
      </c>
      <c r="Q98" s="65"/>
      <c r="R98" s="7"/>
      <c r="S98" s="7"/>
      <c r="T98" s="7"/>
      <c r="U98" s="52"/>
      <c r="V98" s="7">
        <f t="shared" si="27"/>
        <v>30</v>
      </c>
      <c r="W98" s="82">
        <f t="shared" ca="1" si="1"/>
        <v>-95.61369863013698</v>
      </c>
      <c r="X98" s="65" t="s">
        <v>1037</v>
      </c>
      <c r="Y98" s="102" t="s">
        <v>1086</v>
      </c>
      <c r="Z98" s="65" t="s">
        <v>62</v>
      </c>
      <c r="AA98" s="65" t="s">
        <v>62</v>
      </c>
      <c r="AB98" s="65" t="s">
        <v>62</v>
      </c>
      <c r="AC98" s="65" t="s">
        <v>63</v>
      </c>
      <c r="AD98" s="65"/>
      <c r="AE98" s="79"/>
      <c r="AF98" s="79" t="str">
        <f t="shared" si="28"/>
        <v>Sans Objet</v>
      </c>
      <c r="AG98" s="65" t="s">
        <v>64</v>
      </c>
      <c r="AH98" s="65" t="s">
        <v>65</v>
      </c>
      <c r="AI98" s="65" t="s">
        <v>65</v>
      </c>
      <c r="AJ98" s="89">
        <v>44859</v>
      </c>
      <c r="AK98" s="65" t="s">
        <v>64</v>
      </c>
      <c r="AL98" s="65"/>
      <c r="AM98" s="65" t="s">
        <v>66</v>
      </c>
      <c r="AN98" s="98" t="s">
        <v>993</v>
      </c>
      <c r="AO98" s="53" t="s">
        <v>67</v>
      </c>
      <c r="AP98" s="5" t="s">
        <v>116</v>
      </c>
      <c r="AQ98" s="63" t="s">
        <v>96</v>
      </c>
      <c r="AR98" s="83" t="s">
        <v>127</v>
      </c>
      <c r="AS98" s="63" t="s">
        <v>107</v>
      </c>
      <c r="AT98" s="63" t="s">
        <v>65</v>
      </c>
      <c r="AU98" s="84"/>
      <c r="AV98" s="77" t="s">
        <v>1087</v>
      </c>
      <c r="AX98" s="7">
        <f t="shared" si="29"/>
        <v>3</v>
      </c>
      <c r="AY98" s="7">
        <f t="shared" si="30"/>
        <v>1</v>
      </c>
      <c r="AZ98" s="7">
        <f t="shared" si="31"/>
        <v>5</v>
      </c>
      <c r="BA98" s="7">
        <f t="shared" si="15"/>
        <v>5</v>
      </c>
      <c r="BC98" s="51">
        <f t="shared" ref="BC98:BC100" si="32">SUM(AX98:BA98)</f>
        <v>14</v>
      </c>
      <c r="BE98" s="101"/>
      <c r="BF98" s="167" t="s">
        <v>1092</v>
      </c>
      <c r="BG98" s="168"/>
      <c r="BH98" s="169"/>
    </row>
    <row r="99" spans="1:60" ht="30.9" customHeight="1">
      <c r="A99" s="7"/>
      <c r="B99" s="7" t="s">
        <v>57</v>
      </c>
      <c r="C99" s="65" t="s">
        <v>239</v>
      </c>
      <c r="D99" s="65" t="s">
        <v>240</v>
      </c>
      <c r="E99" s="66" t="s">
        <v>102</v>
      </c>
      <c r="F99" s="7" t="s">
        <v>353</v>
      </c>
      <c r="G99" s="7"/>
      <c r="H99" s="67"/>
      <c r="I99" s="63" t="s">
        <v>277</v>
      </c>
      <c r="J99" s="95" t="s">
        <v>59</v>
      </c>
      <c r="K99" s="80" t="s">
        <v>60</v>
      </c>
      <c r="L99" s="91" t="s">
        <v>1088</v>
      </c>
      <c r="M99" s="91" t="s">
        <v>72</v>
      </c>
      <c r="N99" s="80">
        <v>0</v>
      </c>
      <c r="O99" s="80">
        <v>4</v>
      </c>
      <c r="P99" s="7" t="s">
        <v>128</v>
      </c>
      <c r="Q99" s="65"/>
      <c r="R99" s="7"/>
      <c r="S99" s="7"/>
      <c r="T99" s="7"/>
      <c r="U99" s="52"/>
      <c r="V99" s="7">
        <f t="shared" si="27"/>
        <v>30</v>
      </c>
      <c r="W99" s="82">
        <f t="shared" ca="1" si="1"/>
        <v>-95.61369863013698</v>
      </c>
      <c r="X99" s="65" t="s">
        <v>1046</v>
      </c>
      <c r="Y99" s="102" t="s">
        <v>1093</v>
      </c>
      <c r="Z99" s="65" t="s">
        <v>62</v>
      </c>
      <c r="AA99" s="65" t="s">
        <v>62</v>
      </c>
      <c r="AB99" s="65" t="s">
        <v>62</v>
      </c>
      <c r="AC99" s="65" t="s">
        <v>63</v>
      </c>
      <c r="AD99" s="65"/>
      <c r="AE99" s="79"/>
      <c r="AF99" s="79" t="str">
        <f t="shared" si="28"/>
        <v>Sans Objet</v>
      </c>
      <c r="AG99" s="65" t="s">
        <v>64</v>
      </c>
      <c r="AH99" s="65" t="s">
        <v>65</v>
      </c>
      <c r="AI99" s="65" t="s">
        <v>65</v>
      </c>
      <c r="AJ99" s="89">
        <v>44859</v>
      </c>
      <c r="AK99" s="65" t="s">
        <v>64</v>
      </c>
      <c r="AL99" s="65"/>
      <c r="AM99" s="65" t="s">
        <v>66</v>
      </c>
      <c r="AN99" s="98" t="s">
        <v>993</v>
      </c>
      <c r="AO99" s="53" t="s">
        <v>67</v>
      </c>
      <c r="AP99" s="5" t="s">
        <v>116</v>
      </c>
      <c r="AQ99" s="63" t="s">
        <v>96</v>
      </c>
      <c r="AR99" s="83" t="s">
        <v>127</v>
      </c>
      <c r="AS99" s="63" t="s">
        <v>107</v>
      </c>
      <c r="AT99" s="63" t="s">
        <v>64</v>
      </c>
      <c r="AU99" s="84"/>
      <c r="AV99" s="77"/>
      <c r="AX99" s="7">
        <f t="shared" si="29"/>
        <v>3</v>
      </c>
      <c r="AY99" s="7">
        <f t="shared" si="30"/>
        <v>1</v>
      </c>
      <c r="AZ99" s="7">
        <f t="shared" si="31"/>
        <v>5</v>
      </c>
      <c r="BA99" s="7">
        <f t="shared" si="15"/>
        <v>5</v>
      </c>
      <c r="BC99" s="51">
        <f t="shared" si="32"/>
        <v>14</v>
      </c>
      <c r="BE99" s="101" t="s">
        <v>1094</v>
      </c>
      <c r="BF99" s="157"/>
      <c r="BG99" s="158"/>
      <c r="BH99" s="159"/>
    </row>
    <row r="100" spans="1:60" ht="30.9" customHeight="1">
      <c r="A100" s="7"/>
      <c r="B100" s="7" t="s">
        <v>57</v>
      </c>
      <c r="C100" s="65" t="s">
        <v>239</v>
      </c>
      <c r="D100" s="65" t="s">
        <v>240</v>
      </c>
      <c r="E100" s="66" t="s">
        <v>102</v>
      </c>
      <c r="F100" s="7" t="s">
        <v>353</v>
      </c>
      <c r="G100" s="7"/>
      <c r="H100" s="67"/>
      <c r="I100" s="63" t="s">
        <v>249</v>
      </c>
      <c r="J100" s="95" t="s">
        <v>59</v>
      </c>
      <c r="K100" s="80" t="s">
        <v>159</v>
      </c>
      <c r="L100" s="91" t="s">
        <v>1095</v>
      </c>
      <c r="M100" s="91" t="s">
        <v>72</v>
      </c>
      <c r="N100" s="80">
        <v>0</v>
      </c>
      <c r="O100" s="80">
        <v>1</v>
      </c>
      <c r="P100" s="7"/>
      <c r="Q100" s="65"/>
      <c r="R100" s="7"/>
      <c r="S100" s="7"/>
      <c r="T100" s="7"/>
      <c r="U100" s="52"/>
      <c r="V100" s="7">
        <f t="shared" si="27"/>
        <v>30</v>
      </c>
      <c r="W100" s="82">
        <f t="shared" ca="1" si="1"/>
        <v>-95.61369863013698</v>
      </c>
      <c r="X100" s="65" t="s">
        <v>1096</v>
      </c>
      <c r="Y100" s="102"/>
      <c r="Z100" s="65" t="s">
        <v>62</v>
      </c>
      <c r="AA100" s="65" t="s">
        <v>62</v>
      </c>
      <c r="AB100" s="65" t="s">
        <v>62</v>
      </c>
      <c r="AC100" s="65" t="s">
        <v>63</v>
      </c>
      <c r="AD100" s="65"/>
      <c r="AE100" s="79"/>
      <c r="AF100" s="79" t="str">
        <f t="shared" si="28"/>
        <v>Sans Objet</v>
      </c>
      <c r="AG100" s="65" t="s">
        <v>64</v>
      </c>
      <c r="AH100" s="65" t="s">
        <v>65</v>
      </c>
      <c r="AI100" s="65" t="s">
        <v>65</v>
      </c>
      <c r="AJ100" s="89">
        <v>44859</v>
      </c>
      <c r="AK100" s="65" t="s">
        <v>64</v>
      </c>
      <c r="AL100" s="65"/>
      <c r="AM100" s="65" t="s">
        <v>66</v>
      </c>
      <c r="AN100" s="98" t="s">
        <v>993</v>
      </c>
      <c r="AO100" s="53" t="s">
        <v>67</v>
      </c>
      <c r="AP100" s="5" t="s">
        <v>116</v>
      </c>
      <c r="AQ100" s="63" t="s">
        <v>120</v>
      </c>
      <c r="AR100" s="83" t="s">
        <v>117</v>
      </c>
      <c r="AS100" s="63" t="s">
        <v>107</v>
      </c>
      <c r="AT100" s="63" t="s">
        <v>65</v>
      </c>
      <c r="AU100" s="84"/>
      <c r="AV100" s="77" t="s">
        <v>1097</v>
      </c>
      <c r="AX100" s="7">
        <f t="shared" si="29"/>
        <v>3</v>
      </c>
      <c r="AY100" s="7">
        <f t="shared" si="30"/>
        <v>1</v>
      </c>
      <c r="AZ100" s="7">
        <f t="shared" si="31"/>
        <v>3</v>
      </c>
      <c r="BA100" s="7">
        <f t="shared" si="15"/>
        <v>1</v>
      </c>
      <c r="BC100" s="51">
        <f t="shared" si="32"/>
        <v>8</v>
      </c>
      <c r="BE100" s="101"/>
      <c r="BF100" s="157"/>
      <c r="BG100" s="158"/>
      <c r="BH100" s="159"/>
    </row>
    <row r="101" spans="1:60" ht="30.9" customHeight="1">
      <c r="A101" s="7"/>
      <c r="B101" s="7" t="s">
        <v>57</v>
      </c>
      <c r="C101" s="65" t="s">
        <v>239</v>
      </c>
      <c r="D101" s="65" t="s">
        <v>240</v>
      </c>
      <c r="E101" s="66" t="s">
        <v>102</v>
      </c>
      <c r="F101" s="7" t="s">
        <v>353</v>
      </c>
      <c r="G101" s="7"/>
      <c r="H101" s="67"/>
      <c r="I101" s="63"/>
      <c r="J101" s="95" t="s">
        <v>70</v>
      </c>
      <c r="K101" s="80" t="s">
        <v>77</v>
      </c>
      <c r="L101" s="91" t="s">
        <v>354</v>
      </c>
      <c r="M101" s="91" t="s">
        <v>61</v>
      </c>
      <c r="N101" s="80">
        <v>1</v>
      </c>
      <c r="O101" s="80">
        <v>1</v>
      </c>
      <c r="P101" s="7" t="s">
        <v>93</v>
      </c>
      <c r="Q101" s="65" t="s">
        <v>211</v>
      </c>
      <c r="R101" s="78" t="s">
        <v>94</v>
      </c>
      <c r="S101" s="78" t="s">
        <v>95</v>
      </c>
      <c r="T101" s="7"/>
      <c r="U101" s="52"/>
      <c r="V101" s="7">
        <f t="shared" si="27"/>
        <v>10</v>
      </c>
      <c r="W101" s="82">
        <f t="shared" ca="1" si="1"/>
        <v>-115.61369863013698</v>
      </c>
      <c r="X101" s="65" t="s">
        <v>355</v>
      </c>
      <c r="Y101" s="65" t="s">
        <v>1081</v>
      </c>
      <c r="Z101" s="65" t="s">
        <v>62</v>
      </c>
      <c r="AA101" s="65" t="s">
        <v>62</v>
      </c>
      <c r="AB101" s="65" t="s">
        <v>62</v>
      </c>
      <c r="AC101" s="65"/>
      <c r="AD101" s="65"/>
      <c r="AE101" s="79"/>
      <c r="AF101" s="79" t="str">
        <f t="shared" si="28"/>
        <v>Sans Objet</v>
      </c>
      <c r="AG101" s="65" t="s">
        <v>64</v>
      </c>
      <c r="AH101" s="65" t="s">
        <v>65</v>
      </c>
      <c r="AI101" s="65" t="s">
        <v>65</v>
      </c>
      <c r="AJ101" s="89">
        <v>44879</v>
      </c>
      <c r="AK101" s="65" t="s">
        <v>65</v>
      </c>
      <c r="AL101" s="65"/>
      <c r="AM101" s="65" t="s">
        <v>66</v>
      </c>
      <c r="AN101" s="98" t="s">
        <v>1001</v>
      </c>
      <c r="AO101" s="53" t="s">
        <v>67</v>
      </c>
      <c r="AP101" s="5" t="s">
        <v>116</v>
      </c>
      <c r="AQ101" s="63" t="s">
        <v>120</v>
      </c>
      <c r="AR101" s="83" t="s">
        <v>117</v>
      </c>
      <c r="AS101" s="63" t="s">
        <v>107</v>
      </c>
      <c r="AT101" s="63" t="s">
        <v>64</v>
      </c>
      <c r="AU101" s="84"/>
      <c r="AV101" s="85"/>
      <c r="AX101" s="7">
        <f t="shared" si="29"/>
        <v>3</v>
      </c>
      <c r="AY101" s="7">
        <f t="shared" si="30"/>
        <v>1</v>
      </c>
      <c r="AZ101" s="7">
        <f t="shared" si="31"/>
        <v>3</v>
      </c>
      <c r="BA101" s="7">
        <f t="shared" si="15"/>
        <v>1</v>
      </c>
      <c r="BC101" s="51">
        <f t="shared" si="26"/>
        <v>8</v>
      </c>
      <c r="BE101" s="93"/>
      <c r="BF101" s="157"/>
      <c r="BG101" s="158"/>
      <c r="BH101" s="159"/>
    </row>
    <row r="102" spans="1:60" ht="30.9" customHeight="1">
      <c r="A102" s="7"/>
      <c r="B102" s="7" t="s">
        <v>57</v>
      </c>
      <c r="C102" s="65" t="s">
        <v>239</v>
      </c>
      <c r="D102" s="65" t="s">
        <v>240</v>
      </c>
      <c r="E102" s="66" t="s">
        <v>102</v>
      </c>
      <c r="F102" s="7" t="s">
        <v>353</v>
      </c>
      <c r="G102" s="7"/>
      <c r="H102" s="67"/>
      <c r="I102" s="63"/>
      <c r="J102" s="95" t="s">
        <v>70</v>
      </c>
      <c r="K102" s="80" t="s">
        <v>85</v>
      </c>
      <c r="L102" s="91" t="s">
        <v>356</v>
      </c>
      <c r="M102" s="91" t="s">
        <v>61</v>
      </c>
      <c r="N102" s="80">
        <v>5</v>
      </c>
      <c r="O102" s="80">
        <v>5</v>
      </c>
      <c r="P102" s="7" t="s">
        <v>93</v>
      </c>
      <c r="Q102" s="65" t="s">
        <v>174</v>
      </c>
      <c r="R102" s="78" t="s">
        <v>94</v>
      </c>
      <c r="S102" s="78" t="s">
        <v>95</v>
      </c>
      <c r="T102" s="7"/>
      <c r="U102" s="52"/>
      <c r="V102" s="7">
        <f t="shared" si="27"/>
        <v>15</v>
      </c>
      <c r="W102" s="82">
        <f t="shared" ca="1" si="1"/>
        <v>-110.61369863013698</v>
      </c>
      <c r="X102" s="65" t="s">
        <v>355</v>
      </c>
      <c r="Y102" s="65" t="s">
        <v>1098</v>
      </c>
      <c r="Z102" s="65" t="s">
        <v>62</v>
      </c>
      <c r="AA102" s="65" t="s">
        <v>62</v>
      </c>
      <c r="AB102" s="65" t="s">
        <v>62</v>
      </c>
      <c r="AC102" s="65"/>
      <c r="AD102" s="65"/>
      <c r="AE102" s="79"/>
      <c r="AF102" s="79" t="str">
        <f t="shared" si="28"/>
        <v>Sans Objet</v>
      </c>
      <c r="AG102" s="65" t="s">
        <v>64</v>
      </c>
      <c r="AH102" s="65" t="s">
        <v>65</v>
      </c>
      <c r="AI102" s="65" t="s">
        <v>65</v>
      </c>
      <c r="AJ102" s="89">
        <v>44879</v>
      </c>
      <c r="AK102" s="65" t="s">
        <v>65</v>
      </c>
      <c r="AL102" s="65"/>
      <c r="AM102" s="65" t="s">
        <v>66</v>
      </c>
      <c r="AN102" s="98" t="s">
        <v>979</v>
      </c>
      <c r="AO102" s="53" t="s">
        <v>67</v>
      </c>
      <c r="AP102" s="5" t="s">
        <v>178</v>
      </c>
      <c r="AQ102" s="63" t="s">
        <v>68</v>
      </c>
      <c r="AR102" s="83" t="s">
        <v>117</v>
      </c>
      <c r="AS102" s="63" t="s">
        <v>107</v>
      </c>
      <c r="AT102" s="63" t="s">
        <v>64</v>
      </c>
      <c r="AU102" s="84"/>
      <c r="AV102" s="85"/>
      <c r="AX102" s="7">
        <f t="shared" si="29"/>
        <v>3</v>
      </c>
      <c r="AY102" s="7">
        <f t="shared" si="30"/>
        <v>3</v>
      </c>
      <c r="AZ102" s="7">
        <f t="shared" si="31"/>
        <v>1</v>
      </c>
      <c r="BA102" s="7">
        <f t="shared" si="15"/>
        <v>1</v>
      </c>
      <c r="BC102" s="51">
        <f t="shared" si="26"/>
        <v>8</v>
      </c>
      <c r="BE102" s="93"/>
      <c r="BF102" s="157"/>
      <c r="BG102" s="158"/>
      <c r="BH102" s="159"/>
    </row>
    <row r="103" spans="1:60" ht="39.9" customHeight="1">
      <c r="A103" s="7"/>
      <c r="B103" s="7" t="s">
        <v>57</v>
      </c>
      <c r="C103" s="65" t="s">
        <v>239</v>
      </c>
      <c r="D103" s="65" t="s">
        <v>240</v>
      </c>
      <c r="E103" s="66" t="s">
        <v>142</v>
      </c>
      <c r="F103" s="7" t="s">
        <v>357</v>
      </c>
      <c r="G103" s="7" t="s">
        <v>91</v>
      </c>
      <c r="H103" s="67" t="s">
        <v>87</v>
      </c>
      <c r="I103" s="63" t="s">
        <v>358</v>
      </c>
      <c r="J103" s="77" t="s">
        <v>112</v>
      </c>
      <c r="K103" s="80" t="s">
        <v>113</v>
      </c>
      <c r="L103" s="65" t="s">
        <v>1099</v>
      </c>
      <c r="M103" s="91" t="s">
        <v>61</v>
      </c>
      <c r="N103" s="80">
        <v>2</v>
      </c>
      <c r="O103" s="80">
        <v>1</v>
      </c>
      <c r="P103" s="7" t="s">
        <v>114</v>
      </c>
      <c r="Q103" s="65" t="s">
        <v>149</v>
      </c>
      <c r="R103" s="78"/>
      <c r="S103" s="78"/>
      <c r="T103" s="7"/>
      <c r="U103" s="52">
        <v>40179</v>
      </c>
      <c r="V103" s="7">
        <f t="shared" si="27"/>
        <v>10</v>
      </c>
      <c r="W103" s="82">
        <f t="shared" ca="1" si="1"/>
        <v>-5.5342465753424666</v>
      </c>
      <c r="X103" s="65" t="s">
        <v>1100</v>
      </c>
      <c r="Y103" s="65"/>
      <c r="Z103" s="65"/>
      <c r="AA103" s="65"/>
      <c r="AB103" s="65"/>
      <c r="AC103" s="65" t="s">
        <v>287</v>
      </c>
      <c r="AD103" s="65"/>
      <c r="AE103" s="79"/>
      <c r="AF103" s="79" t="str">
        <f t="shared" si="28"/>
        <v>Sans Objet</v>
      </c>
      <c r="AG103" s="65" t="s">
        <v>64</v>
      </c>
      <c r="AH103" s="65" t="s">
        <v>64</v>
      </c>
      <c r="AI103" s="65" t="s">
        <v>62</v>
      </c>
      <c r="AJ103" s="89">
        <v>44858</v>
      </c>
      <c r="AK103" s="65" t="s">
        <v>65</v>
      </c>
      <c r="AL103" s="65"/>
      <c r="AM103" s="65" t="s">
        <v>66</v>
      </c>
      <c r="AN103" s="98" t="s">
        <v>1058</v>
      </c>
      <c r="AO103" s="53" t="s">
        <v>67</v>
      </c>
      <c r="AP103" s="5" t="s">
        <v>116</v>
      </c>
      <c r="AQ103" s="63" t="s">
        <v>68</v>
      </c>
      <c r="AR103" s="83" t="s">
        <v>117</v>
      </c>
      <c r="AS103" s="63" t="s">
        <v>107</v>
      </c>
      <c r="AT103" s="63" t="s">
        <v>64</v>
      </c>
      <c r="AU103" s="84"/>
      <c r="AV103" s="85"/>
      <c r="AX103" s="7">
        <f t="shared" si="29"/>
        <v>3</v>
      </c>
      <c r="AY103" s="7">
        <f t="shared" si="30"/>
        <v>1</v>
      </c>
      <c r="AZ103" s="7">
        <f t="shared" si="31"/>
        <v>1</v>
      </c>
      <c r="BA103" s="7">
        <f t="shared" si="15"/>
        <v>1</v>
      </c>
      <c r="BC103" s="51">
        <f t="shared" si="26"/>
        <v>6</v>
      </c>
      <c r="BE103" s="93"/>
      <c r="BF103" s="157"/>
      <c r="BG103" s="158"/>
      <c r="BH103" s="159"/>
    </row>
    <row r="104" spans="1:60" ht="30.9" customHeight="1">
      <c r="A104" s="7"/>
      <c r="B104" s="7" t="s">
        <v>57</v>
      </c>
      <c r="C104" s="65" t="s">
        <v>239</v>
      </c>
      <c r="D104" s="65" t="s">
        <v>240</v>
      </c>
      <c r="E104" s="66" t="s">
        <v>142</v>
      </c>
      <c r="F104" s="7" t="s">
        <v>357</v>
      </c>
      <c r="G104" s="7" t="s">
        <v>91</v>
      </c>
      <c r="H104" s="67" t="s">
        <v>122</v>
      </c>
      <c r="I104" s="63" t="s">
        <v>125</v>
      </c>
      <c r="J104" s="77" t="s">
        <v>112</v>
      </c>
      <c r="K104" s="80" t="s">
        <v>113</v>
      </c>
      <c r="L104" s="91" t="s">
        <v>1101</v>
      </c>
      <c r="M104" s="91" t="s">
        <v>61</v>
      </c>
      <c r="N104" s="80">
        <v>1</v>
      </c>
      <c r="O104" s="80">
        <v>1</v>
      </c>
      <c r="P104" s="7" t="s">
        <v>114</v>
      </c>
      <c r="Q104" s="65" t="s">
        <v>115</v>
      </c>
      <c r="R104" s="78"/>
      <c r="S104" s="78"/>
      <c r="T104" s="7"/>
      <c r="U104" s="52">
        <v>44056</v>
      </c>
      <c r="V104" s="7">
        <f t="shared" si="27"/>
        <v>10</v>
      </c>
      <c r="W104" s="82">
        <f t="shared" ca="1" si="1"/>
        <v>5.087671232876712</v>
      </c>
      <c r="X104" s="65" t="s">
        <v>1102</v>
      </c>
      <c r="Y104" s="65" t="s">
        <v>1103</v>
      </c>
      <c r="Z104" s="65"/>
      <c r="AA104" s="65"/>
      <c r="AB104" s="65"/>
      <c r="AC104" s="65" t="s">
        <v>63</v>
      </c>
      <c r="AD104" s="65"/>
      <c r="AE104" s="79"/>
      <c r="AF104" s="79" t="str">
        <f t="shared" si="28"/>
        <v>Sans Objet</v>
      </c>
      <c r="AG104" s="65" t="s">
        <v>64</v>
      </c>
      <c r="AH104" s="65" t="s">
        <v>64</v>
      </c>
      <c r="AI104" s="65" t="s">
        <v>62</v>
      </c>
      <c r="AJ104" s="89">
        <v>44858</v>
      </c>
      <c r="AK104" s="65" t="s">
        <v>65</v>
      </c>
      <c r="AL104" s="65"/>
      <c r="AM104" s="65" t="s">
        <v>66</v>
      </c>
      <c r="AN104" s="98" t="s">
        <v>1058</v>
      </c>
      <c r="AO104" s="53" t="s">
        <v>67</v>
      </c>
      <c r="AP104" s="5" t="s">
        <v>116</v>
      </c>
      <c r="AQ104" s="63" t="s">
        <v>68</v>
      </c>
      <c r="AR104" s="83" t="s">
        <v>117</v>
      </c>
      <c r="AS104" s="63" t="s">
        <v>107</v>
      </c>
      <c r="AT104" s="63" t="s">
        <v>64</v>
      </c>
      <c r="AU104" s="84"/>
      <c r="AV104" s="85"/>
      <c r="AX104" s="7">
        <f t="shared" si="29"/>
        <v>3</v>
      </c>
      <c r="AY104" s="7">
        <f t="shared" si="30"/>
        <v>1</v>
      </c>
      <c r="AZ104" s="7">
        <f t="shared" si="31"/>
        <v>1</v>
      </c>
      <c r="BA104" s="7">
        <f t="shared" si="15"/>
        <v>1</v>
      </c>
      <c r="BC104" s="51">
        <f t="shared" si="26"/>
        <v>6</v>
      </c>
      <c r="BE104" s="93"/>
      <c r="BF104" s="157"/>
      <c r="BG104" s="158"/>
      <c r="BH104" s="159"/>
    </row>
    <row r="105" spans="1:60" ht="30.9" customHeight="1">
      <c r="A105" s="7"/>
      <c r="B105" s="7" t="s">
        <v>57</v>
      </c>
      <c r="C105" s="65" t="s">
        <v>239</v>
      </c>
      <c r="D105" s="65" t="s">
        <v>240</v>
      </c>
      <c r="E105" s="66" t="s">
        <v>142</v>
      </c>
      <c r="F105" s="7" t="s">
        <v>357</v>
      </c>
      <c r="G105" s="7" t="s">
        <v>91</v>
      </c>
      <c r="H105" s="67"/>
      <c r="I105" s="63"/>
      <c r="J105" s="77" t="s">
        <v>112</v>
      </c>
      <c r="K105" s="80" t="s">
        <v>118</v>
      </c>
      <c r="L105" s="91" t="s">
        <v>359</v>
      </c>
      <c r="M105" s="91" t="s">
        <v>61</v>
      </c>
      <c r="N105" s="80">
        <v>1</v>
      </c>
      <c r="O105" s="80">
        <v>1</v>
      </c>
      <c r="P105" s="7" t="s">
        <v>114</v>
      </c>
      <c r="Q105" s="65" t="s">
        <v>341</v>
      </c>
      <c r="R105" s="78"/>
      <c r="S105" s="78"/>
      <c r="T105" s="7"/>
      <c r="U105" s="52">
        <v>44056</v>
      </c>
      <c r="V105" s="7">
        <f t="shared" si="27"/>
        <v>10</v>
      </c>
      <c r="W105" s="82">
        <f t="shared" ca="1" si="1"/>
        <v>5.087671232876712</v>
      </c>
      <c r="X105" s="65"/>
      <c r="Y105" s="65" t="s">
        <v>1103</v>
      </c>
      <c r="Z105" s="65" t="s">
        <v>62</v>
      </c>
      <c r="AA105" s="65" t="s">
        <v>62</v>
      </c>
      <c r="AB105" s="65" t="s">
        <v>62</v>
      </c>
      <c r="AC105" s="65" t="s">
        <v>63</v>
      </c>
      <c r="AD105" s="65"/>
      <c r="AE105" s="79"/>
      <c r="AF105" s="79" t="str">
        <f t="shared" si="28"/>
        <v>Sans Objet</v>
      </c>
      <c r="AG105" s="65" t="s">
        <v>64</v>
      </c>
      <c r="AH105" s="65" t="s">
        <v>64</v>
      </c>
      <c r="AI105" s="65" t="s">
        <v>62</v>
      </c>
      <c r="AJ105" s="89">
        <v>44858</v>
      </c>
      <c r="AK105" s="65" t="s">
        <v>65</v>
      </c>
      <c r="AL105" s="65"/>
      <c r="AM105" s="65" t="s">
        <v>66</v>
      </c>
      <c r="AN105" s="98" t="s">
        <v>1058</v>
      </c>
      <c r="AO105" s="53" t="s">
        <v>67</v>
      </c>
      <c r="AP105" s="5" t="s">
        <v>116</v>
      </c>
      <c r="AQ105" s="63" t="s">
        <v>68</v>
      </c>
      <c r="AR105" s="83" t="s">
        <v>117</v>
      </c>
      <c r="AS105" s="63" t="s">
        <v>107</v>
      </c>
      <c r="AT105" s="63" t="s">
        <v>64</v>
      </c>
      <c r="AU105" s="84"/>
      <c r="AV105" s="85"/>
      <c r="AX105" s="7">
        <f t="shared" si="29"/>
        <v>3</v>
      </c>
      <c r="AY105" s="7">
        <f t="shared" si="30"/>
        <v>1</v>
      </c>
      <c r="AZ105" s="7">
        <f t="shared" si="31"/>
        <v>1</v>
      </c>
      <c r="BA105" s="7">
        <f t="shared" si="15"/>
        <v>1</v>
      </c>
      <c r="BC105" s="51">
        <f t="shared" si="26"/>
        <v>6</v>
      </c>
      <c r="BE105" s="93"/>
      <c r="BF105" s="157"/>
      <c r="BG105" s="158"/>
      <c r="BH105" s="159"/>
    </row>
    <row r="106" spans="1:60" ht="30.9" customHeight="1">
      <c r="A106" s="7"/>
      <c r="B106" s="7" t="s">
        <v>57</v>
      </c>
      <c r="C106" s="65" t="s">
        <v>239</v>
      </c>
      <c r="D106" s="65" t="s">
        <v>240</v>
      </c>
      <c r="E106" s="66" t="s">
        <v>142</v>
      </c>
      <c r="F106" s="7" t="s">
        <v>357</v>
      </c>
      <c r="G106" s="7" t="s">
        <v>91</v>
      </c>
      <c r="H106" s="67"/>
      <c r="I106" s="63"/>
      <c r="J106" s="77" t="s">
        <v>112</v>
      </c>
      <c r="K106" s="80" t="s">
        <v>129</v>
      </c>
      <c r="L106" s="91" t="s">
        <v>1104</v>
      </c>
      <c r="M106" s="91" t="s">
        <v>72</v>
      </c>
      <c r="N106" s="80">
        <v>0</v>
      </c>
      <c r="O106" s="80">
        <v>1</v>
      </c>
      <c r="P106" s="7"/>
      <c r="Q106" s="65"/>
      <c r="R106" s="78"/>
      <c r="S106" s="78"/>
      <c r="T106" s="7"/>
      <c r="U106" s="52">
        <v>44056</v>
      </c>
      <c r="V106" s="7">
        <f t="shared" si="27"/>
        <v>15</v>
      </c>
      <c r="W106" s="82">
        <f t="shared" ca="1" si="1"/>
        <v>10.087671232876712</v>
      </c>
      <c r="X106" s="65"/>
      <c r="Y106" s="65"/>
      <c r="Z106" s="65" t="s">
        <v>62</v>
      </c>
      <c r="AA106" s="65" t="s">
        <v>62</v>
      </c>
      <c r="AB106" s="65" t="s">
        <v>62</v>
      </c>
      <c r="AC106" s="65" t="s">
        <v>287</v>
      </c>
      <c r="AD106" s="65"/>
      <c r="AE106" s="79"/>
      <c r="AF106" s="79" t="str">
        <f t="shared" si="28"/>
        <v>Sans Objet</v>
      </c>
      <c r="AG106" s="65" t="s">
        <v>64</v>
      </c>
      <c r="AH106" s="65" t="s">
        <v>64</v>
      </c>
      <c r="AI106" s="65" t="s">
        <v>62</v>
      </c>
      <c r="AJ106" s="89">
        <v>44858</v>
      </c>
      <c r="AK106" s="65" t="s">
        <v>65</v>
      </c>
      <c r="AL106" s="65"/>
      <c r="AM106" s="65" t="s">
        <v>66</v>
      </c>
      <c r="AN106" s="98" t="s">
        <v>978</v>
      </c>
      <c r="AO106" s="53" t="s">
        <v>67</v>
      </c>
      <c r="AP106" s="5" t="s">
        <v>116</v>
      </c>
      <c r="AQ106" s="63" t="s">
        <v>68</v>
      </c>
      <c r="AR106" s="83" t="s">
        <v>117</v>
      </c>
      <c r="AS106" s="63" t="s">
        <v>107</v>
      </c>
      <c r="AT106" s="63" t="s">
        <v>64</v>
      </c>
      <c r="AU106" s="84"/>
      <c r="AV106" s="85"/>
      <c r="AX106" s="7">
        <f t="shared" si="29"/>
        <v>3</v>
      </c>
      <c r="AY106" s="7">
        <f t="shared" si="30"/>
        <v>1</v>
      </c>
      <c r="AZ106" s="7">
        <f t="shared" si="31"/>
        <v>1</v>
      </c>
      <c r="BA106" s="7">
        <f t="shared" si="15"/>
        <v>1</v>
      </c>
      <c r="BC106" s="51">
        <f t="shared" si="26"/>
        <v>6</v>
      </c>
      <c r="BE106" s="101"/>
      <c r="BF106" s="157"/>
      <c r="BG106" s="158"/>
      <c r="BH106" s="159"/>
    </row>
    <row r="107" spans="1:60" ht="30.9" customHeight="1">
      <c r="A107" s="7"/>
      <c r="B107" s="7" t="s">
        <v>57</v>
      </c>
      <c r="C107" s="65" t="s">
        <v>239</v>
      </c>
      <c r="D107" s="65" t="s">
        <v>240</v>
      </c>
      <c r="E107" s="66" t="s">
        <v>142</v>
      </c>
      <c r="F107" s="7" t="s">
        <v>357</v>
      </c>
      <c r="G107" s="7" t="s">
        <v>91</v>
      </c>
      <c r="H107" s="67"/>
      <c r="I107" s="63"/>
      <c r="J107" s="77" t="s">
        <v>112</v>
      </c>
      <c r="K107" s="80" t="s">
        <v>118</v>
      </c>
      <c r="L107" s="91" t="s">
        <v>1105</v>
      </c>
      <c r="M107" s="91" t="s">
        <v>61</v>
      </c>
      <c r="N107" s="80">
        <v>1</v>
      </c>
      <c r="O107" s="80">
        <v>1</v>
      </c>
      <c r="P107" s="7" t="s">
        <v>114</v>
      </c>
      <c r="Q107" s="65" t="s">
        <v>1106</v>
      </c>
      <c r="R107" s="78"/>
      <c r="S107" s="78"/>
      <c r="T107" s="7"/>
      <c r="U107" s="52">
        <v>44117</v>
      </c>
      <c r="V107" s="7">
        <f t="shared" si="27"/>
        <v>10</v>
      </c>
      <c r="W107" s="82">
        <f t="shared" ca="1" si="1"/>
        <v>5.2547945205479456</v>
      </c>
      <c r="X107" s="65"/>
      <c r="Y107" s="65"/>
      <c r="Z107" s="65" t="s">
        <v>62</v>
      </c>
      <c r="AA107" s="65" t="s">
        <v>62</v>
      </c>
      <c r="AB107" s="65" t="s">
        <v>62</v>
      </c>
      <c r="AC107" s="65" t="s">
        <v>287</v>
      </c>
      <c r="AD107" s="65"/>
      <c r="AE107" s="79"/>
      <c r="AF107" s="79" t="str">
        <f t="shared" si="28"/>
        <v>Sans Objet</v>
      </c>
      <c r="AG107" s="65" t="s">
        <v>64</v>
      </c>
      <c r="AH107" s="65" t="s">
        <v>64</v>
      </c>
      <c r="AI107" s="65" t="s">
        <v>62</v>
      </c>
      <c r="AJ107" s="89">
        <v>44858</v>
      </c>
      <c r="AK107" s="65" t="s">
        <v>65</v>
      </c>
      <c r="AL107" s="65"/>
      <c r="AM107" s="65" t="s">
        <v>66</v>
      </c>
      <c r="AN107" s="98" t="s">
        <v>1058</v>
      </c>
      <c r="AO107" s="53" t="s">
        <v>67</v>
      </c>
      <c r="AP107" s="5" t="s">
        <v>116</v>
      </c>
      <c r="AQ107" s="63" t="s">
        <v>68</v>
      </c>
      <c r="AR107" s="83" t="s">
        <v>117</v>
      </c>
      <c r="AS107" s="63" t="s">
        <v>107</v>
      </c>
      <c r="AT107" s="63" t="s">
        <v>64</v>
      </c>
      <c r="AU107" s="84"/>
      <c r="AV107" s="85"/>
      <c r="AX107" s="7">
        <f t="shared" si="29"/>
        <v>3</v>
      </c>
      <c r="AY107" s="7">
        <f t="shared" si="30"/>
        <v>1</v>
      </c>
      <c r="AZ107" s="7">
        <f t="shared" si="31"/>
        <v>1</v>
      </c>
      <c r="BA107" s="7">
        <f t="shared" si="15"/>
        <v>1</v>
      </c>
      <c r="BC107" s="51">
        <f t="shared" si="26"/>
        <v>6</v>
      </c>
      <c r="BE107" s="93"/>
      <c r="BF107" s="157"/>
      <c r="BG107" s="158"/>
      <c r="BH107" s="159"/>
    </row>
    <row r="108" spans="1:60" ht="30.9" customHeight="1">
      <c r="A108" s="7"/>
      <c r="B108" s="7" t="s">
        <v>57</v>
      </c>
      <c r="C108" s="65" t="s">
        <v>239</v>
      </c>
      <c r="D108" s="65" t="s">
        <v>240</v>
      </c>
      <c r="E108" s="66" t="s">
        <v>142</v>
      </c>
      <c r="F108" s="7" t="s">
        <v>357</v>
      </c>
      <c r="G108" s="7" t="s">
        <v>91</v>
      </c>
      <c r="H108" s="67"/>
      <c r="I108" s="63"/>
      <c r="J108" s="77" t="s">
        <v>112</v>
      </c>
      <c r="K108" s="80" t="s">
        <v>118</v>
      </c>
      <c r="L108" s="91" t="s">
        <v>360</v>
      </c>
      <c r="M108" s="91" t="s">
        <v>61</v>
      </c>
      <c r="N108" s="80">
        <v>9</v>
      </c>
      <c r="O108" s="80">
        <v>9</v>
      </c>
      <c r="P108" s="7" t="s">
        <v>114</v>
      </c>
      <c r="Q108" s="65" t="s">
        <v>361</v>
      </c>
      <c r="R108" s="78"/>
      <c r="S108" s="78"/>
      <c r="T108" s="7"/>
      <c r="U108" s="52">
        <v>44117</v>
      </c>
      <c r="V108" s="7">
        <f t="shared" si="27"/>
        <v>10</v>
      </c>
      <c r="W108" s="82">
        <f t="shared" ca="1" si="1"/>
        <v>5.2547945205479456</v>
      </c>
      <c r="X108" s="65"/>
      <c r="Y108" s="65"/>
      <c r="Z108" s="65" t="s">
        <v>62</v>
      </c>
      <c r="AA108" s="65" t="s">
        <v>62</v>
      </c>
      <c r="AB108" s="65" t="s">
        <v>62</v>
      </c>
      <c r="AC108" s="65" t="s">
        <v>287</v>
      </c>
      <c r="AD108" s="65"/>
      <c r="AE108" s="79"/>
      <c r="AF108" s="79" t="str">
        <f t="shared" si="28"/>
        <v>Sans Objet</v>
      </c>
      <c r="AG108" s="65" t="s">
        <v>64</v>
      </c>
      <c r="AH108" s="65" t="s">
        <v>64</v>
      </c>
      <c r="AI108" s="65" t="s">
        <v>62</v>
      </c>
      <c r="AJ108" s="89">
        <v>44858</v>
      </c>
      <c r="AK108" s="65" t="s">
        <v>65</v>
      </c>
      <c r="AL108" s="65"/>
      <c r="AM108" s="65" t="s">
        <v>66</v>
      </c>
      <c r="AN108" s="98" t="s">
        <v>1058</v>
      </c>
      <c r="AO108" s="53" t="s">
        <v>67</v>
      </c>
      <c r="AP108" s="5" t="s">
        <v>116</v>
      </c>
      <c r="AQ108" s="63" t="s">
        <v>68</v>
      </c>
      <c r="AR108" s="83" t="s">
        <v>117</v>
      </c>
      <c r="AS108" s="63" t="s">
        <v>107</v>
      </c>
      <c r="AT108" s="63" t="s">
        <v>64</v>
      </c>
      <c r="AU108" s="84"/>
      <c r="AV108" s="85"/>
      <c r="AX108" s="7">
        <f t="shared" si="29"/>
        <v>3</v>
      </c>
      <c r="AY108" s="7">
        <f t="shared" si="30"/>
        <v>1</v>
      </c>
      <c r="AZ108" s="7">
        <f t="shared" si="31"/>
        <v>1</v>
      </c>
      <c r="BA108" s="7">
        <f t="shared" si="15"/>
        <v>1</v>
      </c>
      <c r="BC108" s="51">
        <f t="shared" si="26"/>
        <v>6</v>
      </c>
      <c r="BE108" s="93"/>
      <c r="BF108" s="157"/>
      <c r="BG108" s="158"/>
      <c r="BH108" s="159"/>
    </row>
    <row r="109" spans="1:60" ht="30.9" customHeight="1">
      <c r="A109" s="7"/>
      <c r="B109" s="7" t="s">
        <v>57</v>
      </c>
      <c r="C109" s="65" t="s">
        <v>239</v>
      </c>
      <c r="D109" s="65" t="s">
        <v>240</v>
      </c>
      <c r="E109" s="66" t="s">
        <v>142</v>
      </c>
      <c r="F109" s="7" t="s">
        <v>357</v>
      </c>
      <c r="G109" s="7" t="s">
        <v>91</v>
      </c>
      <c r="H109" s="67"/>
      <c r="I109" s="63"/>
      <c r="J109" s="77" t="s">
        <v>112</v>
      </c>
      <c r="K109" s="80" t="s">
        <v>118</v>
      </c>
      <c r="L109" s="91" t="s">
        <v>362</v>
      </c>
      <c r="M109" s="91" t="s">
        <v>61</v>
      </c>
      <c r="N109" s="80">
        <v>1</v>
      </c>
      <c r="O109" s="80">
        <v>1</v>
      </c>
      <c r="P109" s="7" t="s">
        <v>114</v>
      </c>
      <c r="Q109" s="65" t="s">
        <v>363</v>
      </c>
      <c r="R109" s="78"/>
      <c r="S109" s="78"/>
      <c r="T109" s="7"/>
      <c r="U109" s="52">
        <v>44117</v>
      </c>
      <c r="V109" s="7">
        <f t="shared" si="27"/>
        <v>10</v>
      </c>
      <c r="W109" s="82">
        <f t="shared" ca="1" si="1"/>
        <v>5.2547945205479456</v>
      </c>
      <c r="X109" s="65"/>
      <c r="Y109" s="65"/>
      <c r="Z109" s="65" t="s">
        <v>62</v>
      </c>
      <c r="AA109" s="65" t="s">
        <v>62</v>
      </c>
      <c r="AB109" s="65" t="s">
        <v>62</v>
      </c>
      <c r="AC109" s="65" t="s">
        <v>287</v>
      </c>
      <c r="AD109" s="65"/>
      <c r="AE109" s="79"/>
      <c r="AF109" s="79" t="str">
        <f t="shared" si="28"/>
        <v>Sans Objet</v>
      </c>
      <c r="AG109" s="65" t="s">
        <v>64</v>
      </c>
      <c r="AH109" s="65" t="s">
        <v>64</v>
      </c>
      <c r="AI109" s="65" t="s">
        <v>62</v>
      </c>
      <c r="AJ109" s="89">
        <v>44858</v>
      </c>
      <c r="AK109" s="65" t="s">
        <v>65</v>
      </c>
      <c r="AL109" s="65"/>
      <c r="AM109" s="65" t="s">
        <v>66</v>
      </c>
      <c r="AN109" s="98" t="s">
        <v>1058</v>
      </c>
      <c r="AO109" s="53" t="s">
        <v>67</v>
      </c>
      <c r="AP109" s="5" t="s">
        <v>116</v>
      </c>
      <c r="AQ109" s="63" t="s">
        <v>68</v>
      </c>
      <c r="AR109" s="83" t="s">
        <v>117</v>
      </c>
      <c r="AS109" s="63" t="s">
        <v>107</v>
      </c>
      <c r="AT109" s="63" t="s">
        <v>64</v>
      </c>
      <c r="AU109" s="84"/>
      <c r="AV109" s="85"/>
      <c r="AX109" s="7">
        <f t="shared" si="29"/>
        <v>3</v>
      </c>
      <c r="AY109" s="7">
        <f t="shared" si="30"/>
        <v>1</v>
      </c>
      <c r="AZ109" s="7">
        <f t="shared" si="31"/>
        <v>1</v>
      </c>
      <c r="BA109" s="7">
        <f t="shared" ref="BA109:BA177" si="33">IF(AR109="Fonctionnement BON",1,IF(AR109="Fonctionnement MOYEN",2,IF(AR109="Fonctionnement MAUVAIS",4,IF(AR109="HORS-SERVICE",5,0))))</f>
        <v>1</v>
      </c>
      <c r="BC109" s="51">
        <f t="shared" si="26"/>
        <v>6</v>
      </c>
      <c r="BE109" s="93"/>
      <c r="BF109" s="157"/>
      <c r="BG109" s="158"/>
      <c r="BH109" s="159"/>
    </row>
    <row r="110" spans="1:60" ht="60" customHeight="1">
      <c r="A110" s="7"/>
      <c r="B110" s="7" t="s">
        <v>57</v>
      </c>
      <c r="C110" s="65" t="s">
        <v>239</v>
      </c>
      <c r="D110" s="65" t="s">
        <v>240</v>
      </c>
      <c r="E110" s="66" t="s">
        <v>142</v>
      </c>
      <c r="F110" s="7" t="s">
        <v>357</v>
      </c>
      <c r="G110" s="7" t="s">
        <v>91</v>
      </c>
      <c r="H110" s="67" t="s">
        <v>183</v>
      </c>
      <c r="I110" s="63" t="s">
        <v>196</v>
      </c>
      <c r="J110" s="95" t="s">
        <v>70</v>
      </c>
      <c r="K110" s="80" t="s">
        <v>71</v>
      </c>
      <c r="L110" s="91" t="s">
        <v>364</v>
      </c>
      <c r="M110" s="91" t="s">
        <v>61</v>
      </c>
      <c r="N110" s="80">
        <v>1</v>
      </c>
      <c r="O110" s="80">
        <v>1</v>
      </c>
      <c r="P110" s="7" t="s">
        <v>93</v>
      </c>
      <c r="Q110" s="65" t="s">
        <v>209</v>
      </c>
      <c r="R110" s="88" t="s">
        <v>94</v>
      </c>
      <c r="S110" s="88" t="s">
        <v>95</v>
      </c>
      <c r="T110" s="7"/>
      <c r="U110" s="52">
        <v>40893</v>
      </c>
      <c r="V110" s="7">
        <f t="shared" si="27"/>
        <v>10</v>
      </c>
      <c r="W110" s="82">
        <f t="shared" ca="1" si="1"/>
        <v>-3.5780821917808225</v>
      </c>
      <c r="X110" s="65" t="s">
        <v>1107</v>
      </c>
      <c r="Y110" s="65"/>
      <c r="Z110" s="65" t="s">
        <v>123</v>
      </c>
      <c r="AA110" s="65">
        <v>2</v>
      </c>
      <c r="AB110" s="65">
        <v>2023</v>
      </c>
      <c r="AC110" s="65" t="s">
        <v>287</v>
      </c>
      <c r="AD110" s="65"/>
      <c r="AE110" s="79"/>
      <c r="AF110" s="79" t="str">
        <f t="shared" si="28"/>
        <v>Sans Objet</v>
      </c>
      <c r="AG110" s="65" t="s">
        <v>64</v>
      </c>
      <c r="AH110" s="65" t="s">
        <v>65</v>
      </c>
      <c r="AI110" s="65" t="s">
        <v>65</v>
      </c>
      <c r="AJ110" s="89">
        <v>44879</v>
      </c>
      <c r="AK110" s="65" t="s">
        <v>65</v>
      </c>
      <c r="AL110" s="65"/>
      <c r="AM110" s="65" t="s">
        <v>66</v>
      </c>
      <c r="AN110" s="98" t="s">
        <v>977</v>
      </c>
      <c r="AO110" s="53" t="s">
        <v>67</v>
      </c>
      <c r="AP110" s="5" t="s">
        <v>116</v>
      </c>
      <c r="AQ110" s="63" t="s">
        <v>68</v>
      </c>
      <c r="AR110" s="83" t="s">
        <v>117</v>
      </c>
      <c r="AS110" s="63" t="s">
        <v>90</v>
      </c>
      <c r="AT110" s="63" t="s">
        <v>64</v>
      </c>
      <c r="AU110" s="84"/>
      <c r="AV110" s="85"/>
      <c r="AX110" s="7">
        <f t="shared" si="29"/>
        <v>3</v>
      </c>
      <c r="AY110" s="7">
        <f t="shared" si="30"/>
        <v>1</v>
      </c>
      <c r="AZ110" s="7">
        <f t="shared" si="31"/>
        <v>1</v>
      </c>
      <c r="BA110" s="7">
        <f t="shared" si="33"/>
        <v>1</v>
      </c>
      <c r="BC110" s="51">
        <f t="shared" si="26"/>
        <v>6</v>
      </c>
      <c r="BE110" s="93"/>
      <c r="BF110" s="157"/>
      <c r="BG110" s="158"/>
      <c r="BH110" s="159"/>
    </row>
    <row r="111" spans="1:60" ht="30.9" customHeight="1">
      <c r="A111" s="7"/>
      <c r="B111" s="7" t="s">
        <v>57</v>
      </c>
      <c r="C111" s="65" t="s">
        <v>239</v>
      </c>
      <c r="D111" s="65" t="s">
        <v>240</v>
      </c>
      <c r="E111" s="66" t="s">
        <v>142</v>
      </c>
      <c r="F111" s="7" t="s">
        <v>357</v>
      </c>
      <c r="G111" s="7" t="s">
        <v>91</v>
      </c>
      <c r="H111" s="67" t="s">
        <v>183</v>
      </c>
      <c r="I111" s="63" t="s">
        <v>196</v>
      </c>
      <c r="J111" s="95" t="s">
        <v>97</v>
      </c>
      <c r="K111" s="80" t="s">
        <v>98</v>
      </c>
      <c r="L111" s="91" t="s">
        <v>365</v>
      </c>
      <c r="M111" s="91" t="s">
        <v>61</v>
      </c>
      <c r="N111" s="80">
        <v>1</v>
      </c>
      <c r="O111" s="80">
        <v>1</v>
      </c>
      <c r="P111" s="7" t="s">
        <v>93</v>
      </c>
      <c r="Q111" s="65" t="s">
        <v>210</v>
      </c>
      <c r="R111" s="78" t="s">
        <v>94</v>
      </c>
      <c r="S111" s="78" t="s">
        <v>95</v>
      </c>
      <c r="T111" s="7"/>
      <c r="U111" s="52">
        <v>40893</v>
      </c>
      <c r="V111" s="7">
        <f t="shared" si="27"/>
        <v>10</v>
      </c>
      <c r="W111" s="82">
        <f t="shared" ca="1" si="1"/>
        <v>-3.5780821917808225</v>
      </c>
      <c r="X111" s="65" t="s">
        <v>1108</v>
      </c>
      <c r="Y111" s="65"/>
      <c r="Z111" s="65" t="s">
        <v>123</v>
      </c>
      <c r="AA111" s="65">
        <v>2</v>
      </c>
      <c r="AB111" s="65">
        <v>2023</v>
      </c>
      <c r="AC111" s="65" t="s">
        <v>287</v>
      </c>
      <c r="AD111" s="65"/>
      <c r="AE111" s="79"/>
      <c r="AF111" s="79" t="str">
        <f t="shared" si="28"/>
        <v>Sans Objet</v>
      </c>
      <c r="AG111" s="65" t="s">
        <v>64</v>
      </c>
      <c r="AH111" s="65" t="s">
        <v>65</v>
      </c>
      <c r="AI111" s="65" t="s">
        <v>65</v>
      </c>
      <c r="AJ111" s="89">
        <v>44879</v>
      </c>
      <c r="AK111" s="65" t="s">
        <v>65</v>
      </c>
      <c r="AL111" s="65"/>
      <c r="AM111" s="65" t="s">
        <v>66</v>
      </c>
      <c r="AN111" s="98" t="s">
        <v>977</v>
      </c>
      <c r="AO111" s="53" t="s">
        <v>67</v>
      </c>
      <c r="AP111" s="5" t="s">
        <v>116</v>
      </c>
      <c r="AQ111" s="63" t="s">
        <v>68</v>
      </c>
      <c r="AR111" s="83" t="s">
        <v>117</v>
      </c>
      <c r="AS111" s="63" t="s">
        <v>90</v>
      </c>
      <c r="AT111" s="63" t="s">
        <v>64</v>
      </c>
      <c r="AU111" s="84"/>
      <c r="AV111" s="85"/>
      <c r="AX111" s="7">
        <f t="shared" si="29"/>
        <v>3</v>
      </c>
      <c r="AY111" s="7">
        <f t="shared" si="30"/>
        <v>1</v>
      </c>
      <c r="AZ111" s="7">
        <f t="shared" si="31"/>
        <v>1</v>
      </c>
      <c r="BA111" s="7">
        <f t="shared" si="33"/>
        <v>1</v>
      </c>
      <c r="BC111" s="51">
        <f t="shared" si="26"/>
        <v>6</v>
      </c>
      <c r="BE111" s="93"/>
      <c r="BF111" s="157"/>
      <c r="BG111" s="158"/>
      <c r="BH111" s="159"/>
    </row>
    <row r="112" spans="1:60" ht="30.9" customHeight="1">
      <c r="A112" s="7"/>
      <c r="B112" s="7" t="s">
        <v>57</v>
      </c>
      <c r="C112" s="65" t="s">
        <v>239</v>
      </c>
      <c r="D112" s="65" t="s">
        <v>240</v>
      </c>
      <c r="E112" s="66" t="s">
        <v>142</v>
      </c>
      <c r="F112" s="7" t="s">
        <v>357</v>
      </c>
      <c r="G112" s="7" t="s">
        <v>91</v>
      </c>
      <c r="H112" s="67" t="s">
        <v>183</v>
      </c>
      <c r="I112" s="63" t="s">
        <v>196</v>
      </c>
      <c r="J112" s="96" t="s">
        <v>70</v>
      </c>
      <c r="K112" s="80" t="s">
        <v>74</v>
      </c>
      <c r="L112" s="91" t="s">
        <v>366</v>
      </c>
      <c r="M112" s="91" t="s">
        <v>72</v>
      </c>
      <c r="N112" s="80">
        <v>0</v>
      </c>
      <c r="O112" s="80">
        <v>2</v>
      </c>
      <c r="P112" s="7" t="s">
        <v>289</v>
      </c>
      <c r="Q112" s="65" t="s">
        <v>367</v>
      </c>
      <c r="R112" s="78" t="s">
        <v>94</v>
      </c>
      <c r="S112" s="78" t="s">
        <v>95</v>
      </c>
      <c r="T112" s="7"/>
      <c r="U112" s="52">
        <v>40893</v>
      </c>
      <c r="V112" s="7">
        <f t="shared" si="27"/>
        <v>0</v>
      </c>
      <c r="W112" s="82">
        <f t="shared" ca="1" si="1"/>
        <v>-13.578082191780823</v>
      </c>
      <c r="X112" s="65"/>
      <c r="Y112" s="65"/>
      <c r="Z112" s="65" t="s">
        <v>123</v>
      </c>
      <c r="AA112" s="65">
        <v>2</v>
      </c>
      <c r="AB112" s="65">
        <v>2020</v>
      </c>
      <c r="AC112" s="65" t="s">
        <v>287</v>
      </c>
      <c r="AD112" s="65"/>
      <c r="AE112" s="79"/>
      <c r="AF112" s="79" t="str">
        <f t="shared" si="28"/>
        <v>Sans Objet</v>
      </c>
      <c r="AG112" s="65" t="s">
        <v>64</v>
      </c>
      <c r="AH112" s="65" t="s">
        <v>65</v>
      </c>
      <c r="AI112" s="65" t="s">
        <v>65</v>
      </c>
      <c r="AJ112" s="89">
        <v>44879</v>
      </c>
      <c r="AK112" s="65" t="s">
        <v>65</v>
      </c>
      <c r="AL112" s="65"/>
      <c r="AM112" s="65" t="s">
        <v>66</v>
      </c>
      <c r="AN112" s="98" t="s">
        <v>977</v>
      </c>
      <c r="AO112" s="53" t="s">
        <v>67</v>
      </c>
      <c r="AP112" s="5" t="s">
        <v>116</v>
      </c>
      <c r="AQ112" s="63" t="s">
        <v>68</v>
      </c>
      <c r="AR112" s="83" t="s">
        <v>117</v>
      </c>
      <c r="AS112" s="63" t="s">
        <v>90</v>
      </c>
      <c r="AT112" s="63" t="s">
        <v>64</v>
      </c>
      <c r="AU112" s="84"/>
      <c r="AV112" s="85"/>
      <c r="AX112" s="7">
        <f t="shared" si="29"/>
        <v>3</v>
      </c>
      <c r="AY112" s="7">
        <f t="shared" si="30"/>
        <v>1</v>
      </c>
      <c r="AZ112" s="7">
        <f t="shared" si="31"/>
        <v>1</v>
      </c>
      <c r="BA112" s="7">
        <f t="shared" si="33"/>
        <v>1</v>
      </c>
      <c r="BC112" s="51">
        <f t="shared" si="26"/>
        <v>6</v>
      </c>
      <c r="BE112" s="93"/>
      <c r="BF112" s="157"/>
      <c r="BG112" s="158"/>
      <c r="BH112" s="159"/>
    </row>
    <row r="113" spans="1:60" ht="30.9" customHeight="1">
      <c r="A113" s="7"/>
      <c r="B113" s="7" t="s">
        <v>57</v>
      </c>
      <c r="C113" s="65" t="s">
        <v>239</v>
      </c>
      <c r="D113" s="65" t="s">
        <v>240</v>
      </c>
      <c r="E113" s="66" t="s">
        <v>142</v>
      </c>
      <c r="F113" s="7" t="s">
        <v>357</v>
      </c>
      <c r="G113" s="7" t="s">
        <v>91</v>
      </c>
      <c r="H113" s="67" t="s">
        <v>183</v>
      </c>
      <c r="I113" s="63" t="s">
        <v>196</v>
      </c>
      <c r="J113" s="95" t="s">
        <v>70</v>
      </c>
      <c r="K113" s="80" t="s">
        <v>162</v>
      </c>
      <c r="L113" s="91" t="s">
        <v>1109</v>
      </c>
      <c r="M113" s="91" t="s">
        <v>61</v>
      </c>
      <c r="N113" s="80">
        <v>1</v>
      </c>
      <c r="O113" s="80">
        <v>1</v>
      </c>
      <c r="P113" s="7" t="s">
        <v>163</v>
      </c>
      <c r="Q113" s="65" t="s">
        <v>1110</v>
      </c>
      <c r="R113" s="78" t="s">
        <v>94</v>
      </c>
      <c r="S113" s="78" t="s">
        <v>95</v>
      </c>
      <c r="T113" s="7"/>
      <c r="U113" s="52">
        <v>40893</v>
      </c>
      <c r="V113" s="7">
        <f t="shared" si="27"/>
        <v>15</v>
      </c>
      <c r="W113" s="82">
        <f t="shared" ca="1" si="1"/>
        <v>1.4219178082191775</v>
      </c>
      <c r="X113" s="65"/>
      <c r="Y113" s="65"/>
      <c r="Z113" s="65" t="s">
        <v>123</v>
      </c>
      <c r="AA113" s="65">
        <v>2</v>
      </c>
      <c r="AB113" s="65">
        <v>2024</v>
      </c>
      <c r="AC113" s="65" t="s">
        <v>287</v>
      </c>
      <c r="AD113" s="65"/>
      <c r="AE113" s="79"/>
      <c r="AF113" s="79" t="str">
        <f t="shared" si="28"/>
        <v>Sans Objet</v>
      </c>
      <c r="AG113" s="65" t="s">
        <v>64</v>
      </c>
      <c r="AH113" s="65" t="s">
        <v>65</v>
      </c>
      <c r="AI113" s="65" t="s">
        <v>65</v>
      </c>
      <c r="AJ113" s="89">
        <v>44879</v>
      </c>
      <c r="AK113" s="65" t="s">
        <v>65</v>
      </c>
      <c r="AL113" s="65"/>
      <c r="AM113" s="65" t="s">
        <v>66</v>
      </c>
      <c r="AN113" s="98" t="s">
        <v>977</v>
      </c>
      <c r="AO113" s="53" t="s">
        <v>67</v>
      </c>
      <c r="AP113" s="5" t="s">
        <v>116</v>
      </c>
      <c r="AQ113" s="63" t="s">
        <v>68</v>
      </c>
      <c r="AR113" s="83" t="s">
        <v>117</v>
      </c>
      <c r="AS113" s="63" t="s">
        <v>90</v>
      </c>
      <c r="AT113" s="63" t="s">
        <v>64</v>
      </c>
      <c r="AU113" s="84"/>
      <c r="AV113" s="85"/>
      <c r="AX113" s="7">
        <f t="shared" si="29"/>
        <v>3</v>
      </c>
      <c r="AY113" s="7">
        <f t="shared" si="30"/>
        <v>1</v>
      </c>
      <c r="AZ113" s="7">
        <f t="shared" si="31"/>
        <v>1</v>
      </c>
      <c r="BA113" s="7">
        <f t="shared" si="33"/>
        <v>1</v>
      </c>
      <c r="BC113" s="51">
        <f t="shared" si="26"/>
        <v>6</v>
      </c>
      <c r="BE113" s="93"/>
      <c r="BF113" s="157"/>
      <c r="BG113" s="158"/>
      <c r="BH113" s="159"/>
    </row>
    <row r="114" spans="1:60" ht="30.9" customHeight="1">
      <c r="A114" s="7"/>
      <c r="B114" s="7" t="s">
        <v>57</v>
      </c>
      <c r="C114" s="65" t="s">
        <v>239</v>
      </c>
      <c r="D114" s="65" t="s">
        <v>240</v>
      </c>
      <c r="E114" s="66" t="s">
        <v>142</v>
      </c>
      <c r="F114" s="7" t="s">
        <v>357</v>
      </c>
      <c r="G114" s="7" t="s">
        <v>255</v>
      </c>
      <c r="H114" s="67"/>
      <c r="I114" s="63"/>
      <c r="J114" s="95" t="s">
        <v>70</v>
      </c>
      <c r="K114" s="80" t="s">
        <v>162</v>
      </c>
      <c r="L114" s="91" t="s">
        <v>368</v>
      </c>
      <c r="M114" s="91" t="s">
        <v>61</v>
      </c>
      <c r="N114" s="80">
        <v>1</v>
      </c>
      <c r="O114" s="80">
        <v>1</v>
      </c>
      <c r="P114" s="7" t="s">
        <v>163</v>
      </c>
      <c r="Q114" s="65" t="s">
        <v>328</v>
      </c>
      <c r="R114" s="78" t="s">
        <v>94</v>
      </c>
      <c r="S114" s="78" t="s">
        <v>95</v>
      </c>
      <c r="T114" s="7"/>
      <c r="U114" s="52">
        <v>40893</v>
      </c>
      <c r="V114" s="7">
        <f t="shared" si="27"/>
        <v>15</v>
      </c>
      <c r="W114" s="82">
        <f t="shared" ca="1" si="1"/>
        <v>1.4219178082191775</v>
      </c>
      <c r="X114" s="65"/>
      <c r="Y114" s="65"/>
      <c r="Z114" s="65" t="s">
        <v>123</v>
      </c>
      <c r="AA114" s="65">
        <v>2</v>
      </c>
      <c r="AB114" s="65">
        <v>2024</v>
      </c>
      <c r="AC114" s="65" t="s">
        <v>287</v>
      </c>
      <c r="AD114" s="65"/>
      <c r="AE114" s="79"/>
      <c r="AF114" s="79" t="str">
        <f t="shared" si="28"/>
        <v>Sans Objet</v>
      </c>
      <c r="AG114" s="65" t="s">
        <v>64</v>
      </c>
      <c r="AH114" s="65" t="s">
        <v>65</v>
      </c>
      <c r="AI114" s="65" t="s">
        <v>65</v>
      </c>
      <c r="AJ114" s="89">
        <v>44879</v>
      </c>
      <c r="AK114" s="65" t="s">
        <v>65</v>
      </c>
      <c r="AL114" s="65"/>
      <c r="AM114" s="65" t="s">
        <v>66</v>
      </c>
      <c r="AN114" s="98" t="s">
        <v>977</v>
      </c>
      <c r="AO114" s="53" t="s">
        <v>67</v>
      </c>
      <c r="AP114" s="5" t="s">
        <v>116</v>
      </c>
      <c r="AQ114" s="63" t="s">
        <v>68</v>
      </c>
      <c r="AR114" s="83" t="s">
        <v>117</v>
      </c>
      <c r="AS114" s="63" t="s">
        <v>90</v>
      </c>
      <c r="AT114" s="63" t="s">
        <v>64</v>
      </c>
      <c r="AU114" s="84"/>
      <c r="AV114" s="85"/>
      <c r="AX114" s="7">
        <f t="shared" si="29"/>
        <v>3</v>
      </c>
      <c r="AY114" s="7">
        <f t="shared" si="30"/>
        <v>1</v>
      </c>
      <c r="AZ114" s="7">
        <f t="shared" si="31"/>
        <v>1</v>
      </c>
      <c r="BA114" s="7">
        <f t="shared" si="33"/>
        <v>1</v>
      </c>
      <c r="BC114" s="51">
        <f t="shared" si="26"/>
        <v>6</v>
      </c>
      <c r="BE114" s="93"/>
      <c r="BF114" s="157"/>
      <c r="BG114" s="158"/>
      <c r="BH114" s="159"/>
    </row>
    <row r="115" spans="1:60" ht="30.9" customHeight="1">
      <c r="A115" s="7"/>
      <c r="B115" s="7" t="s">
        <v>57</v>
      </c>
      <c r="C115" s="65" t="s">
        <v>239</v>
      </c>
      <c r="D115" s="65" t="s">
        <v>240</v>
      </c>
      <c r="E115" s="66" t="s">
        <v>142</v>
      </c>
      <c r="F115" s="7" t="s">
        <v>357</v>
      </c>
      <c r="G115" s="7"/>
      <c r="H115" s="67"/>
      <c r="I115" s="77"/>
      <c r="J115" s="106" t="s">
        <v>130</v>
      </c>
      <c r="K115" s="80" t="s">
        <v>130</v>
      </c>
      <c r="L115" s="91" t="s">
        <v>1111</v>
      </c>
      <c r="M115" s="91" t="s">
        <v>72</v>
      </c>
      <c r="N115" s="80">
        <v>0</v>
      </c>
      <c r="O115" s="80">
        <v>4</v>
      </c>
      <c r="P115" s="7"/>
      <c r="Q115" s="65"/>
      <c r="R115" s="78" t="s">
        <v>94</v>
      </c>
      <c r="S115" s="78" t="s">
        <v>95</v>
      </c>
      <c r="T115" s="7"/>
      <c r="U115" s="52"/>
      <c r="V115" s="7">
        <f t="shared" si="27"/>
        <v>30</v>
      </c>
      <c r="W115" s="82">
        <f t="shared" ca="1" si="1"/>
        <v>-95.61369863013698</v>
      </c>
      <c r="X115" s="65"/>
      <c r="Y115" s="65"/>
      <c r="Z115" s="65" t="s">
        <v>123</v>
      </c>
      <c r="AA115" s="65">
        <v>4</v>
      </c>
      <c r="AB115" s="65">
        <v>2020</v>
      </c>
      <c r="AC115" s="65" t="s">
        <v>287</v>
      </c>
      <c r="AD115" s="65"/>
      <c r="AE115" s="79"/>
      <c r="AF115" s="79" t="str">
        <f t="shared" si="28"/>
        <v>Sans Objet</v>
      </c>
      <c r="AG115" s="65" t="s">
        <v>64</v>
      </c>
      <c r="AH115" s="65" t="s">
        <v>65</v>
      </c>
      <c r="AI115" s="65" t="s">
        <v>65</v>
      </c>
      <c r="AJ115" s="89">
        <v>44879</v>
      </c>
      <c r="AK115" s="65" t="s">
        <v>65</v>
      </c>
      <c r="AL115" s="65"/>
      <c r="AM115" s="65" t="s">
        <v>66</v>
      </c>
      <c r="AN115" s="98" t="s">
        <v>1007</v>
      </c>
      <c r="AO115" s="53" t="s">
        <v>67</v>
      </c>
      <c r="AP115" s="5" t="s">
        <v>116</v>
      </c>
      <c r="AQ115" s="63" t="s">
        <v>68</v>
      </c>
      <c r="AR115" s="83" t="s">
        <v>117</v>
      </c>
      <c r="AS115" s="63" t="s">
        <v>107</v>
      </c>
      <c r="AT115" s="63" t="s">
        <v>64</v>
      </c>
      <c r="AU115" s="84"/>
      <c r="AV115" s="85"/>
      <c r="AX115" s="7">
        <f t="shared" si="29"/>
        <v>3</v>
      </c>
      <c r="AY115" s="7">
        <f t="shared" si="30"/>
        <v>1</v>
      </c>
      <c r="AZ115" s="7">
        <f t="shared" si="31"/>
        <v>1</v>
      </c>
      <c r="BA115" s="7">
        <f t="shared" si="33"/>
        <v>1</v>
      </c>
      <c r="BC115" s="51">
        <f t="shared" si="26"/>
        <v>6</v>
      </c>
      <c r="BE115" s="101"/>
      <c r="BF115" s="157"/>
      <c r="BG115" s="158"/>
      <c r="BH115" s="159"/>
    </row>
    <row r="116" spans="1:60" ht="30.9" customHeight="1">
      <c r="A116" s="7"/>
      <c r="B116" s="7" t="s">
        <v>57</v>
      </c>
      <c r="C116" s="65" t="s">
        <v>239</v>
      </c>
      <c r="D116" s="65" t="s">
        <v>240</v>
      </c>
      <c r="E116" s="66" t="s">
        <v>142</v>
      </c>
      <c r="F116" s="7" t="s">
        <v>357</v>
      </c>
      <c r="G116" s="7"/>
      <c r="H116" s="67"/>
      <c r="I116" s="63"/>
      <c r="J116" s="95" t="s">
        <v>70</v>
      </c>
      <c r="K116" s="80" t="s">
        <v>77</v>
      </c>
      <c r="L116" s="91" t="s">
        <v>369</v>
      </c>
      <c r="M116" s="91" t="s">
        <v>61</v>
      </c>
      <c r="N116" s="80">
        <v>54</v>
      </c>
      <c r="O116" s="80">
        <v>63</v>
      </c>
      <c r="P116" s="7" t="s">
        <v>93</v>
      </c>
      <c r="Q116" s="65" t="s">
        <v>211</v>
      </c>
      <c r="R116" s="78" t="s">
        <v>94</v>
      </c>
      <c r="S116" s="78" t="s">
        <v>95</v>
      </c>
      <c r="T116" s="7"/>
      <c r="U116" s="52">
        <v>40893</v>
      </c>
      <c r="V116" s="7">
        <f t="shared" si="27"/>
        <v>10</v>
      </c>
      <c r="W116" s="82">
        <f t="shared" ca="1" si="1"/>
        <v>-3.5780821917808225</v>
      </c>
      <c r="X116" s="65"/>
      <c r="Y116" s="65" t="s">
        <v>1081</v>
      </c>
      <c r="Z116" s="65" t="s">
        <v>151</v>
      </c>
      <c r="AA116" s="65">
        <v>2</v>
      </c>
      <c r="AB116" s="65">
        <v>2021</v>
      </c>
      <c r="AC116" s="65" t="s">
        <v>287</v>
      </c>
      <c r="AD116" s="65"/>
      <c r="AE116" s="79"/>
      <c r="AF116" s="79" t="str">
        <f t="shared" si="28"/>
        <v>Sans Objet</v>
      </c>
      <c r="AG116" s="65" t="s">
        <v>64</v>
      </c>
      <c r="AH116" s="65" t="s">
        <v>65</v>
      </c>
      <c r="AI116" s="65" t="s">
        <v>65</v>
      </c>
      <c r="AJ116" s="89">
        <v>44879</v>
      </c>
      <c r="AK116" s="65" t="s">
        <v>65</v>
      </c>
      <c r="AL116" s="65"/>
      <c r="AM116" s="65" t="s">
        <v>66</v>
      </c>
      <c r="AN116" s="98" t="s">
        <v>1001</v>
      </c>
      <c r="AO116" s="53" t="s">
        <v>67</v>
      </c>
      <c r="AP116" s="5" t="s">
        <v>116</v>
      </c>
      <c r="AQ116" s="63" t="s">
        <v>120</v>
      </c>
      <c r="AR116" s="83" t="s">
        <v>117</v>
      </c>
      <c r="AS116" s="63" t="s">
        <v>90</v>
      </c>
      <c r="AT116" s="63" t="s">
        <v>64</v>
      </c>
      <c r="AU116" s="84"/>
      <c r="AV116" s="85"/>
      <c r="AX116" s="7">
        <f t="shared" si="29"/>
        <v>3</v>
      </c>
      <c r="AY116" s="7">
        <f t="shared" si="30"/>
        <v>1</v>
      </c>
      <c r="AZ116" s="7">
        <f t="shared" si="31"/>
        <v>3</v>
      </c>
      <c r="BA116" s="7">
        <f t="shared" si="33"/>
        <v>1</v>
      </c>
      <c r="BC116" s="51">
        <f t="shared" si="26"/>
        <v>8</v>
      </c>
      <c r="BE116" s="93"/>
      <c r="BF116" s="157"/>
      <c r="BG116" s="158"/>
      <c r="BH116" s="159"/>
    </row>
    <row r="117" spans="1:60" ht="30.9" customHeight="1">
      <c r="A117" s="7"/>
      <c r="B117" s="7" t="s">
        <v>57</v>
      </c>
      <c r="C117" s="65" t="s">
        <v>239</v>
      </c>
      <c r="D117" s="65" t="s">
        <v>240</v>
      </c>
      <c r="E117" s="66" t="s">
        <v>142</v>
      </c>
      <c r="F117" s="7" t="s">
        <v>357</v>
      </c>
      <c r="G117" s="67" t="s">
        <v>255</v>
      </c>
      <c r="H117" s="67">
        <v>903</v>
      </c>
      <c r="I117" s="63"/>
      <c r="J117" s="95" t="s">
        <v>70</v>
      </c>
      <c r="K117" s="80" t="s">
        <v>82</v>
      </c>
      <c r="L117" s="91" t="s">
        <v>370</v>
      </c>
      <c r="M117" s="91" t="s">
        <v>61</v>
      </c>
      <c r="N117" s="80">
        <v>2</v>
      </c>
      <c r="O117" s="80">
        <v>2</v>
      </c>
      <c r="P117" s="7" t="s">
        <v>93</v>
      </c>
      <c r="Q117" s="65" t="s">
        <v>1112</v>
      </c>
      <c r="R117" s="78" t="s">
        <v>94</v>
      </c>
      <c r="S117" s="78" t="s">
        <v>95</v>
      </c>
      <c r="T117" s="7"/>
      <c r="U117" s="52">
        <v>40893</v>
      </c>
      <c r="V117" s="7">
        <f t="shared" si="27"/>
        <v>10</v>
      </c>
      <c r="W117" s="82">
        <f t="shared" ca="1" si="1"/>
        <v>-3.5780821917808225</v>
      </c>
      <c r="X117" s="65" t="s">
        <v>371</v>
      </c>
      <c r="Y117" s="65"/>
      <c r="Z117" s="65" t="s">
        <v>62</v>
      </c>
      <c r="AA117" s="65" t="s">
        <v>62</v>
      </c>
      <c r="AB117" s="65" t="s">
        <v>62</v>
      </c>
      <c r="AC117" s="65" t="s">
        <v>287</v>
      </c>
      <c r="AD117" s="65" t="s">
        <v>65</v>
      </c>
      <c r="AE117" s="79"/>
      <c r="AF117" s="79" t="str">
        <f t="shared" si="28"/>
        <v>Sans Objet</v>
      </c>
      <c r="AG117" s="65" t="s">
        <v>64</v>
      </c>
      <c r="AH117" s="65" t="s">
        <v>65</v>
      </c>
      <c r="AI117" s="65" t="s">
        <v>65</v>
      </c>
      <c r="AJ117" s="89">
        <v>44879</v>
      </c>
      <c r="AK117" s="65" t="s">
        <v>65</v>
      </c>
      <c r="AL117" s="65"/>
      <c r="AM117" s="65" t="s">
        <v>66</v>
      </c>
      <c r="AN117" s="98" t="s">
        <v>1001</v>
      </c>
      <c r="AO117" s="53" t="s">
        <v>67</v>
      </c>
      <c r="AP117" s="5" t="s">
        <v>116</v>
      </c>
      <c r="AQ117" s="63" t="s">
        <v>68</v>
      </c>
      <c r="AR117" s="83" t="s">
        <v>117</v>
      </c>
      <c r="AS117" s="63" t="s">
        <v>90</v>
      </c>
      <c r="AT117" s="63" t="s">
        <v>64</v>
      </c>
      <c r="AU117" s="84"/>
      <c r="AV117" s="85"/>
      <c r="AX117" s="7">
        <f t="shared" si="29"/>
        <v>3</v>
      </c>
      <c r="AY117" s="7">
        <f t="shared" si="30"/>
        <v>1</v>
      </c>
      <c r="AZ117" s="7">
        <f t="shared" si="31"/>
        <v>1</v>
      </c>
      <c r="BA117" s="7">
        <f t="shared" si="33"/>
        <v>1</v>
      </c>
      <c r="BC117" s="51">
        <f t="shared" si="26"/>
        <v>6</v>
      </c>
      <c r="BE117" s="93"/>
      <c r="BF117" s="157"/>
      <c r="BG117" s="158"/>
      <c r="BH117" s="159"/>
    </row>
    <row r="118" spans="1:60" ht="30.9" customHeight="1">
      <c r="A118" s="7"/>
      <c r="B118" s="7" t="s">
        <v>57</v>
      </c>
      <c r="C118" s="65" t="s">
        <v>239</v>
      </c>
      <c r="D118" s="65" t="s">
        <v>240</v>
      </c>
      <c r="E118" s="66" t="s">
        <v>142</v>
      </c>
      <c r="F118" s="7" t="s">
        <v>357</v>
      </c>
      <c r="G118" s="67"/>
      <c r="H118" s="67"/>
      <c r="I118" s="63"/>
      <c r="J118" s="95" t="s">
        <v>70</v>
      </c>
      <c r="K118" s="80" t="s">
        <v>106</v>
      </c>
      <c r="L118" s="91" t="s">
        <v>372</v>
      </c>
      <c r="M118" s="91" t="s">
        <v>61</v>
      </c>
      <c r="N118" s="80">
        <v>21</v>
      </c>
      <c r="O118" s="80">
        <v>40</v>
      </c>
      <c r="P118" s="7" t="s">
        <v>93</v>
      </c>
      <c r="Q118" s="65"/>
      <c r="R118" s="78" t="s">
        <v>94</v>
      </c>
      <c r="S118" s="78" t="s">
        <v>95</v>
      </c>
      <c r="T118" s="7"/>
      <c r="U118" s="52">
        <v>40893</v>
      </c>
      <c r="V118" s="7">
        <f t="shared" si="27"/>
        <v>15</v>
      </c>
      <c r="W118" s="82">
        <f t="shared" ca="1" si="1"/>
        <v>1.4219178082191775</v>
      </c>
      <c r="X118" s="65" t="s">
        <v>373</v>
      </c>
      <c r="Y118" s="65"/>
      <c r="Z118" s="65" t="s">
        <v>62</v>
      </c>
      <c r="AA118" s="65" t="s">
        <v>62</v>
      </c>
      <c r="AB118" s="65" t="s">
        <v>62</v>
      </c>
      <c r="AC118" s="65" t="s">
        <v>287</v>
      </c>
      <c r="AD118" s="65"/>
      <c r="AE118" s="79"/>
      <c r="AF118" s="79" t="str">
        <f t="shared" si="28"/>
        <v>Sans Objet</v>
      </c>
      <c r="AG118" s="65" t="s">
        <v>64</v>
      </c>
      <c r="AH118" s="65" t="s">
        <v>65</v>
      </c>
      <c r="AI118" s="65" t="s">
        <v>65</v>
      </c>
      <c r="AJ118" s="89">
        <v>44879</v>
      </c>
      <c r="AK118" s="65" t="s">
        <v>65</v>
      </c>
      <c r="AL118" s="65"/>
      <c r="AM118" s="65" t="s">
        <v>66</v>
      </c>
      <c r="AN118" s="2"/>
      <c r="AO118" s="53" t="s">
        <v>67</v>
      </c>
      <c r="AP118" s="5" t="s">
        <v>116</v>
      </c>
      <c r="AQ118" s="63" t="s">
        <v>68</v>
      </c>
      <c r="AR118" s="83" t="s">
        <v>117</v>
      </c>
      <c r="AS118" s="63" t="s">
        <v>90</v>
      </c>
      <c r="AT118" s="63" t="s">
        <v>64</v>
      </c>
      <c r="AU118" s="84"/>
      <c r="AV118" s="85"/>
      <c r="AX118" s="7">
        <f t="shared" si="29"/>
        <v>3</v>
      </c>
      <c r="AY118" s="7">
        <f t="shared" si="30"/>
        <v>1</v>
      </c>
      <c r="AZ118" s="7">
        <f t="shared" si="31"/>
        <v>1</v>
      </c>
      <c r="BA118" s="7">
        <f t="shared" si="33"/>
        <v>1</v>
      </c>
      <c r="BC118" s="51">
        <f t="shared" si="26"/>
        <v>6</v>
      </c>
      <c r="BE118" s="93"/>
      <c r="BF118" s="157"/>
      <c r="BG118" s="158"/>
      <c r="BH118" s="159"/>
    </row>
    <row r="119" spans="1:60" ht="30.9" customHeight="1">
      <c r="A119" s="7"/>
      <c r="B119" s="7" t="s">
        <v>57</v>
      </c>
      <c r="C119" s="65" t="s">
        <v>239</v>
      </c>
      <c r="D119" s="65" t="s">
        <v>240</v>
      </c>
      <c r="E119" s="66" t="s">
        <v>142</v>
      </c>
      <c r="F119" s="7" t="s">
        <v>357</v>
      </c>
      <c r="G119" s="7" t="s">
        <v>91</v>
      </c>
      <c r="H119" s="67"/>
      <c r="I119" s="63"/>
      <c r="J119" s="95" t="s">
        <v>70</v>
      </c>
      <c r="K119" s="80" t="s">
        <v>85</v>
      </c>
      <c r="L119" s="91" t="s">
        <v>374</v>
      </c>
      <c r="M119" s="91" t="s">
        <v>61</v>
      </c>
      <c r="N119" s="80">
        <v>10</v>
      </c>
      <c r="O119" s="80">
        <v>10</v>
      </c>
      <c r="P119" s="7" t="s">
        <v>93</v>
      </c>
      <c r="Q119" s="65" t="s">
        <v>174</v>
      </c>
      <c r="R119" s="78" t="s">
        <v>94</v>
      </c>
      <c r="S119" s="78" t="s">
        <v>95</v>
      </c>
      <c r="T119" s="7"/>
      <c r="U119" s="52">
        <v>40893</v>
      </c>
      <c r="V119" s="7">
        <f t="shared" si="27"/>
        <v>15</v>
      </c>
      <c r="W119" s="82">
        <f t="shared" ca="1" si="1"/>
        <v>1.4219178082191775</v>
      </c>
      <c r="X119" s="65"/>
      <c r="Y119" s="65" t="s">
        <v>1113</v>
      </c>
      <c r="Z119" s="65" t="s">
        <v>62</v>
      </c>
      <c r="AA119" s="65" t="s">
        <v>62</v>
      </c>
      <c r="AB119" s="65" t="s">
        <v>62</v>
      </c>
      <c r="AC119" s="65" t="s">
        <v>287</v>
      </c>
      <c r="AD119" s="65"/>
      <c r="AE119" s="79"/>
      <c r="AF119" s="79" t="str">
        <f t="shared" si="28"/>
        <v>Sans Objet</v>
      </c>
      <c r="AG119" s="65" t="s">
        <v>64</v>
      </c>
      <c r="AH119" s="65" t="s">
        <v>65</v>
      </c>
      <c r="AI119" s="65" t="s">
        <v>65</v>
      </c>
      <c r="AJ119" s="89">
        <v>44879</v>
      </c>
      <c r="AK119" s="65" t="s">
        <v>65</v>
      </c>
      <c r="AL119" s="65"/>
      <c r="AM119" s="65" t="s">
        <v>66</v>
      </c>
      <c r="AN119" s="98" t="s">
        <v>979</v>
      </c>
      <c r="AO119" s="53" t="s">
        <v>67</v>
      </c>
      <c r="AP119" s="5" t="s">
        <v>116</v>
      </c>
      <c r="AQ119" s="63" t="s">
        <v>68</v>
      </c>
      <c r="AR119" s="83" t="s">
        <v>117</v>
      </c>
      <c r="AS119" s="63" t="s">
        <v>90</v>
      </c>
      <c r="AT119" s="63" t="s">
        <v>64</v>
      </c>
      <c r="AU119" s="84"/>
      <c r="AV119" s="85"/>
      <c r="AX119" s="7">
        <f t="shared" si="29"/>
        <v>3</v>
      </c>
      <c r="AY119" s="7">
        <f t="shared" si="30"/>
        <v>1</v>
      </c>
      <c r="AZ119" s="7">
        <f t="shared" si="31"/>
        <v>1</v>
      </c>
      <c r="BA119" s="7">
        <f t="shared" si="33"/>
        <v>1</v>
      </c>
      <c r="BC119" s="51">
        <f t="shared" si="26"/>
        <v>6</v>
      </c>
      <c r="BE119" s="93"/>
      <c r="BF119" s="157"/>
      <c r="BG119" s="158"/>
      <c r="BH119" s="159"/>
    </row>
    <row r="120" spans="1:60" ht="30.9" customHeight="1">
      <c r="A120" s="7"/>
      <c r="B120" s="7" t="s">
        <v>57</v>
      </c>
      <c r="C120" s="65" t="s">
        <v>239</v>
      </c>
      <c r="D120" s="65" t="s">
        <v>240</v>
      </c>
      <c r="E120" s="66" t="s">
        <v>142</v>
      </c>
      <c r="F120" s="7" t="s">
        <v>357</v>
      </c>
      <c r="G120" s="67"/>
      <c r="H120" s="67"/>
      <c r="I120" s="63"/>
      <c r="J120" s="95" t="s">
        <v>70</v>
      </c>
      <c r="K120" s="80" t="s">
        <v>76</v>
      </c>
      <c r="L120" s="91" t="s">
        <v>1114</v>
      </c>
      <c r="M120" s="91" t="s">
        <v>61</v>
      </c>
      <c r="N120" s="80">
        <v>21</v>
      </c>
      <c r="O120" s="80">
        <v>11</v>
      </c>
      <c r="P120" s="7" t="s">
        <v>93</v>
      </c>
      <c r="Q120" s="65" t="s">
        <v>105</v>
      </c>
      <c r="R120" s="78" t="s">
        <v>94</v>
      </c>
      <c r="S120" s="78" t="s">
        <v>95</v>
      </c>
      <c r="T120" s="7"/>
      <c r="U120" s="52">
        <v>40893</v>
      </c>
      <c r="V120" s="7">
        <f t="shared" si="27"/>
        <v>15</v>
      </c>
      <c r="W120" s="82">
        <f t="shared" ca="1" si="1"/>
        <v>1.4219178082191775</v>
      </c>
      <c r="X120" s="65" t="s">
        <v>373</v>
      </c>
      <c r="Y120" s="65"/>
      <c r="Z120" s="65" t="s">
        <v>62</v>
      </c>
      <c r="AA120" s="65" t="s">
        <v>62</v>
      </c>
      <c r="AB120" s="65" t="s">
        <v>62</v>
      </c>
      <c r="AC120" s="65" t="s">
        <v>287</v>
      </c>
      <c r="AD120" s="65"/>
      <c r="AE120" s="79"/>
      <c r="AF120" s="79" t="str">
        <f t="shared" si="28"/>
        <v>Sans Objet</v>
      </c>
      <c r="AG120" s="65" t="s">
        <v>64</v>
      </c>
      <c r="AH120" s="65" t="s">
        <v>65</v>
      </c>
      <c r="AI120" s="65" t="s">
        <v>65</v>
      </c>
      <c r="AJ120" s="89">
        <v>44879</v>
      </c>
      <c r="AK120" s="65" t="s">
        <v>65</v>
      </c>
      <c r="AL120" s="65"/>
      <c r="AM120" s="65" t="s">
        <v>66</v>
      </c>
      <c r="AN120" s="98" t="s">
        <v>978</v>
      </c>
      <c r="AO120" s="53" t="s">
        <v>67</v>
      </c>
      <c r="AP120" s="5" t="s">
        <v>116</v>
      </c>
      <c r="AQ120" s="63" t="s">
        <v>68</v>
      </c>
      <c r="AR120" s="83" t="s">
        <v>117</v>
      </c>
      <c r="AS120" s="63" t="s">
        <v>90</v>
      </c>
      <c r="AT120" s="63" t="s">
        <v>64</v>
      </c>
      <c r="AU120" s="84"/>
      <c r="AV120" s="85"/>
      <c r="AX120" s="7">
        <f t="shared" si="29"/>
        <v>3</v>
      </c>
      <c r="AY120" s="7">
        <f t="shared" si="30"/>
        <v>1</v>
      </c>
      <c r="AZ120" s="7">
        <f t="shared" si="31"/>
        <v>1</v>
      </c>
      <c r="BA120" s="7">
        <f t="shared" si="33"/>
        <v>1</v>
      </c>
      <c r="BC120" s="51">
        <f t="shared" si="26"/>
        <v>6</v>
      </c>
      <c r="BE120" s="93"/>
      <c r="BF120" s="157"/>
      <c r="BG120" s="158"/>
      <c r="BH120" s="159"/>
    </row>
    <row r="121" spans="1:60" ht="30.9" customHeight="1">
      <c r="A121" s="7"/>
      <c r="B121" s="7" t="s">
        <v>57</v>
      </c>
      <c r="C121" s="65" t="s">
        <v>239</v>
      </c>
      <c r="D121" s="65" t="s">
        <v>240</v>
      </c>
      <c r="E121" s="66" t="s">
        <v>142</v>
      </c>
      <c r="F121" s="7" t="s">
        <v>357</v>
      </c>
      <c r="G121" s="67"/>
      <c r="H121" s="67"/>
      <c r="I121" s="63"/>
      <c r="J121" s="95" t="s">
        <v>70</v>
      </c>
      <c r="K121" s="80" t="s">
        <v>129</v>
      </c>
      <c r="L121" s="91" t="s">
        <v>1115</v>
      </c>
      <c r="M121" s="91" t="s">
        <v>72</v>
      </c>
      <c r="N121" s="80">
        <v>0</v>
      </c>
      <c r="O121" s="80">
        <v>23</v>
      </c>
      <c r="P121" s="7" t="s">
        <v>93</v>
      </c>
      <c r="Q121" s="65" t="s">
        <v>554</v>
      </c>
      <c r="R121" s="78" t="s">
        <v>94</v>
      </c>
      <c r="S121" s="78" t="s">
        <v>95</v>
      </c>
      <c r="T121" s="7"/>
      <c r="U121" s="52">
        <v>40893</v>
      </c>
      <c r="V121" s="7">
        <f t="shared" si="27"/>
        <v>15</v>
      </c>
      <c r="W121" s="82">
        <f t="shared" ca="1" si="1"/>
        <v>1.4219178082191775</v>
      </c>
      <c r="X121" s="65" t="s">
        <v>373</v>
      </c>
      <c r="Y121" s="65"/>
      <c r="Z121" s="65" t="s">
        <v>62</v>
      </c>
      <c r="AA121" s="65" t="s">
        <v>62</v>
      </c>
      <c r="AB121" s="65" t="s">
        <v>62</v>
      </c>
      <c r="AC121" s="65" t="s">
        <v>287</v>
      </c>
      <c r="AD121" s="65"/>
      <c r="AE121" s="79"/>
      <c r="AF121" s="79" t="str">
        <f t="shared" si="28"/>
        <v>Sans Objet</v>
      </c>
      <c r="AG121" s="65" t="s">
        <v>64</v>
      </c>
      <c r="AH121" s="65" t="s">
        <v>65</v>
      </c>
      <c r="AI121" s="65" t="s">
        <v>65</v>
      </c>
      <c r="AJ121" s="89">
        <v>44879</v>
      </c>
      <c r="AK121" s="65" t="s">
        <v>65</v>
      </c>
      <c r="AL121" s="65"/>
      <c r="AM121" s="65" t="s">
        <v>66</v>
      </c>
      <c r="AN121" s="98" t="s">
        <v>978</v>
      </c>
      <c r="AO121" s="53" t="s">
        <v>67</v>
      </c>
      <c r="AP121" s="5" t="s">
        <v>116</v>
      </c>
      <c r="AQ121" s="63" t="s">
        <v>68</v>
      </c>
      <c r="AR121" s="83" t="s">
        <v>117</v>
      </c>
      <c r="AS121" s="63" t="s">
        <v>90</v>
      </c>
      <c r="AT121" s="63" t="s">
        <v>64</v>
      </c>
      <c r="AU121" s="84"/>
      <c r="AV121" s="85"/>
      <c r="AX121" s="7">
        <f t="shared" si="29"/>
        <v>3</v>
      </c>
      <c r="AY121" s="7">
        <f t="shared" si="30"/>
        <v>1</v>
      </c>
      <c r="AZ121" s="7">
        <f t="shared" si="31"/>
        <v>1</v>
      </c>
      <c r="BA121" s="7">
        <f t="shared" si="33"/>
        <v>1</v>
      </c>
      <c r="BC121" s="51">
        <f t="shared" si="26"/>
        <v>6</v>
      </c>
      <c r="BE121" s="101"/>
      <c r="BF121" s="157"/>
      <c r="BG121" s="158"/>
      <c r="BH121" s="159"/>
    </row>
    <row r="122" spans="1:60" ht="30.9" customHeight="1">
      <c r="A122" s="7"/>
      <c r="B122" s="7" t="s">
        <v>57</v>
      </c>
      <c r="C122" s="65" t="s">
        <v>239</v>
      </c>
      <c r="D122" s="65" t="s">
        <v>240</v>
      </c>
      <c r="E122" s="66" t="s">
        <v>110</v>
      </c>
      <c r="F122" s="7" t="s">
        <v>375</v>
      </c>
      <c r="G122" s="7" t="s">
        <v>91</v>
      </c>
      <c r="H122" s="67"/>
      <c r="I122" s="63"/>
      <c r="J122" s="95" t="s">
        <v>70</v>
      </c>
      <c r="K122" s="80" t="s">
        <v>71</v>
      </c>
      <c r="L122" s="91" t="s">
        <v>376</v>
      </c>
      <c r="M122" s="91" t="s">
        <v>61</v>
      </c>
      <c r="N122" s="80">
        <v>1</v>
      </c>
      <c r="O122" s="80">
        <v>1</v>
      </c>
      <c r="P122" s="7" t="s">
        <v>93</v>
      </c>
      <c r="Q122" s="65" t="s">
        <v>206</v>
      </c>
      <c r="R122" s="88" t="s">
        <v>94</v>
      </c>
      <c r="S122" s="88" t="s">
        <v>95</v>
      </c>
      <c r="T122" s="7"/>
      <c r="U122" s="52">
        <v>39814</v>
      </c>
      <c r="V122" s="7">
        <f t="shared" si="27"/>
        <v>10</v>
      </c>
      <c r="W122" s="82">
        <f t="shared" ca="1" si="1"/>
        <v>-6.5342465753424648</v>
      </c>
      <c r="X122" s="65" t="s">
        <v>1116</v>
      </c>
      <c r="Y122" s="65" t="s">
        <v>1117</v>
      </c>
      <c r="Z122" s="65" t="s">
        <v>123</v>
      </c>
      <c r="AA122" s="65">
        <v>2</v>
      </c>
      <c r="AB122" s="65">
        <v>2024</v>
      </c>
      <c r="AC122" s="65" t="s">
        <v>287</v>
      </c>
      <c r="AD122" s="65"/>
      <c r="AE122" s="79"/>
      <c r="AF122" s="79" t="str">
        <f t="shared" si="28"/>
        <v>Sans Objet</v>
      </c>
      <c r="AG122" s="65" t="s">
        <v>64</v>
      </c>
      <c r="AH122" s="65" t="s">
        <v>65</v>
      </c>
      <c r="AI122" s="65" t="s">
        <v>65</v>
      </c>
      <c r="AJ122" s="89">
        <v>44883</v>
      </c>
      <c r="AK122" s="65" t="s">
        <v>65</v>
      </c>
      <c r="AL122" s="65"/>
      <c r="AM122" s="65" t="s">
        <v>66</v>
      </c>
      <c r="AN122" s="98" t="s">
        <v>977</v>
      </c>
      <c r="AO122" s="53" t="s">
        <v>67</v>
      </c>
      <c r="AP122" s="5" t="s">
        <v>178</v>
      </c>
      <c r="AQ122" s="63" t="s">
        <v>96</v>
      </c>
      <c r="AR122" s="83" t="s">
        <v>179</v>
      </c>
      <c r="AS122" s="63" t="s">
        <v>107</v>
      </c>
      <c r="AT122" s="63" t="s">
        <v>64</v>
      </c>
      <c r="AU122" s="84"/>
      <c r="AV122" s="85"/>
      <c r="AX122" s="7">
        <f t="shared" si="29"/>
        <v>3</v>
      </c>
      <c r="AY122" s="7">
        <f t="shared" si="30"/>
        <v>3</v>
      </c>
      <c r="AZ122" s="7">
        <f t="shared" si="31"/>
        <v>5</v>
      </c>
      <c r="BA122" s="7">
        <f t="shared" si="33"/>
        <v>2</v>
      </c>
      <c r="BC122" s="51">
        <f t="shared" si="26"/>
        <v>13</v>
      </c>
      <c r="BE122" s="93" t="s">
        <v>1118</v>
      </c>
      <c r="BF122" s="157" t="s">
        <v>1119</v>
      </c>
      <c r="BG122" s="158"/>
      <c r="BH122" s="159"/>
    </row>
    <row r="123" spans="1:60" ht="30.9" customHeight="1">
      <c r="A123" s="7"/>
      <c r="B123" s="7" t="s">
        <v>57</v>
      </c>
      <c r="C123" s="65" t="s">
        <v>239</v>
      </c>
      <c r="D123" s="65" t="s">
        <v>240</v>
      </c>
      <c r="E123" s="66" t="s">
        <v>110</v>
      </c>
      <c r="F123" s="7" t="s">
        <v>375</v>
      </c>
      <c r="G123" s="7" t="s">
        <v>91</v>
      </c>
      <c r="H123" s="67"/>
      <c r="I123" s="63"/>
      <c r="J123" s="95" t="s">
        <v>70</v>
      </c>
      <c r="K123" s="80" t="s">
        <v>162</v>
      </c>
      <c r="L123" s="91" t="s">
        <v>1120</v>
      </c>
      <c r="M123" s="91" t="s">
        <v>61</v>
      </c>
      <c r="N123" s="80">
        <v>1</v>
      </c>
      <c r="O123" s="80">
        <v>1</v>
      </c>
      <c r="P123" s="7" t="s">
        <v>163</v>
      </c>
      <c r="Q123" s="65" t="s">
        <v>547</v>
      </c>
      <c r="R123" s="88"/>
      <c r="S123" s="88"/>
      <c r="T123" s="7"/>
      <c r="U123" s="52">
        <v>39814</v>
      </c>
      <c r="V123" s="7">
        <f t="shared" si="27"/>
        <v>15</v>
      </c>
      <c r="W123" s="82">
        <f t="shared" ca="1" si="1"/>
        <v>-1.5342465753424648</v>
      </c>
      <c r="X123" s="65"/>
      <c r="Y123" s="65"/>
      <c r="Z123" s="65" t="s">
        <v>123</v>
      </c>
      <c r="AA123" s="65">
        <v>2</v>
      </c>
      <c r="AB123" s="65">
        <v>2024</v>
      </c>
      <c r="AC123" s="65" t="s">
        <v>287</v>
      </c>
      <c r="AD123" s="65"/>
      <c r="AE123" s="79"/>
      <c r="AF123" s="79" t="str">
        <f t="shared" si="28"/>
        <v>Sans Objet</v>
      </c>
      <c r="AG123" s="65" t="s">
        <v>64</v>
      </c>
      <c r="AH123" s="65" t="s">
        <v>65</v>
      </c>
      <c r="AI123" s="65" t="s">
        <v>65</v>
      </c>
      <c r="AJ123" s="89">
        <v>44883</v>
      </c>
      <c r="AK123" s="65" t="s">
        <v>65</v>
      </c>
      <c r="AL123" s="65"/>
      <c r="AM123" s="65" t="s">
        <v>66</v>
      </c>
      <c r="AN123" s="98" t="s">
        <v>977</v>
      </c>
      <c r="AO123" s="53" t="s">
        <v>67</v>
      </c>
      <c r="AP123" s="5" t="s">
        <v>116</v>
      </c>
      <c r="AQ123" s="63" t="s">
        <v>68</v>
      </c>
      <c r="AR123" s="83" t="s">
        <v>117</v>
      </c>
      <c r="AS123" s="63" t="s">
        <v>107</v>
      </c>
      <c r="AT123" s="63" t="s">
        <v>64</v>
      </c>
      <c r="AU123" s="84"/>
      <c r="AV123" s="85"/>
      <c r="AX123" s="7">
        <f t="shared" si="29"/>
        <v>3</v>
      </c>
      <c r="AY123" s="7">
        <f t="shared" si="30"/>
        <v>1</v>
      </c>
      <c r="AZ123" s="7">
        <f t="shared" si="31"/>
        <v>1</v>
      </c>
      <c r="BA123" s="7">
        <f t="shared" si="33"/>
        <v>1</v>
      </c>
      <c r="BC123" s="51">
        <f t="shared" si="26"/>
        <v>6</v>
      </c>
      <c r="BE123" s="93"/>
      <c r="BF123" s="157"/>
      <c r="BG123" s="158"/>
      <c r="BH123" s="159"/>
    </row>
    <row r="124" spans="1:60" ht="30.9" customHeight="1">
      <c r="A124" s="7"/>
      <c r="B124" s="7" t="s">
        <v>57</v>
      </c>
      <c r="C124" s="65" t="s">
        <v>239</v>
      </c>
      <c r="D124" s="65" t="s">
        <v>240</v>
      </c>
      <c r="E124" s="66" t="s">
        <v>110</v>
      </c>
      <c r="F124" s="7" t="s">
        <v>375</v>
      </c>
      <c r="G124" s="7" t="s">
        <v>91</v>
      </c>
      <c r="H124" s="67"/>
      <c r="I124" s="63"/>
      <c r="J124" s="95" t="s">
        <v>70</v>
      </c>
      <c r="K124" s="80" t="s">
        <v>77</v>
      </c>
      <c r="L124" s="91" t="s">
        <v>377</v>
      </c>
      <c r="M124" s="91" t="s">
        <v>61</v>
      </c>
      <c r="N124" s="80">
        <v>2</v>
      </c>
      <c r="O124" s="80">
        <v>2</v>
      </c>
      <c r="P124" s="7" t="s">
        <v>93</v>
      </c>
      <c r="Q124" s="65" t="s">
        <v>200</v>
      </c>
      <c r="R124" s="7"/>
      <c r="S124" s="7"/>
      <c r="T124" s="7"/>
      <c r="U124" s="52">
        <v>39814</v>
      </c>
      <c r="V124" s="7">
        <f t="shared" si="27"/>
        <v>10</v>
      </c>
      <c r="W124" s="82">
        <f ca="1">V124-(TODAY()-U124)/365</f>
        <v>-6.5342465753424648</v>
      </c>
      <c r="X124" s="65"/>
      <c r="Y124" s="65"/>
      <c r="Z124" s="65" t="s">
        <v>123</v>
      </c>
      <c r="AA124" s="65">
        <v>2</v>
      </c>
      <c r="AB124" s="65">
        <v>2019</v>
      </c>
      <c r="AC124" s="65" t="s">
        <v>287</v>
      </c>
      <c r="AD124" s="65"/>
      <c r="AE124" s="79"/>
      <c r="AF124" s="79" t="str">
        <f t="shared" si="28"/>
        <v>Sans Objet</v>
      </c>
      <c r="AG124" s="65" t="s">
        <v>64</v>
      </c>
      <c r="AH124" s="65" t="s">
        <v>64</v>
      </c>
      <c r="AI124" s="65" t="s">
        <v>65</v>
      </c>
      <c r="AJ124" s="89">
        <v>44883</v>
      </c>
      <c r="AK124" s="65" t="s">
        <v>65</v>
      </c>
      <c r="AL124" s="65"/>
      <c r="AM124" s="65" t="s">
        <v>66</v>
      </c>
      <c r="AN124" s="98" t="s">
        <v>1001</v>
      </c>
      <c r="AO124" s="53" t="s">
        <v>67</v>
      </c>
      <c r="AP124" s="5" t="s">
        <v>116</v>
      </c>
      <c r="AQ124" s="63" t="s">
        <v>68</v>
      </c>
      <c r="AR124" s="83" t="s">
        <v>117</v>
      </c>
      <c r="AS124" s="63" t="s">
        <v>107</v>
      </c>
      <c r="AT124" s="63" t="s">
        <v>64</v>
      </c>
      <c r="AU124" s="84"/>
      <c r="AV124" s="85"/>
      <c r="AX124" s="7">
        <f t="shared" si="29"/>
        <v>3</v>
      </c>
      <c r="AY124" s="7">
        <f>IF(AP124="Danger et/ou non-conformité majeure",5,IF(AP124="Non-conformité mineure",3,IF(AP124="Sans danger apparent",1,0)))</f>
        <v>1</v>
      </c>
      <c r="AZ124" s="7">
        <f>IF(AQ124="Non maintenable",5,IF(AQ124="Action mineure à effectuer ",3,IF(AQ124="Maintenable",1,0)))</f>
        <v>1</v>
      </c>
      <c r="BA124" s="7">
        <f t="shared" si="33"/>
        <v>1</v>
      </c>
      <c r="BC124" s="51">
        <f>SUM(AX124:BA124)</f>
        <v>6</v>
      </c>
      <c r="BE124" s="93"/>
      <c r="BF124" s="157"/>
      <c r="BG124" s="158"/>
      <c r="BH124" s="159"/>
    </row>
    <row r="125" spans="1:60" ht="30.9" customHeight="1">
      <c r="A125" s="7"/>
      <c r="B125" s="7" t="s">
        <v>57</v>
      </c>
      <c r="C125" s="65" t="s">
        <v>239</v>
      </c>
      <c r="D125" s="65" t="s">
        <v>240</v>
      </c>
      <c r="E125" s="66" t="s">
        <v>110</v>
      </c>
      <c r="F125" s="7" t="s">
        <v>375</v>
      </c>
      <c r="G125" s="7" t="s">
        <v>91</v>
      </c>
      <c r="H125" s="67"/>
      <c r="I125" s="63"/>
      <c r="J125" s="95" t="s">
        <v>70</v>
      </c>
      <c r="K125" s="80" t="s">
        <v>216</v>
      </c>
      <c r="L125" s="91" t="s">
        <v>378</v>
      </c>
      <c r="M125" s="91" t="s">
        <v>61</v>
      </c>
      <c r="N125" s="80">
        <v>2</v>
      </c>
      <c r="O125" s="80">
        <v>2</v>
      </c>
      <c r="P125" s="7" t="s">
        <v>93</v>
      </c>
      <c r="Q125" s="65" t="s">
        <v>379</v>
      </c>
      <c r="R125" s="7"/>
      <c r="S125" s="7"/>
      <c r="T125" s="7"/>
      <c r="U125" s="52">
        <v>39814</v>
      </c>
      <c r="V125" s="7">
        <f t="shared" si="27"/>
        <v>10</v>
      </c>
      <c r="W125" s="82">
        <f ca="1">V125-(TODAY()-U125)/365</f>
        <v>-6.5342465753424648</v>
      </c>
      <c r="X125" s="65"/>
      <c r="Y125" s="65"/>
      <c r="Z125" s="65" t="s">
        <v>123</v>
      </c>
      <c r="AA125" s="65">
        <v>2</v>
      </c>
      <c r="AB125" s="65">
        <v>2019</v>
      </c>
      <c r="AC125" s="65" t="s">
        <v>287</v>
      </c>
      <c r="AD125" s="65"/>
      <c r="AE125" s="79"/>
      <c r="AF125" s="79" t="str">
        <f t="shared" si="28"/>
        <v>Sans Objet</v>
      </c>
      <c r="AG125" s="65" t="s">
        <v>64</v>
      </c>
      <c r="AH125" s="65" t="s">
        <v>64</v>
      </c>
      <c r="AI125" s="65" t="s">
        <v>65</v>
      </c>
      <c r="AJ125" s="89">
        <v>44883</v>
      </c>
      <c r="AK125" s="65" t="s">
        <v>65</v>
      </c>
      <c r="AL125" s="65"/>
      <c r="AM125" s="65" t="s">
        <v>66</v>
      </c>
      <c r="AN125" s="98" t="s">
        <v>1001</v>
      </c>
      <c r="AO125" s="53" t="s">
        <v>67</v>
      </c>
      <c r="AP125" s="5" t="s">
        <v>116</v>
      </c>
      <c r="AQ125" s="63" t="s">
        <v>68</v>
      </c>
      <c r="AR125" s="83" t="s">
        <v>117</v>
      </c>
      <c r="AS125" s="63" t="s">
        <v>107</v>
      </c>
      <c r="AT125" s="63" t="s">
        <v>64</v>
      </c>
      <c r="AU125" s="84"/>
      <c r="AV125" s="85"/>
      <c r="AX125" s="7">
        <f t="shared" si="29"/>
        <v>3</v>
      </c>
      <c r="AY125" s="7">
        <f>IF(AP125="Danger et/ou non-conformité majeure",5,IF(AP125="Non-conformité mineure",3,IF(AP125="Sans danger apparent",1,0)))</f>
        <v>1</v>
      </c>
      <c r="AZ125" s="7">
        <f>IF(AQ125="Non maintenable",5,IF(AQ125="Action mineure à effectuer ",3,IF(AQ125="Maintenable",1,0)))</f>
        <v>1</v>
      </c>
      <c r="BA125" s="7">
        <f t="shared" si="33"/>
        <v>1</v>
      </c>
      <c r="BC125" s="51">
        <f>SUM(AX125:BA125)</f>
        <v>6</v>
      </c>
      <c r="BE125" s="93"/>
      <c r="BF125" s="157"/>
      <c r="BG125" s="158"/>
      <c r="BH125" s="159"/>
    </row>
    <row r="126" spans="1:60" ht="30.9" customHeight="1">
      <c r="A126" s="7"/>
      <c r="B126" s="7" t="s">
        <v>57</v>
      </c>
      <c r="C126" s="65" t="s">
        <v>239</v>
      </c>
      <c r="D126" s="65" t="s">
        <v>240</v>
      </c>
      <c r="E126" s="66" t="s">
        <v>110</v>
      </c>
      <c r="F126" s="7" t="s">
        <v>375</v>
      </c>
      <c r="G126" s="7" t="s">
        <v>91</v>
      </c>
      <c r="H126" s="67"/>
      <c r="I126" s="63"/>
      <c r="J126" s="95" t="s">
        <v>70</v>
      </c>
      <c r="K126" s="80" t="s">
        <v>85</v>
      </c>
      <c r="L126" s="91" t="s">
        <v>380</v>
      </c>
      <c r="M126" s="91" t="s">
        <v>61</v>
      </c>
      <c r="N126" s="80">
        <v>3</v>
      </c>
      <c r="O126" s="80">
        <v>3</v>
      </c>
      <c r="P126" s="7" t="s">
        <v>93</v>
      </c>
      <c r="Q126" s="65" t="s">
        <v>104</v>
      </c>
      <c r="R126" s="7"/>
      <c r="S126" s="7"/>
      <c r="T126" s="7"/>
      <c r="U126" s="52">
        <v>39814</v>
      </c>
      <c r="V126" s="7">
        <f t="shared" si="27"/>
        <v>15</v>
      </c>
      <c r="W126" s="82">
        <f t="shared" ref="W126:W138" ca="1" si="34">V126-(TODAY()-U126)/365</f>
        <v>-1.5342465753424648</v>
      </c>
      <c r="X126" s="65"/>
      <c r="Y126" s="65"/>
      <c r="Z126" s="65" t="s">
        <v>62</v>
      </c>
      <c r="AA126" s="65" t="s">
        <v>62</v>
      </c>
      <c r="AB126" s="65" t="s">
        <v>62</v>
      </c>
      <c r="AC126" s="65" t="s">
        <v>287</v>
      </c>
      <c r="AD126" s="65"/>
      <c r="AE126" s="79"/>
      <c r="AF126" s="79" t="str">
        <f t="shared" si="28"/>
        <v>Sans Objet</v>
      </c>
      <c r="AG126" s="65" t="s">
        <v>64</v>
      </c>
      <c r="AH126" s="65" t="s">
        <v>65</v>
      </c>
      <c r="AI126" s="65" t="s">
        <v>65</v>
      </c>
      <c r="AJ126" s="89">
        <v>44883</v>
      </c>
      <c r="AK126" s="65" t="s">
        <v>65</v>
      </c>
      <c r="AL126" s="65"/>
      <c r="AM126" s="65" t="s">
        <v>66</v>
      </c>
      <c r="AN126" s="98" t="s">
        <v>979</v>
      </c>
      <c r="AO126" s="53" t="s">
        <v>67</v>
      </c>
      <c r="AP126" s="5" t="s">
        <v>116</v>
      </c>
      <c r="AQ126" s="63" t="s">
        <v>68</v>
      </c>
      <c r="AR126" s="83" t="s">
        <v>117</v>
      </c>
      <c r="AS126" s="63" t="s">
        <v>107</v>
      </c>
      <c r="AT126" s="63" t="s">
        <v>64</v>
      </c>
      <c r="AU126" s="84"/>
      <c r="AV126" s="85"/>
      <c r="AX126" s="7">
        <f t="shared" si="29"/>
        <v>3</v>
      </c>
      <c r="AY126" s="7">
        <f t="shared" ref="AY126:AY137" si="35">IF(AP126="Danger et/ou non-conformité majeure",5,IF(AP126="Non-conformité mineure",3,IF(AP126="Sans danger apparent",1,0)))</f>
        <v>1</v>
      </c>
      <c r="AZ126" s="7">
        <f t="shared" ref="AZ126:AZ137" si="36">IF(AQ126="Non maintenable",5,IF(AQ126="Action mineure à effectuer ",3,IF(AQ126="Maintenable",1,0)))</f>
        <v>1</v>
      </c>
      <c r="BA126" s="7">
        <f t="shared" si="33"/>
        <v>1</v>
      </c>
      <c r="BC126" s="51">
        <f t="shared" ref="BC126:BC137" si="37">SUM(AX126:BA126)</f>
        <v>6</v>
      </c>
      <c r="BE126" s="93"/>
      <c r="BF126" s="157"/>
      <c r="BG126" s="158"/>
      <c r="BH126" s="159"/>
    </row>
    <row r="127" spans="1:60" ht="30.9" customHeight="1">
      <c r="A127" s="7"/>
      <c r="B127" s="7" t="s">
        <v>57</v>
      </c>
      <c r="C127" s="65" t="s">
        <v>239</v>
      </c>
      <c r="D127" s="65" t="s">
        <v>240</v>
      </c>
      <c r="E127" s="66" t="s">
        <v>110</v>
      </c>
      <c r="F127" s="7" t="s">
        <v>375</v>
      </c>
      <c r="G127" s="7" t="s">
        <v>91</v>
      </c>
      <c r="H127" s="67"/>
      <c r="I127" s="63"/>
      <c r="J127" s="95" t="s">
        <v>70</v>
      </c>
      <c r="K127" s="80" t="s">
        <v>76</v>
      </c>
      <c r="L127" s="91" t="s">
        <v>381</v>
      </c>
      <c r="M127" s="91" t="s">
        <v>61</v>
      </c>
      <c r="N127" s="80">
        <v>3</v>
      </c>
      <c r="O127" s="80">
        <v>5</v>
      </c>
      <c r="P127" s="7" t="s">
        <v>93</v>
      </c>
      <c r="Q127" s="65" t="s">
        <v>1121</v>
      </c>
      <c r="R127" s="7"/>
      <c r="S127" s="7"/>
      <c r="T127" s="7"/>
      <c r="U127" s="52">
        <v>39814</v>
      </c>
      <c r="V127" s="7">
        <f t="shared" si="27"/>
        <v>15</v>
      </c>
      <c r="W127" s="82">
        <f t="shared" ca="1" si="34"/>
        <v>-1.5342465753424648</v>
      </c>
      <c r="X127" s="65"/>
      <c r="Y127" s="65"/>
      <c r="Z127" s="65" t="s">
        <v>62</v>
      </c>
      <c r="AA127" s="65" t="s">
        <v>62</v>
      </c>
      <c r="AB127" s="65" t="s">
        <v>62</v>
      </c>
      <c r="AC127" s="65" t="s">
        <v>287</v>
      </c>
      <c r="AD127" s="65"/>
      <c r="AE127" s="79"/>
      <c r="AF127" s="79" t="str">
        <f t="shared" si="28"/>
        <v>Sans Objet</v>
      </c>
      <c r="AG127" s="65" t="s">
        <v>64</v>
      </c>
      <c r="AH127" s="65" t="s">
        <v>65</v>
      </c>
      <c r="AI127" s="65" t="s">
        <v>65</v>
      </c>
      <c r="AJ127" s="89">
        <v>44883</v>
      </c>
      <c r="AK127" s="65" t="s">
        <v>65</v>
      </c>
      <c r="AL127" s="65"/>
      <c r="AM127" s="65" t="s">
        <v>66</v>
      </c>
      <c r="AN127" s="98" t="s">
        <v>978</v>
      </c>
      <c r="AO127" s="53" t="s">
        <v>67</v>
      </c>
      <c r="AP127" s="5" t="s">
        <v>116</v>
      </c>
      <c r="AQ127" s="63" t="s">
        <v>68</v>
      </c>
      <c r="AR127" s="83" t="s">
        <v>117</v>
      </c>
      <c r="AS127" s="63" t="s">
        <v>107</v>
      </c>
      <c r="AT127" s="63" t="s">
        <v>64</v>
      </c>
      <c r="AU127" s="84"/>
      <c r="AV127" s="85"/>
      <c r="AX127" s="7">
        <f t="shared" si="29"/>
        <v>3</v>
      </c>
      <c r="AY127" s="7">
        <f t="shared" si="35"/>
        <v>1</v>
      </c>
      <c r="AZ127" s="7">
        <f t="shared" si="36"/>
        <v>1</v>
      </c>
      <c r="BA127" s="7">
        <f t="shared" si="33"/>
        <v>1</v>
      </c>
      <c r="BC127" s="51">
        <f t="shared" si="37"/>
        <v>6</v>
      </c>
      <c r="BE127" s="93"/>
      <c r="BF127" s="157"/>
      <c r="BG127" s="158"/>
      <c r="BH127" s="159"/>
    </row>
    <row r="128" spans="1:60" ht="30.9" customHeight="1">
      <c r="A128" s="7"/>
      <c r="B128" s="7" t="s">
        <v>57</v>
      </c>
      <c r="C128" s="65" t="s">
        <v>239</v>
      </c>
      <c r="D128" s="65" t="s">
        <v>240</v>
      </c>
      <c r="E128" s="66" t="s">
        <v>110</v>
      </c>
      <c r="F128" s="7" t="s">
        <v>375</v>
      </c>
      <c r="G128" s="7" t="s">
        <v>91</v>
      </c>
      <c r="H128" s="67"/>
      <c r="I128" s="63"/>
      <c r="J128" s="95" t="s">
        <v>70</v>
      </c>
      <c r="K128" s="80" t="s">
        <v>129</v>
      </c>
      <c r="L128" s="91" t="s">
        <v>1122</v>
      </c>
      <c r="M128" s="91" t="s">
        <v>72</v>
      </c>
      <c r="N128" s="80">
        <v>0</v>
      </c>
      <c r="O128" s="80">
        <v>1</v>
      </c>
      <c r="P128" s="7" t="s">
        <v>93</v>
      </c>
      <c r="Q128" s="65"/>
      <c r="R128" s="7"/>
      <c r="S128" s="7"/>
      <c r="T128" s="7"/>
      <c r="U128" s="52">
        <v>39814</v>
      </c>
      <c r="V128" s="7">
        <f t="shared" si="27"/>
        <v>15</v>
      </c>
      <c r="W128" s="82">
        <f t="shared" ca="1" si="34"/>
        <v>-1.5342465753424648</v>
      </c>
      <c r="X128" s="65"/>
      <c r="Y128" s="65"/>
      <c r="Z128" s="65" t="s">
        <v>62</v>
      </c>
      <c r="AA128" s="65" t="s">
        <v>62</v>
      </c>
      <c r="AB128" s="65" t="s">
        <v>62</v>
      </c>
      <c r="AC128" s="65" t="s">
        <v>287</v>
      </c>
      <c r="AD128" s="65"/>
      <c r="AE128" s="79"/>
      <c r="AF128" s="79" t="str">
        <f t="shared" si="28"/>
        <v>Sans Objet</v>
      </c>
      <c r="AG128" s="65" t="s">
        <v>64</v>
      </c>
      <c r="AH128" s="65" t="s">
        <v>65</v>
      </c>
      <c r="AI128" s="65" t="s">
        <v>65</v>
      </c>
      <c r="AJ128" s="89">
        <v>44883</v>
      </c>
      <c r="AK128" s="65" t="s">
        <v>65</v>
      </c>
      <c r="AL128" s="65"/>
      <c r="AM128" s="65" t="s">
        <v>66</v>
      </c>
      <c r="AN128" s="98" t="s">
        <v>978</v>
      </c>
      <c r="AO128" s="53" t="s">
        <v>67</v>
      </c>
      <c r="AP128" s="5" t="s">
        <v>116</v>
      </c>
      <c r="AQ128" s="63" t="s">
        <v>68</v>
      </c>
      <c r="AR128" s="83" t="s">
        <v>117</v>
      </c>
      <c r="AS128" s="63" t="s">
        <v>107</v>
      </c>
      <c r="AT128" s="63" t="s">
        <v>64</v>
      </c>
      <c r="AU128" s="84"/>
      <c r="AV128" s="85"/>
      <c r="AX128" s="7">
        <f t="shared" si="29"/>
        <v>3</v>
      </c>
      <c r="AY128" s="7">
        <f t="shared" si="35"/>
        <v>1</v>
      </c>
      <c r="AZ128" s="7">
        <f t="shared" si="36"/>
        <v>1</v>
      </c>
      <c r="BA128" s="7">
        <f t="shared" si="33"/>
        <v>1</v>
      </c>
      <c r="BC128" s="51">
        <f t="shared" si="37"/>
        <v>6</v>
      </c>
      <c r="BE128" s="101"/>
      <c r="BF128" s="157"/>
      <c r="BG128" s="158"/>
      <c r="BH128" s="159"/>
    </row>
    <row r="129" spans="1:60" ht="30.9" customHeight="1">
      <c r="A129" s="7"/>
      <c r="B129" s="7" t="s">
        <v>57</v>
      </c>
      <c r="C129" s="65" t="s">
        <v>239</v>
      </c>
      <c r="D129" s="65" t="s">
        <v>240</v>
      </c>
      <c r="E129" s="66" t="s">
        <v>110</v>
      </c>
      <c r="F129" s="7" t="s">
        <v>375</v>
      </c>
      <c r="G129" s="7" t="s">
        <v>91</v>
      </c>
      <c r="H129" s="67"/>
      <c r="I129" s="63"/>
      <c r="J129" s="95" t="s">
        <v>70</v>
      </c>
      <c r="K129" s="80" t="s">
        <v>74</v>
      </c>
      <c r="L129" s="91" t="s">
        <v>382</v>
      </c>
      <c r="M129" s="91" t="s">
        <v>72</v>
      </c>
      <c r="N129" s="80">
        <v>0</v>
      </c>
      <c r="O129" s="80">
        <v>1</v>
      </c>
      <c r="P129" s="7" t="s">
        <v>93</v>
      </c>
      <c r="Q129" s="65" t="s">
        <v>262</v>
      </c>
      <c r="R129" s="88"/>
      <c r="S129" s="7"/>
      <c r="T129" s="7"/>
      <c r="U129" s="52">
        <v>39814</v>
      </c>
      <c r="V129" s="7">
        <f t="shared" si="27"/>
        <v>0</v>
      </c>
      <c r="W129" s="82">
        <f t="shared" ca="1" si="34"/>
        <v>-16.534246575342465</v>
      </c>
      <c r="X129" s="65" t="s">
        <v>1123</v>
      </c>
      <c r="Y129" s="65"/>
      <c r="Z129" s="65" t="s">
        <v>62</v>
      </c>
      <c r="AA129" s="65" t="s">
        <v>62</v>
      </c>
      <c r="AB129" s="65" t="s">
        <v>62</v>
      </c>
      <c r="AC129" s="65" t="s">
        <v>287</v>
      </c>
      <c r="AD129" s="65"/>
      <c r="AE129" s="79"/>
      <c r="AF129" s="79" t="str">
        <f t="shared" si="28"/>
        <v>Sans Objet</v>
      </c>
      <c r="AG129" s="65" t="s">
        <v>64</v>
      </c>
      <c r="AH129" s="65" t="s">
        <v>65</v>
      </c>
      <c r="AI129" s="65" t="s">
        <v>65</v>
      </c>
      <c r="AJ129" s="89">
        <v>44883</v>
      </c>
      <c r="AK129" s="65" t="s">
        <v>65</v>
      </c>
      <c r="AL129" s="65"/>
      <c r="AM129" s="65" t="s">
        <v>66</v>
      </c>
      <c r="AN129" s="98" t="s">
        <v>977</v>
      </c>
      <c r="AO129" s="53" t="s">
        <v>67</v>
      </c>
      <c r="AP129" s="5" t="s">
        <v>116</v>
      </c>
      <c r="AQ129" s="63" t="s">
        <v>68</v>
      </c>
      <c r="AR129" s="83" t="s">
        <v>117</v>
      </c>
      <c r="AS129" s="63" t="s">
        <v>107</v>
      </c>
      <c r="AT129" s="63" t="s">
        <v>64</v>
      </c>
      <c r="AU129" s="84"/>
      <c r="AV129" s="85"/>
      <c r="AX129" s="7">
        <f t="shared" si="29"/>
        <v>3</v>
      </c>
      <c r="AY129" s="7">
        <f t="shared" si="35"/>
        <v>1</v>
      </c>
      <c r="AZ129" s="7">
        <f t="shared" si="36"/>
        <v>1</v>
      </c>
      <c r="BA129" s="7">
        <f t="shared" si="33"/>
        <v>1</v>
      </c>
      <c r="BC129" s="51">
        <f t="shared" si="37"/>
        <v>6</v>
      </c>
      <c r="BE129" s="93"/>
      <c r="BF129" s="157"/>
      <c r="BG129" s="158"/>
      <c r="BH129" s="159"/>
    </row>
    <row r="130" spans="1:60" ht="30.9" customHeight="1">
      <c r="A130" s="7"/>
      <c r="B130" s="7" t="s">
        <v>57</v>
      </c>
      <c r="C130" s="65" t="s">
        <v>239</v>
      </c>
      <c r="D130" s="65" t="s">
        <v>240</v>
      </c>
      <c r="E130" s="66" t="s">
        <v>110</v>
      </c>
      <c r="F130" s="7" t="s">
        <v>375</v>
      </c>
      <c r="G130" s="7"/>
      <c r="H130" s="67"/>
      <c r="I130" s="63" t="s">
        <v>232</v>
      </c>
      <c r="J130" s="95" t="s">
        <v>59</v>
      </c>
      <c r="K130" s="80" t="s">
        <v>60</v>
      </c>
      <c r="L130" s="91" t="s">
        <v>383</v>
      </c>
      <c r="M130" s="91" t="s">
        <v>61</v>
      </c>
      <c r="N130" s="80">
        <v>2</v>
      </c>
      <c r="O130" s="80">
        <v>2</v>
      </c>
      <c r="P130" s="7"/>
      <c r="Q130" s="65"/>
      <c r="R130" s="7"/>
      <c r="S130" s="7"/>
      <c r="T130" s="7"/>
      <c r="U130" s="52"/>
      <c r="V130" s="7">
        <f t="shared" si="27"/>
        <v>30</v>
      </c>
      <c r="W130" s="82">
        <f t="shared" ca="1" si="34"/>
        <v>-95.61369863013698</v>
      </c>
      <c r="X130" s="65" t="s">
        <v>1046</v>
      </c>
      <c r="Y130" s="65"/>
      <c r="Z130" s="65" t="s">
        <v>62</v>
      </c>
      <c r="AA130" s="65" t="s">
        <v>62</v>
      </c>
      <c r="AB130" s="65" t="s">
        <v>62</v>
      </c>
      <c r="AC130" s="65" t="s">
        <v>63</v>
      </c>
      <c r="AD130" s="65"/>
      <c r="AE130" s="79"/>
      <c r="AF130" s="79" t="str">
        <f t="shared" si="28"/>
        <v>Sans Objet</v>
      </c>
      <c r="AG130" s="65" t="s">
        <v>64</v>
      </c>
      <c r="AH130" s="65" t="s">
        <v>65</v>
      </c>
      <c r="AI130" s="65" t="s">
        <v>65</v>
      </c>
      <c r="AJ130" s="89">
        <v>44862</v>
      </c>
      <c r="AK130" s="65" t="s">
        <v>65</v>
      </c>
      <c r="AL130" s="65"/>
      <c r="AM130" s="65" t="s">
        <v>66</v>
      </c>
      <c r="AN130" s="98" t="s">
        <v>993</v>
      </c>
      <c r="AO130" s="53" t="s">
        <v>67</v>
      </c>
      <c r="AP130" s="5" t="s">
        <v>116</v>
      </c>
      <c r="AQ130" s="63" t="s">
        <v>68</v>
      </c>
      <c r="AR130" s="83" t="s">
        <v>117</v>
      </c>
      <c r="AS130" s="63" t="s">
        <v>107</v>
      </c>
      <c r="AT130" s="63" t="s">
        <v>64</v>
      </c>
      <c r="AU130" s="84"/>
      <c r="AV130" s="85"/>
      <c r="AX130" s="7">
        <f t="shared" si="29"/>
        <v>3</v>
      </c>
      <c r="AY130" s="7">
        <f t="shared" si="35"/>
        <v>1</v>
      </c>
      <c r="AZ130" s="7">
        <f t="shared" si="36"/>
        <v>1</v>
      </c>
      <c r="BA130" s="7">
        <f t="shared" si="33"/>
        <v>1</v>
      </c>
      <c r="BC130" s="51">
        <f t="shared" si="37"/>
        <v>6</v>
      </c>
      <c r="BE130" s="93"/>
      <c r="BF130" s="157"/>
      <c r="BG130" s="158"/>
      <c r="BH130" s="159"/>
    </row>
    <row r="131" spans="1:60" ht="30.9" customHeight="1">
      <c r="A131" s="7"/>
      <c r="B131" s="7" t="s">
        <v>57</v>
      </c>
      <c r="C131" s="65" t="s">
        <v>239</v>
      </c>
      <c r="D131" s="65" t="s">
        <v>240</v>
      </c>
      <c r="E131" s="66" t="s">
        <v>110</v>
      </c>
      <c r="F131" s="7" t="s">
        <v>375</v>
      </c>
      <c r="G131" s="7"/>
      <c r="H131" s="67"/>
      <c r="I131" s="63" t="s">
        <v>249</v>
      </c>
      <c r="J131" s="95" t="s">
        <v>59</v>
      </c>
      <c r="K131" s="80" t="s">
        <v>159</v>
      </c>
      <c r="L131" s="91" t="s">
        <v>384</v>
      </c>
      <c r="M131" s="91" t="s">
        <v>61</v>
      </c>
      <c r="N131" s="80">
        <v>1</v>
      </c>
      <c r="O131" s="80">
        <v>1</v>
      </c>
      <c r="P131" s="7" t="s">
        <v>128</v>
      </c>
      <c r="Q131" s="65"/>
      <c r="R131" s="7"/>
      <c r="S131" s="7"/>
      <c r="T131" s="7"/>
      <c r="U131" s="52"/>
      <c r="V131" s="7">
        <f t="shared" si="27"/>
        <v>30</v>
      </c>
      <c r="W131" s="82">
        <f t="shared" ca="1" si="34"/>
        <v>-95.61369863013698</v>
      </c>
      <c r="X131" s="65" t="s">
        <v>1124</v>
      </c>
      <c r="Y131" s="65"/>
      <c r="Z131" s="65" t="s">
        <v>62</v>
      </c>
      <c r="AA131" s="65" t="s">
        <v>62</v>
      </c>
      <c r="AB131" s="65" t="s">
        <v>62</v>
      </c>
      <c r="AC131" s="65" t="s">
        <v>63</v>
      </c>
      <c r="AD131" s="65"/>
      <c r="AE131" s="79"/>
      <c r="AF131" s="79" t="str">
        <f t="shared" si="28"/>
        <v>Sans Objet</v>
      </c>
      <c r="AG131" s="65" t="s">
        <v>64</v>
      </c>
      <c r="AH131" s="65" t="s">
        <v>65</v>
      </c>
      <c r="AI131" s="65" t="s">
        <v>65</v>
      </c>
      <c r="AJ131" s="89">
        <v>44862</v>
      </c>
      <c r="AK131" s="65" t="s">
        <v>65</v>
      </c>
      <c r="AL131" s="65"/>
      <c r="AM131" s="65" t="s">
        <v>66</v>
      </c>
      <c r="AN131" s="98" t="s">
        <v>993</v>
      </c>
      <c r="AO131" s="53" t="s">
        <v>67</v>
      </c>
      <c r="AP131" s="5" t="s">
        <v>116</v>
      </c>
      <c r="AQ131" s="63" t="s">
        <v>68</v>
      </c>
      <c r="AR131" s="83" t="s">
        <v>117</v>
      </c>
      <c r="AS131" s="63" t="s">
        <v>107</v>
      </c>
      <c r="AT131" s="63" t="s">
        <v>65</v>
      </c>
      <c r="AU131" s="84"/>
      <c r="AV131" s="77" t="s">
        <v>1125</v>
      </c>
      <c r="AX131" s="7">
        <f t="shared" si="29"/>
        <v>3</v>
      </c>
      <c r="AY131" s="7">
        <f t="shared" si="35"/>
        <v>1</v>
      </c>
      <c r="AZ131" s="7">
        <f t="shared" si="36"/>
        <v>1</v>
      </c>
      <c r="BA131" s="7">
        <f t="shared" si="33"/>
        <v>1</v>
      </c>
      <c r="BC131" s="51">
        <f t="shared" si="37"/>
        <v>6</v>
      </c>
      <c r="BE131" s="93"/>
      <c r="BF131" s="157"/>
      <c r="BG131" s="158"/>
      <c r="BH131" s="159"/>
    </row>
    <row r="132" spans="1:60" ht="60.65" customHeight="1">
      <c r="A132" s="7"/>
      <c r="B132" s="7" t="s">
        <v>57</v>
      </c>
      <c r="C132" s="65" t="s">
        <v>239</v>
      </c>
      <c r="D132" s="65" t="s">
        <v>240</v>
      </c>
      <c r="E132" s="66" t="s">
        <v>183</v>
      </c>
      <c r="F132" s="7" t="s">
        <v>1126</v>
      </c>
      <c r="G132" s="7"/>
      <c r="H132" s="67"/>
      <c r="I132" s="63"/>
      <c r="J132" s="95" t="s">
        <v>70</v>
      </c>
      <c r="K132" s="80" t="s">
        <v>71</v>
      </c>
      <c r="L132" s="91" t="s">
        <v>1127</v>
      </c>
      <c r="M132" s="91" t="s">
        <v>72</v>
      </c>
      <c r="N132" s="80">
        <v>0</v>
      </c>
      <c r="O132" s="80">
        <v>2</v>
      </c>
      <c r="P132" s="7" t="s">
        <v>167</v>
      </c>
      <c r="Q132" s="65"/>
      <c r="R132" s="88" t="s">
        <v>84</v>
      </c>
      <c r="S132" s="7" t="s">
        <v>177</v>
      </c>
      <c r="T132" s="7"/>
      <c r="U132" s="52"/>
      <c r="V132" s="7">
        <f t="shared" ref="V132:V200" si="38">IF(K132="AES",15,IF(K132="Batterie",4,IF(K132="Equipement de Contrôle et de Signalisation",10,IF(K132="Centrale Détection Gaz",10,IF(K132="Centralisateur de mise en sécurité incendie",10,IF(K132="Détecteur Thermique",10,IF(K132="Détecteur Optique de fumée",10,IF(K132="Détecteur optique-interactif radio",10,IF(K132="Détecteur de fumée par aspiration",10,IF(K132="Extinction incendie sous eau",35,IF(K132="Extinction incendie sous air",30,IF(K132="Extincteurs portatifs, mobiles ou fixes",30,IF(K132="Trappe de désenfumage",30,IF(K132="Clapet coupe-feu",30,IF(K132="Déclencheur manuel",15,IF(K132="Diffuseur Sonore",15,IF(K132="Indicateur d'Action lumineux",15,IF(K132="Porte coupe-feu",30,IF(K132="BAAS",10,IF(K132="Capteur gaz",10,IF(K132="Coffret de commande désenfumage",30,IF(K132="Diffuseur Lumineux et Sonore",15,IF(K132="Détecteur de flamme",10,IF(K132="Détecteur Linéaire",10,IF(K132="DAD",10,IF(K132="DAAF",10,IF(K132="PC",10,IF(K132="Imprimante",10,IF(K132="Serveur / Poste de supervision",10,IF(K132="Ecran de contrôle et de visualisation",10,IF(K132="UGA",10,IF(K132="Panneau de signalisation",10,0))))))))))))))))))))))))))))))))</f>
        <v>10</v>
      </c>
      <c r="W132" s="82">
        <f t="shared" ca="1" si="34"/>
        <v>-115.61369863013698</v>
      </c>
      <c r="X132" s="65" t="s">
        <v>1128</v>
      </c>
      <c r="Y132" s="65"/>
      <c r="Z132" s="65" t="s">
        <v>982</v>
      </c>
      <c r="AA132" s="65">
        <v>3</v>
      </c>
      <c r="AB132" s="65">
        <v>2024</v>
      </c>
      <c r="AC132" s="65"/>
      <c r="AD132" s="65" t="s">
        <v>64</v>
      </c>
      <c r="AE132" s="79"/>
      <c r="AF132" s="79" t="str">
        <f t="shared" si="28"/>
        <v>Sans Objet</v>
      </c>
      <c r="AG132" s="65" t="s">
        <v>64</v>
      </c>
      <c r="AH132" s="65" t="s">
        <v>65</v>
      </c>
      <c r="AI132" s="65" t="s">
        <v>65</v>
      </c>
      <c r="AJ132" s="89">
        <v>44935</v>
      </c>
      <c r="AK132" s="65"/>
      <c r="AL132" s="65"/>
      <c r="AM132" s="65" t="s">
        <v>66</v>
      </c>
      <c r="AN132" s="98" t="s">
        <v>977</v>
      </c>
      <c r="AO132" s="53" t="s">
        <v>67</v>
      </c>
      <c r="AP132" s="5" t="s">
        <v>116</v>
      </c>
      <c r="AQ132" s="63" t="s">
        <v>68</v>
      </c>
      <c r="AR132" s="83" t="s">
        <v>117</v>
      </c>
      <c r="AS132" s="63" t="s">
        <v>107</v>
      </c>
      <c r="AT132" s="63" t="s">
        <v>64</v>
      </c>
      <c r="AU132" s="84"/>
      <c r="AV132" s="85"/>
      <c r="AX132" s="7">
        <f t="shared" si="29"/>
        <v>3</v>
      </c>
      <c r="AY132" s="7">
        <f t="shared" si="35"/>
        <v>1</v>
      </c>
      <c r="AZ132" s="7">
        <f t="shared" si="36"/>
        <v>1</v>
      </c>
      <c r="BA132" s="7">
        <f t="shared" si="33"/>
        <v>1</v>
      </c>
      <c r="BC132" s="51">
        <f t="shared" si="37"/>
        <v>6</v>
      </c>
      <c r="BE132" s="101"/>
      <c r="BF132" s="157"/>
      <c r="BG132" s="158"/>
      <c r="BH132" s="159"/>
    </row>
    <row r="133" spans="1:60" ht="30.9" customHeight="1">
      <c r="A133" s="7"/>
      <c r="B133" s="7" t="s">
        <v>57</v>
      </c>
      <c r="C133" s="65" t="s">
        <v>239</v>
      </c>
      <c r="D133" s="65" t="s">
        <v>240</v>
      </c>
      <c r="E133" s="66" t="s">
        <v>152</v>
      </c>
      <c r="F133" s="7" t="s">
        <v>385</v>
      </c>
      <c r="G133" s="7" t="s">
        <v>91</v>
      </c>
      <c r="H133" s="67"/>
      <c r="I133" s="63"/>
      <c r="J133" s="95" t="s">
        <v>70</v>
      </c>
      <c r="K133" s="80" t="s">
        <v>77</v>
      </c>
      <c r="L133" s="91" t="s">
        <v>386</v>
      </c>
      <c r="M133" s="91" t="s">
        <v>61</v>
      </c>
      <c r="N133" s="80">
        <v>3</v>
      </c>
      <c r="O133" s="80">
        <v>3</v>
      </c>
      <c r="P133" s="7" t="s">
        <v>93</v>
      </c>
      <c r="Q133" s="65" t="s">
        <v>200</v>
      </c>
      <c r="R133" s="7"/>
      <c r="S133" s="7"/>
      <c r="T133" s="7"/>
      <c r="U133" s="52"/>
      <c r="V133" s="7">
        <f t="shared" si="38"/>
        <v>10</v>
      </c>
      <c r="W133" s="82">
        <f ca="1">V133-(TODAY()-U133)/365</f>
        <v>-115.61369863013698</v>
      </c>
      <c r="X133" s="65" t="s">
        <v>387</v>
      </c>
      <c r="Y133" s="65"/>
      <c r="Z133" s="65" t="s">
        <v>62</v>
      </c>
      <c r="AA133" s="65" t="s">
        <v>62</v>
      </c>
      <c r="AB133" s="65" t="s">
        <v>62</v>
      </c>
      <c r="AC133" s="65" t="s">
        <v>287</v>
      </c>
      <c r="AD133" s="65"/>
      <c r="AE133" s="79"/>
      <c r="AF133" s="79" t="str">
        <f t="shared" si="28"/>
        <v>Sans Objet</v>
      </c>
      <c r="AG133" s="65" t="s">
        <v>64</v>
      </c>
      <c r="AH133" s="65" t="s">
        <v>64</v>
      </c>
      <c r="AI133" s="65" t="s">
        <v>65</v>
      </c>
      <c r="AJ133" s="89">
        <v>44907</v>
      </c>
      <c r="AK133" s="65" t="s">
        <v>65</v>
      </c>
      <c r="AL133" s="65"/>
      <c r="AM133" s="65" t="s">
        <v>66</v>
      </c>
      <c r="AN133" s="98" t="s">
        <v>1001</v>
      </c>
      <c r="AO133" s="53" t="s">
        <v>67</v>
      </c>
      <c r="AP133" s="5" t="s">
        <v>116</v>
      </c>
      <c r="AQ133" s="63" t="s">
        <v>96</v>
      </c>
      <c r="AR133" s="83" t="s">
        <v>117</v>
      </c>
      <c r="AS133" s="63" t="s">
        <v>107</v>
      </c>
      <c r="AT133" s="63" t="s">
        <v>64</v>
      </c>
      <c r="AU133" s="84"/>
      <c r="AV133" s="85"/>
      <c r="AX133" s="7">
        <f t="shared" si="29"/>
        <v>3</v>
      </c>
      <c r="AY133" s="7">
        <f>IF(AP133="Danger et/ou non-conformité majeure",5,IF(AP133="Non-conformité mineure",3,IF(AP133="Sans danger apparent",1,0)))</f>
        <v>1</v>
      </c>
      <c r="AZ133" s="7">
        <f>IF(AQ133="Non maintenable",5,IF(AQ133="Action mineure à effectuer ",3,IF(AQ133="Maintenable",1,0)))</f>
        <v>5</v>
      </c>
      <c r="BA133" s="7">
        <f t="shared" si="33"/>
        <v>1</v>
      </c>
      <c r="BC133" s="51">
        <f>SUM(AX133:BA133)</f>
        <v>10</v>
      </c>
      <c r="BE133" s="93"/>
      <c r="BF133" s="157"/>
      <c r="BG133" s="158"/>
      <c r="BH133" s="159"/>
    </row>
    <row r="134" spans="1:60" ht="30.9" customHeight="1">
      <c r="A134" s="7"/>
      <c r="B134" s="7" t="s">
        <v>57</v>
      </c>
      <c r="C134" s="65" t="s">
        <v>239</v>
      </c>
      <c r="D134" s="65" t="s">
        <v>240</v>
      </c>
      <c r="E134" s="66" t="s">
        <v>192</v>
      </c>
      <c r="F134" s="7" t="s">
        <v>388</v>
      </c>
      <c r="G134" s="7" t="s">
        <v>91</v>
      </c>
      <c r="H134" s="67"/>
      <c r="I134" s="63"/>
      <c r="J134" s="95" t="s">
        <v>70</v>
      </c>
      <c r="K134" s="80" t="s">
        <v>216</v>
      </c>
      <c r="L134" s="91" t="s">
        <v>389</v>
      </c>
      <c r="M134" s="91" t="s">
        <v>72</v>
      </c>
      <c r="N134" s="80">
        <v>0</v>
      </c>
      <c r="O134" s="80">
        <v>4</v>
      </c>
      <c r="P134" s="7" t="s">
        <v>93</v>
      </c>
      <c r="Q134" s="65" t="s">
        <v>379</v>
      </c>
      <c r="R134" s="7"/>
      <c r="S134" s="7"/>
      <c r="T134" s="7"/>
      <c r="U134" s="52"/>
      <c r="V134" s="7">
        <f t="shared" si="38"/>
        <v>10</v>
      </c>
      <c r="W134" s="82">
        <f t="shared" ref="W134:W136" ca="1" si="39">V134-(TODAY()-U134)/365</f>
        <v>-115.61369863013698</v>
      </c>
      <c r="X134" s="65" t="s">
        <v>390</v>
      </c>
      <c r="Y134" s="65" t="s">
        <v>1129</v>
      </c>
      <c r="Z134" s="65" t="s">
        <v>982</v>
      </c>
      <c r="AA134" s="65">
        <v>3</v>
      </c>
      <c r="AB134" s="65" t="s">
        <v>976</v>
      </c>
      <c r="AC134" s="65"/>
      <c r="AD134" s="65" t="s">
        <v>64</v>
      </c>
      <c r="AE134" s="79"/>
      <c r="AF134" s="79" t="str">
        <f t="shared" ref="AF134:AF196" si="40">IF(AE134="","Sans Objet","mettre la date")</f>
        <v>Sans Objet</v>
      </c>
      <c r="AG134" s="65" t="s">
        <v>64</v>
      </c>
      <c r="AH134" s="65" t="s">
        <v>64</v>
      </c>
      <c r="AI134" s="65" t="s">
        <v>64</v>
      </c>
      <c r="AJ134" s="89"/>
      <c r="AK134" s="65" t="s">
        <v>65</v>
      </c>
      <c r="AL134" s="65"/>
      <c r="AM134" s="65" t="s">
        <v>66</v>
      </c>
      <c r="AN134" s="98" t="s">
        <v>1001</v>
      </c>
      <c r="AO134" s="53" t="s">
        <v>67</v>
      </c>
      <c r="AP134" s="5" t="s">
        <v>178</v>
      </c>
      <c r="AQ134" s="63" t="s">
        <v>96</v>
      </c>
      <c r="AR134" s="83" t="s">
        <v>117</v>
      </c>
      <c r="AS134" s="63" t="s">
        <v>107</v>
      </c>
      <c r="AT134" s="63" t="s">
        <v>64</v>
      </c>
      <c r="AU134" s="84"/>
      <c r="AV134" s="85"/>
      <c r="AX134" s="7">
        <f t="shared" si="29"/>
        <v>3</v>
      </c>
      <c r="AY134" s="7">
        <f t="shared" si="35"/>
        <v>3</v>
      </c>
      <c r="AZ134" s="7">
        <f t="shared" si="36"/>
        <v>5</v>
      </c>
      <c r="BA134" s="7">
        <f t="shared" si="33"/>
        <v>1</v>
      </c>
      <c r="BC134" s="51">
        <f t="shared" si="37"/>
        <v>12</v>
      </c>
      <c r="BE134" s="93"/>
      <c r="BF134" s="157"/>
      <c r="BG134" s="158"/>
      <c r="BH134" s="159"/>
    </row>
    <row r="135" spans="1:60" ht="30.9" customHeight="1">
      <c r="A135" s="7"/>
      <c r="B135" s="7" t="s">
        <v>57</v>
      </c>
      <c r="C135" s="65" t="s">
        <v>239</v>
      </c>
      <c r="D135" s="65" t="s">
        <v>240</v>
      </c>
      <c r="E135" s="66" t="s">
        <v>192</v>
      </c>
      <c r="F135" s="7" t="s">
        <v>388</v>
      </c>
      <c r="G135" s="7" t="s">
        <v>91</v>
      </c>
      <c r="H135" s="67"/>
      <c r="I135" s="63" t="s">
        <v>249</v>
      </c>
      <c r="J135" s="95" t="s">
        <v>59</v>
      </c>
      <c r="K135" s="80" t="s">
        <v>159</v>
      </c>
      <c r="L135" s="91" t="s">
        <v>391</v>
      </c>
      <c r="M135" s="91" t="s">
        <v>72</v>
      </c>
      <c r="N135" s="80">
        <v>0</v>
      </c>
      <c r="O135" s="80">
        <v>2</v>
      </c>
      <c r="P135" s="7" t="s">
        <v>128</v>
      </c>
      <c r="Q135" s="65"/>
      <c r="R135" s="7"/>
      <c r="S135" s="7"/>
      <c r="T135" s="7"/>
      <c r="U135" s="52">
        <v>40021</v>
      </c>
      <c r="V135" s="7">
        <f t="shared" si="38"/>
        <v>30</v>
      </c>
      <c r="W135" s="82">
        <f t="shared" ca="1" si="39"/>
        <v>14.032876712328767</v>
      </c>
      <c r="X135" s="65" t="s">
        <v>1130</v>
      </c>
      <c r="Y135" s="65"/>
      <c r="Z135" s="65" t="s">
        <v>62</v>
      </c>
      <c r="AA135" s="65" t="s">
        <v>62</v>
      </c>
      <c r="AB135" s="65" t="s">
        <v>62</v>
      </c>
      <c r="AC135" s="65" t="s">
        <v>63</v>
      </c>
      <c r="AD135" s="65" t="s">
        <v>64</v>
      </c>
      <c r="AE135" s="79"/>
      <c r="AF135" s="79" t="str">
        <f t="shared" si="40"/>
        <v>Sans Objet</v>
      </c>
      <c r="AG135" s="65" t="s">
        <v>64</v>
      </c>
      <c r="AH135" s="65" t="s">
        <v>65</v>
      </c>
      <c r="AI135" s="65" t="s">
        <v>65</v>
      </c>
      <c r="AJ135" s="89">
        <v>44862</v>
      </c>
      <c r="AK135" s="65" t="s">
        <v>64</v>
      </c>
      <c r="AL135" s="65"/>
      <c r="AM135" s="65" t="s">
        <v>66</v>
      </c>
      <c r="AN135" s="98" t="s">
        <v>993</v>
      </c>
      <c r="AO135" s="53" t="s">
        <v>67</v>
      </c>
      <c r="AP135" s="5" t="s">
        <v>116</v>
      </c>
      <c r="AQ135" s="63" t="s">
        <v>68</v>
      </c>
      <c r="AR135" s="83" t="s">
        <v>117</v>
      </c>
      <c r="AS135" s="63" t="s">
        <v>88</v>
      </c>
      <c r="AT135" s="63" t="s">
        <v>65</v>
      </c>
      <c r="AU135" s="84"/>
      <c r="AV135" s="77" t="s">
        <v>1131</v>
      </c>
      <c r="AX135" s="7">
        <f t="shared" si="29"/>
        <v>3</v>
      </c>
      <c r="AY135" s="7">
        <f t="shared" si="35"/>
        <v>1</v>
      </c>
      <c r="AZ135" s="7">
        <f t="shared" si="36"/>
        <v>1</v>
      </c>
      <c r="BA135" s="7">
        <f t="shared" si="33"/>
        <v>1</v>
      </c>
      <c r="BC135" s="51">
        <f t="shared" si="37"/>
        <v>6</v>
      </c>
      <c r="BE135" s="93"/>
      <c r="BF135" s="157"/>
      <c r="BG135" s="158"/>
      <c r="BH135" s="159"/>
    </row>
    <row r="136" spans="1:60" ht="30.9" customHeight="1">
      <c r="A136" s="7"/>
      <c r="B136" s="7" t="s">
        <v>57</v>
      </c>
      <c r="C136" s="65" t="s">
        <v>239</v>
      </c>
      <c r="D136" s="65" t="s">
        <v>240</v>
      </c>
      <c r="E136" s="66" t="s">
        <v>192</v>
      </c>
      <c r="F136" s="7" t="s">
        <v>388</v>
      </c>
      <c r="G136" s="7"/>
      <c r="H136" s="67"/>
      <c r="I136" s="63" t="s">
        <v>232</v>
      </c>
      <c r="J136" s="95" t="s">
        <v>59</v>
      </c>
      <c r="K136" s="80" t="s">
        <v>60</v>
      </c>
      <c r="L136" s="91" t="s">
        <v>392</v>
      </c>
      <c r="M136" s="91" t="s">
        <v>72</v>
      </c>
      <c r="N136" s="80">
        <v>0</v>
      </c>
      <c r="O136" s="80">
        <v>8</v>
      </c>
      <c r="P136" s="7" t="s">
        <v>393</v>
      </c>
      <c r="Q136" s="65" t="s">
        <v>394</v>
      </c>
      <c r="R136" s="7"/>
      <c r="S136" s="7"/>
      <c r="T136" s="7"/>
      <c r="U136" s="52">
        <v>40021</v>
      </c>
      <c r="V136" s="7">
        <f t="shared" si="38"/>
        <v>30</v>
      </c>
      <c r="W136" s="82">
        <f t="shared" ca="1" si="39"/>
        <v>14.032876712328767</v>
      </c>
      <c r="X136" s="65" t="s">
        <v>1046</v>
      </c>
      <c r="Y136" s="65"/>
      <c r="Z136" s="65" t="s">
        <v>62</v>
      </c>
      <c r="AA136" s="65" t="s">
        <v>62</v>
      </c>
      <c r="AB136" s="65" t="s">
        <v>62</v>
      </c>
      <c r="AC136" s="65" t="s">
        <v>63</v>
      </c>
      <c r="AD136" s="65" t="s">
        <v>64</v>
      </c>
      <c r="AE136" s="79"/>
      <c r="AF136" s="79" t="str">
        <f t="shared" si="40"/>
        <v>Sans Objet</v>
      </c>
      <c r="AG136" s="65" t="s">
        <v>64</v>
      </c>
      <c r="AH136" s="65" t="s">
        <v>65</v>
      </c>
      <c r="AI136" s="65" t="s">
        <v>65</v>
      </c>
      <c r="AJ136" s="89">
        <v>44862</v>
      </c>
      <c r="AK136" s="65" t="s">
        <v>64</v>
      </c>
      <c r="AL136" s="65"/>
      <c r="AM136" s="65" t="s">
        <v>66</v>
      </c>
      <c r="AN136" s="98" t="s">
        <v>993</v>
      </c>
      <c r="AO136" s="53" t="s">
        <v>67</v>
      </c>
      <c r="AP136" s="5" t="s">
        <v>116</v>
      </c>
      <c r="AQ136" s="63" t="s">
        <v>68</v>
      </c>
      <c r="AR136" s="83" t="s">
        <v>117</v>
      </c>
      <c r="AS136" s="63" t="s">
        <v>88</v>
      </c>
      <c r="AT136" s="63" t="s">
        <v>64</v>
      </c>
      <c r="AU136" s="84"/>
      <c r="AV136" s="85"/>
      <c r="AX136" s="7">
        <f t="shared" si="29"/>
        <v>3</v>
      </c>
      <c r="AY136" s="7">
        <f t="shared" si="35"/>
        <v>1</v>
      </c>
      <c r="AZ136" s="7">
        <f t="shared" si="36"/>
        <v>1</v>
      </c>
      <c r="BA136" s="7">
        <f t="shared" si="33"/>
        <v>1</v>
      </c>
      <c r="BC136" s="51">
        <f t="shared" si="37"/>
        <v>6</v>
      </c>
      <c r="BE136" s="93"/>
      <c r="BF136" s="157"/>
      <c r="BG136" s="158"/>
      <c r="BH136" s="159"/>
    </row>
    <row r="137" spans="1:60" ht="60.65" customHeight="1">
      <c r="A137" s="7"/>
      <c r="B137" s="7" t="s">
        <v>57</v>
      </c>
      <c r="C137" s="65" t="s">
        <v>239</v>
      </c>
      <c r="D137" s="65" t="s">
        <v>240</v>
      </c>
      <c r="E137" s="66" t="s">
        <v>153</v>
      </c>
      <c r="F137" s="7" t="s">
        <v>1132</v>
      </c>
      <c r="G137" s="7"/>
      <c r="H137" s="67"/>
      <c r="I137" s="63"/>
      <c r="J137" s="95" t="s">
        <v>70</v>
      </c>
      <c r="K137" s="80" t="s">
        <v>71</v>
      </c>
      <c r="L137" s="91" t="s">
        <v>1133</v>
      </c>
      <c r="M137" s="91" t="s">
        <v>72</v>
      </c>
      <c r="N137" s="80">
        <v>0</v>
      </c>
      <c r="O137" s="80">
        <v>1</v>
      </c>
      <c r="P137" s="7" t="s">
        <v>167</v>
      </c>
      <c r="Q137" s="65"/>
      <c r="R137" s="88" t="s">
        <v>84</v>
      </c>
      <c r="S137" s="7" t="s">
        <v>177</v>
      </c>
      <c r="T137" s="7"/>
      <c r="U137" s="52"/>
      <c r="V137" s="7">
        <f t="shared" si="38"/>
        <v>10</v>
      </c>
      <c r="W137" s="82">
        <f t="shared" ca="1" si="34"/>
        <v>-115.61369863013698</v>
      </c>
      <c r="X137" s="65" t="s">
        <v>1134</v>
      </c>
      <c r="Y137" s="65"/>
      <c r="Z137" s="65" t="s">
        <v>982</v>
      </c>
      <c r="AA137" s="65">
        <v>3</v>
      </c>
      <c r="AB137" s="65">
        <v>2024</v>
      </c>
      <c r="AC137" s="65"/>
      <c r="AD137" s="65" t="s">
        <v>64</v>
      </c>
      <c r="AE137" s="79"/>
      <c r="AF137" s="79" t="str">
        <f t="shared" si="40"/>
        <v>Sans Objet</v>
      </c>
      <c r="AG137" s="65" t="s">
        <v>64</v>
      </c>
      <c r="AH137" s="65" t="s">
        <v>65</v>
      </c>
      <c r="AI137" s="65" t="s">
        <v>65</v>
      </c>
      <c r="AJ137" s="89">
        <v>44935</v>
      </c>
      <c r="AK137" s="65"/>
      <c r="AL137" s="65"/>
      <c r="AM137" s="65" t="s">
        <v>66</v>
      </c>
      <c r="AN137" s="98" t="s">
        <v>977</v>
      </c>
      <c r="AO137" s="53" t="s">
        <v>67</v>
      </c>
      <c r="AP137" s="5" t="s">
        <v>116</v>
      </c>
      <c r="AQ137" s="63" t="s">
        <v>68</v>
      </c>
      <c r="AR137" s="83" t="s">
        <v>117</v>
      </c>
      <c r="AS137" s="63" t="s">
        <v>107</v>
      </c>
      <c r="AT137" s="63" t="s">
        <v>64</v>
      </c>
      <c r="AU137" s="84"/>
      <c r="AV137" s="85"/>
      <c r="AX137" s="7">
        <f t="shared" si="29"/>
        <v>3</v>
      </c>
      <c r="AY137" s="7">
        <f t="shared" si="35"/>
        <v>1</v>
      </c>
      <c r="AZ137" s="7">
        <f t="shared" si="36"/>
        <v>1</v>
      </c>
      <c r="BA137" s="7">
        <f>IF(AR137="Fonctionnement BON",1,IF(AR137="Fonctionnement MOYEN",2,IF(AR137="Fonctionnement MAUVAIS",4,IF(AR137="HORS-SERVICE",5,0))))</f>
        <v>1</v>
      </c>
      <c r="BC137" s="51">
        <f t="shared" si="37"/>
        <v>6</v>
      </c>
      <c r="BE137" s="101"/>
      <c r="BF137" s="157"/>
      <c r="BG137" s="158"/>
      <c r="BH137" s="159"/>
    </row>
    <row r="138" spans="1:60" ht="30.9" customHeight="1">
      <c r="A138" s="7"/>
      <c r="B138" s="7" t="s">
        <v>57</v>
      </c>
      <c r="C138" s="65" t="s">
        <v>239</v>
      </c>
      <c r="D138" s="65" t="s">
        <v>240</v>
      </c>
      <c r="E138" s="66" t="s">
        <v>184</v>
      </c>
      <c r="F138" s="7" t="s">
        <v>395</v>
      </c>
      <c r="G138" s="7"/>
      <c r="H138" s="67"/>
      <c r="I138" s="63"/>
      <c r="J138" s="95" t="s">
        <v>59</v>
      </c>
      <c r="K138" s="80" t="s">
        <v>60</v>
      </c>
      <c r="L138" s="91" t="s">
        <v>396</v>
      </c>
      <c r="M138" s="91" t="s">
        <v>61</v>
      </c>
      <c r="N138" s="80">
        <v>1</v>
      </c>
      <c r="O138" s="80">
        <v>1</v>
      </c>
      <c r="P138" s="7" t="s">
        <v>397</v>
      </c>
      <c r="Q138" s="65" t="s">
        <v>398</v>
      </c>
      <c r="R138" s="7"/>
      <c r="S138" s="7"/>
      <c r="T138" s="7"/>
      <c r="U138" s="52"/>
      <c r="V138" s="7">
        <f t="shared" si="38"/>
        <v>30</v>
      </c>
      <c r="W138" s="82">
        <f t="shared" ca="1" si="34"/>
        <v>-95.61369863013698</v>
      </c>
      <c r="X138" s="65" t="s">
        <v>1135</v>
      </c>
      <c r="Y138" s="65"/>
      <c r="Z138" s="65" t="s">
        <v>62</v>
      </c>
      <c r="AA138" s="65" t="s">
        <v>62</v>
      </c>
      <c r="AB138" s="65" t="s">
        <v>62</v>
      </c>
      <c r="AC138" s="65" t="s">
        <v>63</v>
      </c>
      <c r="AD138" s="65" t="s">
        <v>65</v>
      </c>
      <c r="AE138" s="79"/>
      <c r="AF138" s="79" t="str">
        <f t="shared" si="40"/>
        <v>Sans Objet</v>
      </c>
      <c r="AG138" s="65" t="s">
        <v>64</v>
      </c>
      <c r="AH138" s="65" t="s">
        <v>65</v>
      </c>
      <c r="AI138" s="65" t="s">
        <v>65</v>
      </c>
      <c r="AJ138" s="89">
        <v>44862</v>
      </c>
      <c r="AK138" s="65" t="s">
        <v>64</v>
      </c>
      <c r="AL138" s="65"/>
      <c r="AM138" s="65" t="s">
        <v>66</v>
      </c>
      <c r="AN138" s="98" t="s">
        <v>993</v>
      </c>
      <c r="AO138" s="53" t="s">
        <v>67</v>
      </c>
      <c r="AP138" s="5" t="s">
        <v>116</v>
      </c>
      <c r="AQ138" s="63" t="s">
        <v>68</v>
      </c>
      <c r="AR138" s="83" t="s">
        <v>117</v>
      </c>
      <c r="AS138" s="63" t="s">
        <v>107</v>
      </c>
      <c r="AT138" s="63" t="s">
        <v>64</v>
      </c>
      <c r="AU138" s="84"/>
      <c r="AV138" s="85"/>
      <c r="AX138" s="7">
        <f t="shared" si="29"/>
        <v>3</v>
      </c>
      <c r="AY138" s="7">
        <f t="shared" si="30"/>
        <v>1</v>
      </c>
      <c r="AZ138" s="7">
        <f t="shared" si="31"/>
        <v>1</v>
      </c>
      <c r="BA138" s="7">
        <f t="shared" si="33"/>
        <v>1</v>
      </c>
      <c r="BC138" s="51">
        <f t="shared" si="26"/>
        <v>6</v>
      </c>
      <c r="BE138" s="93"/>
      <c r="BF138" s="157"/>
      <c r="BG138" s="158"/>
      <c r="BH138" s="159"/>
    </row>
    <row r="139" spans="1:60" ht="30.9" customHeight="1">
      <c r="A139" s="7"/>
      <c r="B139" s="7" t="s">
        <v>57</v>
      </c>
      <c r="C139" s="65" t="s">
        <v>239</v>
      </c>
      <c r="D139" s="65" t="s">
        <v>240</v>
      </c>
      <c r="E139" s="66" t="s">
        <v>184</v>
      </c>
      <c r="F139" s="7" t="s">
        <v>395</v>
      </c>
      <c r="G139" s="7" t="s">
        <v>91</v>
      </c>
      <c r="H139" s="67" t="s">
        <v>58</v>
      </c>
      <c r="I139" s="63" t="s">
        <v>399</v>
      </c>
      <c r="J139" s="77" t="s">
        <v>112</v>
      </c>
      <c r="K139" s="80" t="s">
        <v>113</v>
      </c>
      <c r="L139" s="91" t="s">
        <v>400</v>
      </c>
      <c r="M139" s="91" t="s">
        <v>61</v>
      </c>
      <c r="N139" s="80">
        <v>1</v>
      </c>
      <c r="O139" s="80">
        <v>1</v>
      </c>
      <c r="P139" s="7" t="s">
        <v>114</v>
      </c>
      <c r="Q139" s="65" t="s">
        <v>301</v>
      </c>
      <c r="R139" s="7"/>
      <c r="S139" s="7"/>
      <c r="T139" s="7"/>
      <c r="U139" s="52">
        <v>42814</v>
      </c>
      <c r="V139" s="7">
        <f t="shared" si="38"/>
        <v>10</v>
      </c>
      <c r="W139" s="82">
        <f t="shared" ca="1" si="1"/>
        <v>1.6849315068493151</v>
      </c>
      <c r="X139" s="65" t="s">
        <v>401</v>
      </c>
      <c r="Y139" s="65" t="s">
        <v>1136</v>
      </c>
      <c r="Z139" s="65" t="s">
        <v>982</v>
      </c>
      <c r="AA139" s="65">
        <v>3</v>
      </c>
      <c r="AB139" s="65" t="s">
        <v>976</v>
      </c>
      <c r="AC139" s="65"/>
      <c r="AD139" s="65" t="s">
        <v>65</v>
      </c>
      <c r="AE139" s="79"/>
      <c r="AF139" s="79" t="str">
        <f t="shared" si="40"/>
        <v>Sans Objet</v>
      </c>
      <c r="AG139" s="65" t="s">
        <v>64</v>
      </c>
      <c r="AH139" s="65" t="s">
        <v>64</v>
      </c>
      <c r="AI139" s="65" t="s">
        <v>62</v>
      </c>
      <c r="AJ139" s="89">
        <v>44858</v>
      </c>
      <c r="AK139" s="65" t="s">
        <v>65</v>
      </c>
      <c r="AL139" s="65"/>
      <c r="AM139" s="65" t="s">
        <v>66</v>
      </c>
      <c r="AN139" s="98" t="s">
        <v>1058</v>
      </c>
      <c r="AO139" s="53" t="s">
        <v>67</v>
      </c>
      <c r="AP139" s="5"/>
      <c r="AQ139" s="63"/>
      <c r="AR139" s="83"/>
      <c r="AS139" s="63" t="s">
        <v>107</v>
      </c>
      <c r="AT139" s="63" t="s">
        <v>64</v>
      </c>
      <c r="AU139" s="84"/>
      <c r="AV139" s="85"/>
      <c r="AX139" s="7">
        <f t="shared" si="29"/>
        <v>3</v>
      </c>
      <c r="AY139" s="7">
        <f t="shared" si="30"/>
        <v>0</v>
      </c>
      <c r="AZ139" s="7">
        <f t="shared" si="31"/>
        <v>0</v>
      </c>
      <c r="BA139" s="7">
        <f t="shared" si="33"/>
        <v>0</v>
      </c>
      <c r="BC139" s="51">
        <f t="shared" ref="BC139:BC345" si="41">SUM(AX139:BA139)</f>
        <v>3</v>
      </c>
      <c r="BE139" s="93"/>
      <c r="BF139" s="157"/>
      <c r="BG139" s="158"/>
      <c r="BH139" s="159"/>
    </row>
    <row r="140" spans="1:60" ht="30.9" customHeight="1">
      <c r="A140" s="7"/>
      <c r="B140" s="7" t="s">
        <v>57</v>
      </c>
      <c r="C140" s="65" t="s">
        <v>239</v>
      </c>
      <c r="D140" s="65" t="s">
        <v>240</v>
      </c>
      <c r="E140" s="66" t="s">
        <v>184</v>
      </c>
      <c r="F140" s="7" t="s">
        <v>395</v>
      </c>
      <c r="G140" s="7" t="s">
        <v>91</v>
      </c>
      <c r="H140" s="67" t="s">
        <v>121</v>
      </c>
      <c r="I140" s="63"/>
      <c r="J140" s="77" t="s">
        <v>112</v>
      </c>
      <c r="K140" s="80" t="s">
        <v>118</v>
      </c>
      <c r="L140" s="91" t="s">
        <v>402</v>
      </c>
      <c r="M140" s="91" t="s">
        <v>61</v>
      </c>
      <c r="N140" s="80">
        <v>4</v>
      </c>
      <c r="O140" s="80">
        <v>2</v>
      </c>
      <c r="P140" s="7" t="s">
        <v>114</v>
      </c>
      <c r="Q140" s="65" t="s">
        <v>403</v>
      </c>
      <c r="R140" s="88"/>
      <c r="S140" s="7"/>
      <c r="T140" s="7"/>
      <c r="U140" s="52">
        <v>42814</v>
      </c>
      <c r="V140" s="7">
        <f t="shared" si="38"/>
        <v>10</v>
      </c>
      <c r="W140" s="82">
        <f t="shared" ca="1" si="1"/>
        <v>1.6849315068493151</v>
      </c>
      <c r="X140" s="65"/>
      <c r="Y140" s="65" t="s">
        <v>1136</v>
      </c>
      <c r="Z140" s="65" t="s">
        <v>62</v>
      </c>
      <c r="AA140" s="65" t="s">
        <v>62</v>
      </c>
      <c r="AB140" s="65" t="s">
        <v>62</v>
      </c>
      <c r="AC140" s="65"/>
      <c r="AD140" s="65" t="s">
        <v>65</v>
      </c>
      <c r="AE140" s="79"/>
      <c r="AF140" s="79" t="str">
        <f t="shared" si="40"/>
        <v>Sans Objet</v>
      </c>
      <c r="AG140" s="65" t="s">
        <v>64</v>
      </c>
      <c r="AH140" s="65" t="s">
        <v>64</v>
      </c>
      <c r="AI140" s="65" t="s">
        <v>62</v>
      </c>
      <c r="AJ140" s="89">
        <v>44858</v>
      </c>
      <c r="AK140" s="65" t="s">
        <v>65</v>
      </c>
      <c r="AL140" s="65"/>
      <c r="AM140" s="65" t="s">
        <v>66</v>
      </c>
      <c r="AN140" s="98" t="s">
        <v>1058</v>
      </c>
      <c r="AO140" s="53" t="s">
        <v>67</v>
      </c>
      <c r="AP140" s="5"/>
      <c r="AQ140" s="63"/>
      <c r="AR140" s="83"/>
      <c r="AS140" s="63" t="s">
        <v>107</v>
      </c>
      <c r="AT140" s="63" t="s">
        <v>64</v>
      </c>
      <c r="AU140" s="84"/>
      <c r="AV140" s="85"/>
      <c r="AX140" s="7">
        <f t="shared" ref="AX140:AX206" si="42">IF(AO140="Ouvrage C0",5,IF(AO140="Ouvrage C1",3,IF(AO140="Ouvrage C2",1,IF(AO140="Ouvrage C3",1,0))))</f>
        <v>3</v>
      </c>
      <c r="AY140" s="7">
        <f t="shared" ref="AY140:AY345" si="43">IF(AP140="Danger et/ou non-conformité majeure",5,IF(AP140="Non-conformité mineure",3,IF(AP140="Sans danger apparent",1,0)))</f>
        <v>0</v>
      </c>
      <c r="AZ140" s="7">
        <f t="shared" ref="AZ140:AZ345" si="44">IF(AQ140="Non maintenable",5,IF(AQ140="Action mineure à effectuer ",3,IF(AQ140="Maintenable",1,0)))</f>
        <v>0</v>
      </c>
      <c r="BA140" s="7">
        <f t="shared" si="33"/>
        <v>0</v>
      </c>
      <c r="BC140" s="51">
        <f t="shared" si="41"/>
        <v>3</v>
      </c>
      <c r="BE140" s="93"/>
      <c r="BF140" s="157"/>
      <c r="BG140" s="158"/>
      <c r="BH140" s="159"/>
    </row>
    <row r="141" spans="1:60" ht="30.9" customHeight="1">
      <c r="A141" s="7"/>
      <c r="B141" s="7" t="s">
        <v>57</v>
      </c>
      <c r="C141" s="65" t="s">
        <v>239</v>
      </c>
      <c r="D141" s="65" t="s">
        <v>240</v>
      </c>
      <c r="E141" s="66" t="s">
        <v>184</v>
      </c>
      <c r="F141" s="7" t="s">
        <v>395</v>
      </c>
      <c r="G141" s="7" t="s">
        <v>91</v>
      </c>
      <c r="H141" s="67" t="s">
        <v>79</v>
      </c>
      <c r="I141" s="63"/>
      <c r="J141" s="77" t="s">
        <v>112</v>
      </c>
      <c r="K141" s="80" t="s">
        <v>118</v>
      </c>
      <c r="L141" s="91" t="s">
        <v>404</v>
      </c>
      <c r="M141" s="91" t="s">
        <v>61</v>
      </c>
      <c r="N141" s="80">
        <v>2</v>
      </c>
      <c r="O141" s="80">
        <v>2</v>
      </c>
      <c r="P141" s="7" t="s">
        <v>114</v>
      </c>
      <c r="Q141" s="65" t="s">
        <v>403</v>
      </c>
      <c r="R141" s="88"/>
      <c r="S141" s="7"/>
      <c r="T141" s="7"/>
      <c r="U141" s="52">
        <v>42814</v>
      </c>
      <c r="V141" s="7">
        <f t="shared" si="38"/>
        <v>10</v>
      </c>
      <c r="W141" s="82">
        <f t="shared" ca="1" si="1"/>
        <v>1.6849315068493151</v>
      </c>
      <c r="X141" s="65"/>
      <c r="Y141" s="65" t="s">
        <v>1136</v>
      </c>
      <c r="Z141" s="65" t="s">
        <v>62</v>
      </c>
      <c r="AA141" s="65" t="s">
        <v>62</v>
      </c>
      <c r="AB141" s="65" t="s">
        <v>62</v>
      </c>
      <c r="AC141" s="65"/>
      <c r="AD141" s="65" t="s">
        <v>65</v>
      </c>
      <c r="AE141" s="79"/>
      <c r="AF141" s="79" t="str">
        <f t="shared" si="40"/>
        <v>Sans Objet</v>
      </c>
      <c r="AG141" s="65" t="s">
        <v>64</v>
      </c>
      <c r="AH141" s="65" t="s">
        <v>64</v>
      </c>
      <c r="AI141" s="65" t="s">
        <v>62</v>
      </c>
      <c r="AJ141" s="89">
        <v>44858</v>
      </c>
      <c r="AK141" s="65" t="s">
        <v>65</v>
      </c>
      <c r="AL141" s="65"/>
      <c r="AM141" s="65" t="s">
        <v>66</v>
      </c>
      <c r="AN141" s="98" t="s">
        <v>1058</v>
      </c>
      <c r="AO141" s="53" t="s">
        <v>67</v>
      </c>
      <c r="AP141" s="5"/>
      <c r="AQ141" s="63"/>
      <c r="AR141" s="83"/>
      <c r="AS141" s="63" t="s">
        <v>107</v>
      </c>
      <c r="AT141" s="63" t="s">
        <v>64</v>
      </c>
      <c r="AU141" s="84"/>
      <c r="AV141" s="85"/>
      <c r="AX141" s="7">
        <f t="shared" si="42"/>
        <v>3</v>
      </c>
      <c r="AY141" s="7">
        <f t="shared" si="43"/>
        <v>0</v>
      </c>
      <c r="AZ141" s="7">
        <f t="shared" si="44"/>
        <v>0</v>
      </c>
      <c r="BA141" s="7">
        <f t="shared" si="33"/>
        <v>0</v>
      </c>
      <c r="BC141" s="51">
        <f t="shared" ref="BC141" si="45">SUM(AX141:BA141)</f>
        <v>3</v>
      </c>
      <c r="BE141" s="93"/>
      <c r="BF141" s="157"/>
      <c r="BG141" s="158"/>
      <c r="BH141" s="159"/>
    </row>
    <row r="142" spans="1:60" ht="30.9" customHeight="1">
      <c r="A142" s="7"/>
      <c r="B142" s="7" t="s">
        <v>57</v>
      </c>
      <c r="C142" s="65" t="s">
        <v>239</v>
      </c>
      <c r="D142" s="65" t="s">
        <v>240</v>
      </c>
      <c r="E142" s="66" t="s">
        <v>184</v>
      </c>
      <c r="F142" s="7" t="s">
        <v>395</v>
      </c>
      <c r="G142" s="7" t="s">
        <v>91</v>
      </c>
      <c r="H142" s="67" t="s">
        <v>121</v>
      </c>
      <c r="I142" s="63" t="s">
        <v>405</v>
      </c>
      <c r="J142" s="77" t="s">
        <v>112</v>
      </c>
      <c r="K142" s="80" t="s">
        <v>76</v>
      </c>
      <c r="L142" s="91" t="s">
        <v>406</v>
      </c>
      <c r="M142" s="91" t="s">
        <v>72</v>
      </c>
      <c r="N142" s="80">
        <v>0</v>
      </c>
      <c r="O142" s="80">
        <v>1</v>
      </c>
      <c r="P142" s="7"/>
      <c r="Q142" s="65"/>
      <c r="R142" s="7"/>
      <c r="S142" s="7"/>
      <c r="T142" s="7"/>
      <c r="U142" s="52">
        <v>40938</v>
      </c>
      <c r="V142" s="7">
        <f t="shared" si="38"/>
        <v>15</v>
      </c>
      <c r="W142" s="82">
        <f ca="1">V142-(TODAY()-U142)/365</f>
        <v>1.5452054794520542</v>
      </c>
      <c r="X142" s="65" t="s">
        <v>407</v>
      </c>
      <c r="Y142" s="65" t="s">
        <v>1136</v>
      </c>
      <c r="Z142" s="65" t="s">
        <v>62</v>
      </c>
      <c r="AA142" s="65" t="s">
        <v>62</v>
      </c>
      <c r="AB142" s="65" t="s">
        <v>62</v>
      </c>
      <c r="AC142" s="65"/>
      <c r="AD142" s="65" t="s">
        <v>65</v>
      </c>
      <c r="AE142" s="79"/>
      <c r="AF142" s="79" t="str">
        <f t="shared" si="40"/>
        <v>Sans Objet</v>
      </c>
      <c r="AG142" s="65" t="s">
        <v>64</v>
      </c>
      <c r="AH142" s="65" t="s">
        <v>64</v>
      </c>
      <c r="AI142" s="65" t="s">
        <v>62</v>
      </c>
      <c r="AJ142" s="89">
        <v>44858</v>
      </c>
      <c r="AK142" s="65" t="s">
        <v>65</v>
      </c>
      <c r="AL142" s="65"/>
      <c r="AM142" s="65" t="s">
        <v>66</v>
      </c>
      <c r="AN142" s="98" t="s">
        <v>978</v>
      </c>
      <c r="AO142" s="53" t="s">
        <v>67</v>
      </c>
      <c r="AP142" s="5"/>
      <c r="AQ142" s="63"/>
      <c r="AR142" s="83"/>
      <c r="AS142" s="63" t="s">
        <v>107</v>
      </c>
      <c r="AT142" s="63" t="s">
        <v>64</v>
      </c>
      <c r="AU142" s="84"/>
      <c r="AV142" s="85"/>
      <c r="AX142" s="7">
        <f t="shared" si="42"/>
        <v>3</v>
      </c>
      <c r="AY142" s="7">
        <f>IF(AP142="Danger et/ou non-conformité majeure",5,IF(AP142="Non-conformité mineure",3,IF(AP142="Sans danger apparent",1,0)))</f>
        <v>0</v>
      </c>
      <c r="AZ142" s="7">
        <f>IF(AQ142="Non maintenable",5,IF(AQ142="Action mineure à effectuer ",3,IF(AQ142="Maintenable",1,0)))</f>
        <v>0</v>
      </c>
      <c r="BA142" s="7">
        <f t="shared" si="33"/>
        <v>0</v>
      </c>
      <c r="BC142" s="51">
        <f>SUM(AX142:BA142)</f>
        <v>3</v>
      </c>
      <c r="BE142" s="93"/>
      <c r="BF142" s="157"/>
      <c r="BG142" s="158"/>
      <c r="BH142" s="159"/>
    </row>
    <row r="143" spans="1:60" ht="30.9" customHeight="1">
      <c r="A143" s="7"/>
      <c r="B143" s="7" t="s">
        <v>57</v>
      </c>
      <c r="C143" s="65" t="s">
        <v>239</v>
      </c>
      <c r="D143" s="65" t="s">
        <v>240</v>
      </c>
      <c r="E143" s="66" t="s">
        <v>193</v>
      </c>
      <c r="F143" s="7" t="s">
        <v>408</v>
      </c>
      <c r="G143" s="7" t="s">
        <v>91</v>
      </c>
      <c r="H143" s="67"/>
      <c r="I143" s="63"/>
      <c r="J143" s="95" t="s">
        <v>70</v>
      </c>
      <c r="K143" s="80" t="s">
        <v>77</v>
      </c>
      <c r="L143" s="91" t="s">
        <v>409</v>
      </c>
      <c r="M143" s="91" t="s">
        <v>61</v>
      </c>
      <c r="N143" s="80">
        <v>4</v>
      </c>
      <c r="O143" s="80">
        <v>4</v>
      </c>
      <c r="P143" s="7" t="s">
        <v>93</v>
      </c>
      <c r="Q143" s="65" t="s">
        <v>200</v>
      </c>
      <c r="R143" s="7"/>
      <c r="S143" s="7"/>
      <c r="T143" s="7"/>
      <c r="U143" s="52"/>
      <c r="V143" s="7">
        <f t="shared" si="38"/>
        <v>10</v>
      </c>
      <c r="W143" s="82">
        <f t="shared" ref="W143:W158" ca="1" si="46">V143-(TODAY()-U143)/365</f>
        <v>-115.61369863013698</v>
      </c>
      <c r="X143" s="65" t="s">
        <v>410</v>
      </c>
      <c r="Y143" s="65"/>
      <c r="Z143" s="65" t="s">
        <v>62</v>
      </c>
      <c r="AA143" s="65" t="s">
        <v>62</v>
      </c>
      <c r="AB143" s="65" t="s">
        <v>62</v>
      </c>
      <c r="AC143" s="65" t="s">
        <v>287</v>
      </c>
      <c r="AD143" s="65"/>
      <c r="AE143" s="79"/>
      <c r="AF143" s="79" t="str">
        <f t="shared" si="40"/>
        <v>Sans Objet</v>
      </c>
      <c r="AG143" s="65" t="s">
        <v>65</v>
      </c>
      <c r="AH143" s="65" t="s">
        <v>65</v>
      </c>
      <c r="AI143" s="65" t="s">
        <v>65</v>
      </c>
      <c r="AJ143" s="89">
        <v>44907</v>
      </c>
      <c r="AK143" s="65" t="s">
        <v>65</v>
      </c>
      <c r="AL143" s="65"/>
      <c r="AM143" s="65" t="s">
        <v>66</v>
      </c>
      <c r="AN143" s="98" t="s">
        <v>1001</v>
      </c>
      <c r="AO143" s="53" t="s">
        <v>67</v>
      </c>
      <c r="AP143" s="5" t="s">
        <v>116</v>
      </c>
      <c r="AQ143" s="63" t="s">
        <v>96</v>
      </c>
      <c r="AR143" s="83" t="s">
        <v>117</v>
      </c>
      <c r="AS143" s="63" t="s">
        <v>107</v>
      </c>
      <c r="AT143" s="63" t="s">
        <v>64</v>
      </c>
      <c r="AU143" s="84"/>
      <c r="AV143" s="85"/>
      <c r="AX143" s="7">
        <f t="shared" si="42"/>
        <v>3</v>
      </c>
      <c r="AY143" s="7">
        <f t="shared" ref="AY143:AY158" si="47">IF(AP143="Danger et/ou non-conformité majeure",5,IF(AP143="Non-conformité mineure",3,IF(AP143="Sans danger apparent",1,0)))</f>
        <v>1</v>
      </c>
      <c r="AZ143" s="7">
        <f t="shared" ref="AZ143:AZ158" si="48">IF(AQ143="Non maintenable",5,IF(AQ143="Action mineure à effectuer ",3,IF(AQ143="Maintenable",1,0)))</f>
        <v>5</v>
      </c>
      <c r="BA143" s="7">
        <f t="shared" si="33"/>
        <v>1</v>
      </c>
      <c r="BC143" s="51">
        <f t="shared" ref="BC143:BC158" si="49">SUM(AX143:BA143)</f>
        <v>10</v>
      </c>
      <c r="BE143" s="93"/>
      <c r="BF143" s="157"/>
      <c r="BG143" s="158"/>
      <c r="BH143" s="159"/>
    </row>
    <row r="144" spans="1:60" ht="60.65" customHeight="1">
      <c r="A144" s="7"/>
      <c r="B144" s="7" t="s">
        <v>57</v>
      </c>
      <c r="C144" s="65" t="s">
        <v>239</v>
      </c>
      <c r="D144" s="65" t="s">
        <v>240</v>
      </c>
      <c r="E144" s="66" t="s">
        <v>1137</v>
      </c>
      <c r="F144" s="7" t="s">
        <v>1138</v>
      </c>
      <c r="G144" s="7"/>
      <c r="H144" s="67"/>
      <c r="I144" s="63"/>
      <c r="J144" s="95" t="s">
        <v>70</v>
      </c>
      <c r="K144" s="80" t="s">
        <v>71</v>
      </c>
      <c r="L144" s="91" t="s">
        <v>1139</v>
      </c>
      <c r="M144" s="91" t="s">
        <v>72</v>
      </c>
      <c r="N144" s="80">
        <v>0</v>
      </c>
      <c r="O144" s="80">
        <v>1</v>
      </c>
      <c r="P144" s="7" t="s">
        <v>167</v>
      </c>
      <c r="Q144" s="65"/>
      <c r="R144" s="88" t="s">
        <v>84</v>
      </c>
      <c r="S144" s="7" t="s">
        <v>177</v>
      </c>
      <c r="T144" s="7"/>
      <c r="U144" s="52"/>
      <c r="V144" s="7">
        <f t="shared" si="38"/>
        <v>10</v>
      </c>
      <c r="W144" s="82">
        <f t="shared" ca="1" si="46"/>
        <v>-115.61369863013698</v>
      </c>
      <c r="X144" s="65" t="s">
        <v>1134</v>
      </c>
      <c r="Y144" s="65"/>
      <c r="Z144" s="65" t="s">
        <v>982</v>
      </c>
      <c r="AA144" s="65">
        <v>3</v>
      </c>
      <c r="AB144" s="65">
        <v>2024</v>
      </c>
      <c r="AC144" s="65"/>
      <c r="AD144" s="65" t="s">
        <v>64</v>
      </c>
      <c r="AE144" s="79"/>
      <c r="AF144" s="79" t="str">
        <f t="shared" si="40"/>
        <v>Sans Objet</v>
      </c>
      <c r="AG144" s="65" t="s">
        <v>64</v>
      </c>
      <c r="AH144" s="65" t="s">
        <v>65</v>
      </c>
      <c r="AI144" s="65" t="s">
        <v>65</v>
      </c>
      <c r="AJ144" s="89">
        <v>44935</v>
      </c>
      <c r="AK144" s="65"/>
      <c r="AL144" s="65"/>
      <c r="AM144" s="65" t="s">
        <v>66</v>
      </c>
      <c r="AN144" s="98" t="s">
        <v>977</v>
      </c>
      <c r="AO144" s="53" t="s">
        <v>67</v>
      </c>
      <c r="AP144" s="5" t="s">
        <v>116</v>
      </c>
      <c r="AQ144" s="63" t="s">
        <v>68</v>
      </c>
      <c r="AR144" s="83" t="s">
        <v>117</v>
      </c>
      <c r="AS144" s="63" t="s">
        <v>107</v>
      </c>
      <c r="AT144" s="63" t="s">
        <v>64</v>
      </c>
      <c r="AU144" s="84"/>
      <c r="AV144" s="85"/>
      <c r="AX144" s="7">
        <f t="shared" si="42"/>
        <v>3</v>
      </c>
      <c r="AY144" s="7">
        <f t="shared" si="47"/>
        <v>1</v>
      </c>
      <c r="AZ144" s="7">
        <f t="shared" si="48"/>
        <v>1</v>
      </c>
      <c r="BA144" s="7">
        <f>IF(AR144="Fonctionnement BON",1,IF(AR144="Fonctionnement MOYEN",2,IF(AR144="Fonctionnement MAUVAIS",4,IF(AR144="HORS-SERVICE",5,0))))</f>
        <v>1</v>
      </c>
      <c r="BC144" s="51">
        <f t="shared" si="49"/>
        <v>6</v>
      </c>
      <c r="BE144" s="101"/>
      <c r="BF144" s="157"/>
      <c r="BG144" s="158"/>
      <c r="BH144" s="159"/>
    </row>
    <row r="145" spans="1:60" ht="30.9" customHeight="1">
      <c r="A145" s="7"/>
      <c r="B145" s="7" t="s">
        <v>57</v>
      </c>
      <c r="C145" s="65" t="s">
        <v>239</v>
      </c>
      <c r="D145" s="65" t="s">
        <v>240</v>
      </c>
      <c r="E145" s="66" t="s">
        <v>187</v>
      </c>
      <c r="F145" s="7" t="s">
        <v>411</v>
      </c>
      <c r="G145" s="7" t="s">
        <v>91</v>
      </c>
      <c r="H145" s="67"/>
      <c r="I145" s="63"/>
      <c r="J145" s="95" t="s">
        <v>70</v>
      </c>
      <c r="K145" s="80" t="s">
        <v>71</v>
      </c>
      <c r="L145" s="91" t="s">
        <v>1140</v>
      </c>
      <c r="M145" s="91" t="s">
        <v>61</v>
      </c>
      <c r="N145" s="80">
        <v>1</v>
      </c>
      <c r="O145" s="80">
        <v>1</v>
      </c>
      <c r="P145" s="7" t="s">
        <v>93</v>
      </c>
      <c r="Q145" s="65" t="s">
        <v>286</v>
      </c>
      <c r="R145" s="78" t="s">
        <v>94</v>
      </c>
      <c r="S145" s="78" t="s">
        <v>95</v>
      </c>
      <c r="T145" s="7"/>
      <c r="U145" s="52"/>
      <c r="V145" s="7">
        <f t="shared" si="38"/>
        <v>10</v>
      </c>
      <c r="W145" s="82">
        <f t="shared" ca="1" si="46"/>
        <v>-115.61369863013698</v>
      </c>
      <c r="X145" s="65" t="s">
        <v>1141</v>
      </c>
      <c r="Y145" s="65" t="s">
        <v>1142</v>
      </c>
      <c r="Z145" s="65" t="s">
        <v>123</v>
      </c>
      <c r="AA145" s="65">
        <v>2</v>
      </c>
      <c r="AB145" s="65">
        <v>2024</v>
      </c>
      <c r="AC145" s="65" t="s">
        <v>287</v>
      </c>
      <c r="AD145" s="65"/>
      <c r="AE145" s="79"/>
      <c r="AF145" s="79" t="str">
        <f t="shared" si="40"/>
        <v>Sans Objet</v>
      </c>
      <c r="AG145" s="65" t="s">
        <v>64</v>
      </c>
      <c r="AH145" s="65" t="s">
        <v>65</v>
      </c>
      <c r="AI145" s="65" t="s">
        <v>65</v>
      </c>
      <c r="AJ145" s="89">
        <v>44889</v>
      </c>
      <c r="AK145" s="65" t="s">
        <v>65</v>
      </c>
      <c r="AL145" s="65"/>
      <c r="AM145" s="65" t="s">
        <v>66</v>
      </c>
      <c r="AN145" s="98" t="s">
        <v>977</v>
      </c>
      <c r="AO145" s="53" t="s">
        <v>67</v>
      </c>
      <c r="AP145" s="5" t="s">
        <v>178</v>
      </c>
      <c r="AQ145" s="63" t="s">
        <v>120</v>
      </c>
      <c r="AR145" s="83" t="s">
        <v>179</v>
      </c>
      <c r="AS145" s="63" t="s">
        <v>107</v>
      </c>
      <c r="AT145" s="63" t="s">
        <v>64</v>
      </c>
      <c r="AU145" s="84"/>
      <c r="AV145" s="85"/>
      <c r="AX145" s="7">
        <f t="shared" si="42"/>
        <v>3</v>
      </c>
      <c r="AY145" s="7">
        <f t="shared" si="47"/>
        <v>3</v>
      </c>
      <c r="AZ145" s="7">
        <f t="shared" si="48"/>
        <v>3</v>
      </c>
      <c r="BA145" s="7">
        <f t="shared" si="33"/>
        <v>2</v>
      </c>
      <c r="BC145" s="51">
        <f t="shared" si="49"/>
        <v>11</v>
      </c>
      <c r="BE145" s="93" t="s">
        <v>1143</v>
      </c>
      <c r="BF145" s="157"/>
      <c r="BG145" s="158"/>
      <c r="BH145" s="159"/>
    </row>
    <row r="146" spans="1:60" ht="30.9" customHeight="1">
      <c r="A146" s="7"/>
      <c r="B146" s="7" t="s">
        <v>57</v>
      </c>
      <c r="C146" s="65" t="s">
        <v>239</v>
      </c>
      <c r="D146" s="65" t="s">
        <v>240</v>
      </c>
      <c r="E146" s="66" t="s">
        <v>187</v>
      </c>
      <c r="F146" s="7" t="s">
        <v>411</v>
      </c>
      <c r="G146" s="7" t="s">
        <v>91</v>
      </c>
      <c r="H146" s="67"/>
      <c r="I146" s="63"/>
      <c r="J146" s="95" t="s">
        <v>70</v>
      </c>
      <c r="K146" s="80" t="s">
        <v>74</v>
      </c>
      <c r="L146" s="91" t="s">
        <v>412</v>
      </c>
      <c r="M146" s="91" t="s">
        <v>72</v>
      </c>
      <c r="N146" s="80">
        <v>0</v>
      </c>
      <c r="O146" s="80">
        <v>2</v>
      </c>
      <c r="P146" s="7" t="s">
        <v>289</v>
      </c>
      <c r="Q146" s="65" t="s">
        <v>290</v>
      </c>
      <c r="R146" s="78" t="s">
        <v>94</v>
      </c>
      <c r="S146" s="78" t="s">
        <v>95</v>
      </c>
      <c r="T146" s="7"/>
      <c r="U146" s="52"/>
      <c r="V146" s="7">
        <f t="shared" si="38"/>
        <v>0</v>
      </c>
      <c r="W146" s="82">
        <f t="shared" ca="1" si="46"/>
        <v>-125.61369863013698</v>
      </c>
      <c r="X146" s="65"/>
      <c r="Y146" s="65"/>
      <c r="Z146" s="65" t="s">
        <v>982</v>
      </c>
      <c r="AA146" s="65">
        <v>3</v>
      </c>
      <c r="AB146" s="65" t="s">
        <v>976</v>
      </c>
      <c r="AC146" s="65" t="s">
        <v>287</v>
      </c>
      <c r="AD146" s="65"/>
      <c r="AE146" s="79"/>
      <c r="AF146" s="79" t="str">
        <f t="shared" si="40"/>
        <v>Sans Objet</v>
      </c>
      <c r="AG146" s="65" t="s">
        <v>64</v>
      </c>
      <c r="AH146" s="65" t="s">
        <v>65</v>
      </c>
      <c r="AI146" s="65" t="s">
        <v>65</v>
      </c>
      <c r="AJ146" s="89">
        <v>44889</v>
      </c>
      <c r="AK146" s="65" t="s">
        <v>65</v>
      </c>
      <c r="AL146" s="65"/>
      <c r="AM146" s="65" t="s">
        <v>66</v>
      </c>
      <c r="AN146" s="98" t="s">
        <v>977</v>
      </c>
      <c r="AO146" s="53" t="s">
        <v>67</v>
      </c>
      <c r="AP146" s="5" t="s">
        <v>116</v>
      </c>
      <c r="AQ146" s="63" t="s">
        <v>68</v>
      </c>
      <c r="AR146" s="83" t="s">
        <v>117</v>
      </c>
      <c r="AS146" s="63" t="s">
        <v>107</v>
      </c>
      <c r="AT146" s="63" t="s">
        <v>64</v>
      </c>
      <c r="AU146" s="84"/>
      <c r="AV146" s="85"/>
      <c r="AX146" s="7">
        <f t="shared" si="42"/>
        <v>3</v>
      </c>
      <c r="AY146" s="7">
        <f t="shared" si="47"/>
        <v>1</v>
      </c>
      <c r="AZ146" s="7">
        <f t="shared" si="48"/>
        <v>1</v>
      </c>
      <c r="BA146" s="7">
        <f t="shared" si="33"/>
        <v>1</v>
      </c>
      <c r="BC146" s="51">
        <f t="shared" si="49"/>
        <v>6</v>
      </c>
      <c r="BE146" s="93"/>
      <c r="BF146" s="157"/>
      <c r="BG146" s="158"/>
      <c r="BH146" s="159"/>
    </row>
    <row r="147" spans="1:60" ht="30.9" customHeight="1">
      <c r="A147" s="7"/>
      <c r="B147" s="7" t="s">
        <v>57</v>
      </c>
      <c r="C147" s="65" t="s">
        <v>239</v>
      </c>
      <c r="D147" s="65" t="s">
        <v>240</v>
      </c>
      <c r="E147" s="66" t="s">
        <v>187</v>
      </c>
      <c r="F147" s="7" t="s">
        <v>411</v>
      </c>
      <c r="G147" s="7" t="s">
        <v>91</v>
      </c>
      <c r="H147" s="67"/>
      <c r="I147" s="63"/>
      <c r="J147" s="95" t="s">
        <v>70</v>
      </c>
      <c r="K147" s="80" t="s">
        <v>77</v>
      </c>
      <c r="L147" s="91" t="s">
        <v>413</v>
      </c>
      <c r="M147" s="91" t="s">
        <v>61</v>
      </c>
      <c r="N147" s="80">
        <v>35</v>
      </c>
      <c r="O147" s="80">
        <v>35</v>
      </c>
      <c r="P147" s="7" t="s">
        <v>93</v>
      </c>
      <c r="Q147" s="65" t="s">
        <v>211</v>
      </c>
      <c r="R147" s="78" t="s">
        <v>94</v>
      </c>
      <c r="S147" s="78" t="s">
        <v>95</v>
      </c>
      <c r="T147" s="7"/>
      <c r="U147" s="52"/>
      <c r="V147" s="7">
        <f t="shared" si="38"/>
        <v>10</v>
      </c>
      <c r="W147" s="82">
        <f t="shared" ca="1" si="46"/>
        <v>-115.61369863013698</v>
      </c>
      <c r="X147" s="65"/>
      <c r="Y147" s="65" t="s">
        <v>1081</v>
      </c>
      <c r="Z147" s="65" t="s">
        <v>123</v>
      </c>
      <c r="AA147" s="65">
        <v>2</v>
      </c>
      <c r="AB147" s="65">
        <v>2021</v>
      </c>
      <c r="AC147" s="65" t="s">
        <v>287</v>
      </c>
      <c r="AD147" s="65"/>
      <c r="AE147" s="79"/>
      <c r="AF147" s="79" t="str">
        <f t="shared" si="40"/>
        <v>Sans Objet</v>
      </c>
      <c r="AG147" s="65" t="s">
        <v>64</v>
      </c>
      <c r="AH147" s="65" t="s">
        <v>65</v>
      </c>
      <c r="AI147" s="65" t="s">
        <v>65</v>
      </c>
      <c r="AJ147" s="89">
        <v>44889</v>
      </c>
      <c r="AK147" s="65" t="s">
        <v>65</v>
      </c>
      <c r="AL147" s="65"/>
      <c r="AM147" s="65" t="s">
        <v>66</v>
      </c>
      <c r="AN147" s="98" t="s">
        <v>1001</v>
      </c>
      <c r="AO147" s="53" t="s">
        <v>67</v>
      </c>
      <c r="AP147" s="5" t="s">
        <v>116</v>
      </c>
      <c r="AQ147" s="63" t="s">
        <v>120</v>
      </c>
      <c r="AR147" s="83" t="s">
        <v>117</v>
      </c>
      <c r="AS147" s="63" t="s">
        <v>107</v>
      </c>
      <c r="AT147" s="63" t="s">
        <v>64</v>
      </c>
      <c r="AU147" s="84"/>
      <c r="AV147" s="85"/>
      <c r="AX147" s="7">
        <f t="shared" si="42"/>
        <v>3</v>
      </c>
      <c r="AY147" s="7">
        <f t="shared" si="47"/>
        <v>1</v>
      </c>
      <c r="AZ147" s="7">
        <f t="shared" si="48"/>
        <v>3</v>
      </c>
      <c r="BA147" s="7">
        <f t="shared" si="33"/>
        <v>1</v>
      </c>
      <c r="BC147" s="51">
        <f t="shared" si="49"/>
        <v>8</v>
      </c>
      <c r="BE147" s="93"/>
      <c r="BF147" s="157"/>
      <c r="BG147" s="158"/>
      <c r="BH147" s="159"/>
    </row>
    <row r="148" spans="1:60" ht="30.9" customHeight="1">
      <c r="A148" s="7"/>
      <c r="B148" s="7" t="s">
        <v>57</v>
      </c>
      <c r="C148" s="65" t="s">
        <v>239</v>
      </c>
      <c r="D148" s="65" t="s">
        <v>240</v>
      </c>
      <c r="E148" s="66" t="s">
        <v>187</v>
      </c>
      <c r="F148" s="7" t="s">
        <v>411</v>
      </c>
      <c r="G148" s="7" t="s">
        <v>91</v>
      </c>
      <c r="H148" s="67"/>
      <c r="I148" s="63"/>
      <c r="J148" s="95" t="s">
        <v>70</v>
      </c>
      <c r="K148" s="80" t="s">
        <v>82</v>
      </c>
      <c r="L148" s="91" t="s">
        <v>414</v>
      </c>
      <c r="M148" s="91" t="s">
        <v>61</v>
      </c>
      <c r="N148" s="80">
        <v>1</v>
      </c>
      <c r="O148" s="80">
        <v>1</v>
      </c>
      <c r="P148" s="7" t="s">
        <v>93</v>
      </c>
      <c r="Q148" s="65" t="s">
        <v>231</v>
      </c>
      <c r="R148" s="78" t="s">
        <v>94</v>
      </c>
      <c r="S148" s="78" t="s">
        <v>95</v>
      </c>
      <c r="T148" s="7"/>
      <c r="U148" s="52"/>
      <c r="V148" s="7">
        <f t="shared" si="38"/>
        <v>10</v>
      </c>
      <c r="W148" s="82">
        <f t="shared" ca="1" si="46"/>
        <v>-115.61369863013698</v>
      </c>
      <c r="X148" s="65"/>
      <c r="Y148" s="65"/>
      <c r="Z148" s="65" t="s">
        <v>62</v>
      </c>
      <c r="AA148" s="65" t="s">
        <v>62</v>
      </c>
      <c r="AB148" s="65" t="s">
        <v>62</v>
      </c>
      <c r="AC148" s="65" t="s">
        <v>287</v>
      </c>
      <c r="AD148" s="65"/>
      <c r="AE148" s="79"/>
      <c r="AF148" s="79" t="str">
        <f t="shared" si="40"/>
        <v>Sans Objet</v>
      </c>
      <c r="AG148" s="65" t="s">
        <v>64</v>
      </c>
      <c r="AH148" s="65" t="s">
        <v>65</v>
      </c>
      <c r="AI148" s="65" t="s">
        <v>65</v>
      </c>
      <c r="AJ148" s="89">
        <v>44889</v>
      </c>
      <c r="AK148" s="65" t="s">
        <v>65</v>
      </c>
      <c r="AL148" s="65"/>
      <c r="AM148" s="65" t="s">
        <v>66</v>
      </c>
      <c r="AN148" s="98" t="s">
        <v>1001</v>
      </c>
      <c r="AO148" s="53" t="s">
        <v>67</v>
      </c>
      <c r="AP148" s="5" t="s">
        <v>116</v>
      </c>
      <c r="AQ148" s="63" t="s">
        <v>68</v>
      </c>
      <c r="AR148" s="83" t="s">
        <v>117</v>
      </c>
      <c r="AS148" s="63" t="s">
        <v>107</v>
      </c>
      <c r="AT148" s="63" t="s">
        <v>64</v>
      </c>
      <c r="AU148" s="84"/>
      <c r="AV148" s="85"/>
      <c r="AX148" s="7">
        <f t="shared" si="42"/>
        <v>3</v>
      </c>
      <c r="AY148" s="7">
        <f t="shared" si="47"/>
        <v>1</v>
      </c>
      <c r="AZ148" s="7">
        <f t="shared" si="48"/>
        <v>1</v>
      </c>
      <c r="BA148" s="7">
        <f t="shared" si="33"/>
        <v>1</v>
      </c>
      <c r="BC148" s="51">
        <f t="shared" si="49"/>
        <v>6</v>
      </c>
      <c r="BE148" s="93"/>
      <c r="BF148" s="157"/>
      <c r="BG148" s="158"/>
      <c r="BH148" s="159"/>
    </row>
    <row r="149" spans="1:60" ht="30.9" customHeight="1">
      <c r="A149" s="7"/>
      <c r="B149" s="7" t="s">
        <v>57</v>
      </c>
      <c r="C149" s="65" t="s">
        <v>239</v>
      </c>
      <c r="D149" s="65" t="s">
        <v>240</v>
      </c>
      <c r="E149" s="66" t="s">
        <v>187</v>
      </c>
      <c r="F149" s="7" t="s">
        <v>411</v>
      </c>
      <c r="G149" s="7" t="s">
        <v>91</v>
      </c>
      <c r="H149" s="67"/>
      <c r="I149" s="63"/>
      <c r="J149" s="95" t="s">
        <v>70</v>
      </c>
      <c r="K149" s="80" t="s">
        <v>106</v>
      </c>
      <c r="L149" s="91" t="s">
        <v>415</v>
      </c>
      <c r="M149" s="91" t="s">
        <v>72</v>
      </c>
      <c r="N149" s="80">
        <v>0</v>
      </c>
      <c r="O149" s="80">
        <v>4</v>
      </c>
      <c r="P149" s="7" t="s">
        <v>93</v>
      </c>
      <c r="Q149" s="65" t="s">
        <v>416</v>
      </c>
      <c r="R149" s="78" t="s">
        <v>94</v>
      </c>
      <c r="S149" s="78" t="s">
        <v>95</v>
      </c>
      <c r="T149" s="7"/>
      <c r="U149" s="52"/>
      <c r="V149" s="7">
        <f t="shared" si="38"/>
        <v>15</v>
      </c>
      <c r="W149" s="82">
        <f t="shared" ca="1" si="46"/>
        <v>-110.61369863013698</v>
      </c>
      <c r="X149" s="65"/>
      <c r="Y149" s="65"/>
      <c r="Z149" s="65" t="s">
        <v>62</v>
      </c>
      <c r="AA149" s="65" t="s">
        <v>62</v>
      </c>
      <c r="AB149" s="65" t="s">
        <v>62</v>
      </c>
      <c r="AC149" s="65" t="s">
        <v>287</v>
      </c>
      <c r="AD149" s="65"/>
      <c r="AE149" s="79"/>
      <c r="AF149" s="79" t="str">
        <f t="shared" si="40"/>
        <v>Sans Objet</v>
      </c>
      <c r="AG149" s="65" t="s">
        <v>64</v>
      </c>
      <c r="AH149" s="65" t="s">
        <v>65</v>
      </c>
      <c r="AI149" s="65" t="s">
        <v>65</v>
      </c>
      <c r="AJ149" s="89">
        <v>44889</v>
      </c>
      <c r="AK149" s="65" t="s">
        <v>65</v>
      </c>
      <c r="AL149" s="65"/>
      <c r="AM149" s="65" t="s">
        <v>66</v>
      </c>
      <c r="AN149" s="2"/>
      <c r="AO149" s="53" t="s">
        <v>67</v>
      </c>
      <c r="AP149" s="5" t="s">
        <v>116</v>
      </c>
      <c r="AQ149" s="63" t="s">
        <v>68</v>
      </c>
      <c r="AR149" s="83" t="s">
        <v>117</v>
      </c>
      <c r="AS149" s="63" t="s">
        <v>107</v>
      </c>
      <c r="AT149" s="63" t="s">
        <v>64</v>
      </c>
      <c r="AU149" s="84"/>
      <c r="AV149" s="85"/>
      <c r="AX149" s="7">
        <f t="shared" si="42"/>
        <v>3</v>
      </c>
      <c r="AY149" s="7">
        <f t="shared" si="47"/>
        <v>1</v>
      </c>
      <c r="AZ149" s="7">
        <f t="shared" si="48"/>
        <v>1</v>
      </c>
      <c r="BA149" s="7">
        <f t="shared" si="33"/>
        <v>1</v>
      </c>
      <c r="BC149" s="51">
        <f t="shared" si="49"/>
        <v>6</v>
      </c>
      <c r="BE149" s="93"/>
      <c r="BF149" s="157"/>
      <c r="BG149" s="158"/>
      <c r="BH149" s="159"/>
    </row>
    <row r="150" spans="1:60" ht="30.9" customHeight="1">
      <c r="A150" s="7"/>
      <c r="B150" s="7" t="s">
        <v>57</v>
      </c>
      <c r="C150" s="65" t="s">
        <v>239</v>
      </c>
      <c r="D150" s="65" t="s">
        <v>240</v>
      </c>
      <c r="E150" s="66" t="s">
        <v>187</v>
      </c>
      <c r="F150" s="7" t="s">
        <v>411</v>
      </c>
      <c r="G150" s="7" t="s">
        <v>91</v>
      </c>
      <c r="H150" s="67"/>
      <c r="I150" s="63"/>
      <c r="J150" s="95" t="s">
        <v>70</v>
      </c>
      <c r="K150" s="80" t="s">
        <v>85</v>
      </c>
      <c r="L150" s="91" t="s">
        <v>417</v>
      </c>
      <c r="M150" s="91" t="s">
        <v>61</v>
      </c>
      <c r="N150" s="80">
        <v>7</v>
      </c>
      <c r="O150" s="80">
        <v>7</v>
      </c>
      <c r="P150" s="7" t="s">
        <v>93</v>
      </c>
      <c r="Q150" s="65" t="s">
        <v>174</v>
      </c>
      <c r="R150" s="78" t="s">
        <v>94</v>
      </c>
      <c r="S150" s="78" t="s">
        <v>95</v>
      </c>
      <c r="T150" s="7"/>
      <c r="U150" s="52"/>
      <c r="V150" s="7">
        <f t="shared" si="38"/>
        <v>15</v>
      </c>
      <c r="W150" s="82">
        <f t="shared" ca="1" si="46"/>
        <v>-110.61369863013698</v>
      </c>
      <c r="X150" s="65"/>
      <c r="Y150" s="65"/>
      <c r="Z150" s="65" t="s">
        <v>62</v>
      </c>
      <c r="AA150" s="65" t="s">
        <v>62</v>
      </c>
      <c r="AB150" s="65" t="s">
        <v>62</v>
      </c>
      <c r="AC150" s="65" t="s">
        <v>287</v>
      </c>
      <c r="AD150" s="65"/>
      <c r="AE150" s="79"/>
      <c r="AF150" s="79" t="str">
        <f t="shared" si="40"/>
        <v>Sans Objet</v>
      </c>
      <c r="AG150" s="65" t="s">
        <v>64</v>
      </c>
      <c r="AH150" s="65" t="s">
        <v>65</v>
      </c>
      <c r="AI150" s="65" t="s">
        <v>65</v>
      </c>
      <c r="AJ150" s="89">
        <v>44889</v>
      </c>
      <c r="AK150" s="65" t="s">
        <v>65</v>
      </c>
      <c r="AL150" s="65"/>
      <c r="AM150" s="65" t="s">
        <v>66</v>
      </c>
      <c r="AN150" s="98" t="s">
        <v>979</v>
      </c>
      <c r="AO150" s="53" t="s">
        <v>67</v>
      </c>
      <c r="AP150" s="5" t="s">
        <v>116</v>
      </c>
      <c r="AQ150" s="63" t="s">
        <v>68</v>
      </c>
      <c r="AR150" s="83" t="s">
        <v>117</v>
      </c>
      <c r="AS150" s="63" t="s">
        <v>107</v>
      </c>
      <c r="AT150" s="63" t="s">
        <v>64</v>
      </c>
      <c r="AU150" s="84"/>
      <c r="AV150" s="85"/>
      <c r="AX150" s="7">
        <f t="shared" si="42"/>
        <v>3</v>
      </c>
      <c r="AY150" s="7">
        <f t="shared" si="47"/>
        <v>1</v>
      </c>
      <c r="AZ150" s="7">
        <f t="shared" si="48"/>
        <v>1</v>
      </c>
      <c r="BA150" s="7">
        <f t="shared" si="33"/>
        <v>1</v>
      </c>
      <c r="BC150" s="51">
        <f t="shared" si="49"/>
        <v>6</v>
      </c>
      <c r="BE150" s="93"/>
      <c r="BF150" s="157"/>
      <c r="BG150" s="158"/>
      <c r="BH150" s="159"/>
    </row>
    <row r="151" spans="1:60" ht="30.9" customHeight="1">
      <c r="A151" s="7"/>
      <c r="B151" s="7" t="s">
        <v>57</v>
      </c>
      <c r="C151" s="65" t="s">
        <v>239</v>
      </c>
      <c r="D151" s="65" t="s">
        <v>240</v>
      </c>
      <c r="E151" s="66" t="s">
        <v>187</v>
      </c>
      <c r="F151" s="7" t="s">
        <v>411</v>
      </c>
      <c r="G151" s="7" t="s">
        <v>91</v>
      </c>
      <c r="H151" s="67"/>
      <c r="I151" s="63"/>
      <c r="J151" s="95" t="s">
        <v>70</v>
      </c>
      <c r="K151" s="80" t="s">
        <v>76</v>
      </c>
      <c r="L151" s="91" t="s">
        <v>418</v>
      </c>
      <c r="M151" s="91" t="s">
        <v>61</v>
      </c>
      <c r="N151" s="80">
        <v>2</v>
      </c>
      <c r="O151" s="80">
        <v>2</v>
      </c>
      <c r="P151" s="7" t="s">
        <v>93</v>
      </c>
      <c r="Q151" s="65" t="s">
        <v>419</v>
      </c>
      <c r="R151" s="78" t="s">
        <v>94</v>
      </c>
      <c r="S151" s="78" t="s">
        <v>95</v>
      </c>
      <c r="T151" s="7"/>
      <c r="U151" s="52"/>
      <c r="V151" s="7">
        <f t="shared" si="38"/>
        <v>15</v>
      </c>
      <c r="W151" s="82">
        <f t="shared" ca="1" si="46"/>
        <v>-110.61369863013698</v>
      </c>
      <c r="X151" s="65"/>
      <c r="Y151" s="65"/>
      <c r="Z151" s="65" t="s">
        <v>62</v>
      </c>
      <c r="AA151" s="65" t="s">
        <v>62</v>
      </c>
      <c r="AB151" s="65" t="s">
        <v>62</v>
      </c>
      <c r="AC151" s="65" t="s">
        <v>287</v>
      </c>
      <c r="AD151" s="65"/>
      <c r="AE151" s="79"/>
      <c r="AF151" s="79" t="str">
        <f t="shared" si="40"/>
        <v>Sans Objet</v>
      </c>
      <c r="AG151" s="65" t="s">
        <v>64</v>
      </c>
      <c r="AH151" s="65" t="s">
        <v>65</v>
      </c>
      <c r="AI151" s="65" t="s">
        <v>65</v>
      </c>
      <c r="AJ151" s="89">
        <v>44889</v>
      </c>
      <c r="AK151" s="65" t="s">
        <v>65</v>
      </c>
      <c r="AL151" s="65"/>
      <c r="AM151" s="65" t="s">
        <v>66</v>
      </c>
      <c r="AN151" s="98" t="s">
        <v>978</v>
      </c>
      <c r="AO151" s="53" t="s">
        <v>67</v>
      </c>
      <c r="AP151" s="5" t="s">
        <v>116</v>
      </c>
      <c r="AQ151" s="63" t="s">
        <v>68</v>
      </c>
      <c r="AR151" s="83" t="s">
        <v>117</v>
      </c>
      <c r="AS151" s="63" t="s">
        <v>107</v>
      </c>
      <c r="AT151" s="63" t="s">
        <v>64</v>
      </c>
      <c r="AU151" s="84"/>
      <c r="AV151" s="85"/>
      <c r="AX151" s="7">
        <f t="shared" si="42"/>
        <v>3</v>
      </c>
      <c r="AY151" s="7">
        <f t="shared" si="47"/>
        <v>1</v>
      </c>
      <c r="AZ151" s="7">
        <f t="shared" si="48"/>
        <v>1</v>
      </c>
      <c r="BA151" s="7">
        <f t="shared" si="33"/>
        <v>1</v>
      </c>
      <c r="BC151" s="51">
        <f t="shared" si="49"/>
        <v>6</v>
      </c>
      <c r="BE151" s="93"/>
      <c r="BF151" s="157"/>
      <c r="BG151" s="158"/>
      <c r="BH151" s="159"/>
    </row>
    <row r="152" spans="1:60" ht="30.9" customHeight="1">
      <c r="A152" s="7"/>
      <c r="B152" s="7" t="s">
        <v>57</v>
      </c>
      <c r="C152" s="65" t="s">
        <v>239</v>
      </c>
      <c r="D152" s="65" t="s">
        <v>240</v>
      </c>
      <c r="E152" s="66" t="s">
        <v>187</v>
      </c>
      <c r="F152" s="7" t="s">
        <v>411</v>
      </c>
      <c r="G152" s="7" t="s">
        <v>91</v>
      </c>
      <c r="H152" s="67"/>
      <c r="I152" s="63"/>
      <c r="J152" s="95" t="s">
        <v>70</v>
      </c>
      <c r="K152" s="80" t="s">
        <v>162</v>
      </c>
      <c r="L152" s="91" t="s">
        <v>1144</v>
      </c>
      <c r="M152" s="91" t="s">
        <v>61</v>
      </c>
      <c r="N152" s="80">
        <v>1</v>
      </c>
      <c r="O152" s="80">
        <v>1</v>
      </c>
      <c r="P152" s="7" t="s">
        <v>163</v>
      </c>
      <c r="Q152" s="65" t="s">
        <v>328</v>
      </c>
      <c r="R152" s="78" t="s">
        <v>94</v>
      </c>
      <c r="S152" s="78" t="s">
        <v>95</v>
      </c>
      <c r="T152" s="7"/>
      <c r="U152" s="52"/>
      <c r="V152" s="7">
        <f t="shared" si="38"/>
        <v>15</v>
      </c>
      <c r="W152" s="82">
        <f t="shared" ca="1" si="46"/>
        <v>-110.61369863013698</v>
      </c>
      <c r="X152" s="65"/>
      <c r="Y152" s="65"/>
      <c r="Z152" s="65" t="s">
        <v>123</v>
      </c>
      <c r="AA152" s="65">
        <v>2</v>
      </c>
      <c r="AB152" s="65">
        <v>2024</v>
      </c>
      <c r="AC152" s="65" t="s">
        <v>287</v>
      </c>
      <c r="AD152" s="65"/>
      <c r="AE152" s="79"/>
      <c r="AF152" s="79" t="str">
        <f t="shared" si="40"/>
        <v>Sans Objet</v>
      </c>
      <c r="AG152" s="65" t="s">
        <v>64</v>
      </c>
      <c r="AH152" s="65" t="s">
        <v>65</v>
      </c>
      <c r="AI152" s="65" t="s">
        <v>65</v>
      </c>
      <c r="AJ152" s="89">
        <v>44889</v>
      </c>
      <c r="AK152" s="65" t="s">
        <v>65</v>
      </c>
      <c r="AL152" s="65"/>
      <c r="AM152" s="65" t="s">
        <v>66</v>
      </c>
      <c r="AN152" s="98" t="s">
        <v>977</v>
      </c>
      <c r="AO152" s="53" t="s">
        <v>67</v>
      </c>
      <c r="AP152" s="5" t="s">
        <v>116</v>
      </c>
      <c r="AQ152" s="63" t="s">
        <v>68</v>
      </c>
      <c r="AR152" s="83" t="s">
        <v>117</v>
      </c>
      <c r="AS152" s="63" t="s">
        <v>107</v>
      </c>
      <c r="AT152" s="63" t="s">
        <v>64</v>
      </c>
      <c r="AU152" s="84"/>
      <c r="AV152" s="85"/>
      <c r="AX152" s="7">
        <f t="shared" si="42"/>
        <v>3</v>
      </c>
      <c r="AY152" s="7">
        <f t="shared" si="47"/>
        <v>1</v>
      </c>
      <c r="AZ152" s="7">
        <f t="shared" si="48"/>
        <v>1</v>
      </c>
      <c r="BA152" s="7">
        <f t="shared" si="33"/>
        <v>1</v>
      </c>
      <c r="BC152" s="51">
        <f t="shared" si="49"/>
        <v>6</v>
      </c>
      <c r="BE152" s="93"/>
      <c r="BF152" s="157"/>
      <c r="BG152" s="158"/>
      <c r="BH152" s="159"/>
    </row>
    <row r="153" spans="1:60" ht="30.9" customHeight="1">
      <c r="A153" s="7"/>
      <c r="B153" s="7" t="s">
        <v>57</v>
      </c>
      <c r="C153" s="65" t="s">
        <v>239</v>
      </c>
      <c r="D153" s="65" t="s">
        <v>240</v>
      </c>
      <c r="E153" s="66" t="s">
        <v>187</v>
      </c>
      <c r="F153" s="7" t="s">
        <v>411</v>
      </c>
      <c r="G153" s="7" t="s">
        <v>91</v>
      </c>
      <c r="H153" s="67"/>
      <c r="I153" s="63"/>
      <c r="J153" s="106" t="s">
        <v>130</v>
      </c>
      <c r="K153" s="80" t="s">
        <v>130</v>
      </c>
      <c r="L153" s="91" t="s">
        <v>420</v>
      </c>
      <c r="M153" s="91" t="s">
        <v>61</v>
      </c>
      <c r="N153" s="80">
        <v>10</v>
      </c>
      <c r="O153" s="80">
        <v>10</v>
      </c>
      <c r="P153" s="7"/>
      <c r="Q153" s="65"/>
      <c r="R153" s="78" t="s">
        <v>94</v>
      </c>
      <c r="S153" s="78" t="s">
        <v>95</v>
      </c>
      <c r="T153" s="7"/>
      <c r="U153" s="52"/>
      <c r="V153" s="7">
        <f t="shared" si="38"/>
        <v>30</v>
      </c>
      <c r="W153" s="82">
        <f t="shared" ca="1" si="46"/>
        <v>-95.61369863013698</v>
      </c>
      <c r="X153" s="65"/>
      <c r="Y153" s="65"/>
      <c r="Z153" s="65" t="s">
        <v>62</v>
      </c>
      <c r="AA153" s="65" t="s">
        <v>62</v>
      </c>
      <c r="AB153" s="65" t="s">
        <v>62</v>
      </c>
      <c r="AC153" s="65" t="s">
        <v>287</v>
      </c>
      <c r="AD153" s="65"/>
      <c r="AE153" s="79"/>
      <c r="AF153" s="79" t="str">
        <f t="shared" si="40"/>
        <v>Sans Objet</v>
      </c>
      <c r="AG153" s="65" t="s">
        <v>64</v>
      </c>
      <c r="AH153" s="65" t="s">
        <v>65</v>
      </c>
      <c r="AI153" s="65" t="s">
        <v>65</v>
      </c>
      <c r="AJ153" s="89">
        <v>44889</v>
      </c>
      <c r="AK153" s="65" t="s">
        <v>65</v>
      </c>
      <c r="AL153" s="65"/>
      <c r="AM153" s="65" t="s">
        <v>66</v>
      </c>
      <c r="AN153" s="98" t="s">
        <v>1007</v>
      </c>
      <c r="AO153" s="53" t="s">
        <v>67</v>
      </c>
      <c r="AP153" s="5" t="s">
        <v>116</v>
      </c>
      <c r="AQ153" s="63" t="s">
        <v>68</v>
      </c>
      <c r="AR153" s="83" t="s">
        <v>117</v>
      </c>
      <c r="AS153" s="63" t="s">
        <v>107</v>
      </c>
      <c r="AT153" s="63" t="s">
        <v>64</v>
      </c>
      <c r="AU153" s="84"/>
      <c r="AV153" s="85"/>
      <c r="AX153" s="7">
        <f t="shared" si="42"/>
        <v>3</v>
      </c>
      <c r="AY153" s="7">
        <f t="shared" si="47"/>
        <v>1</v>
      </c>
      <c r="AZ153" s="7">
        <f t="shared" si="48"/>
        <v>1</v>
      </c>
      <c r="BA153" s="7">
        <f t="shared" si="33"/>
        <v>1</v>
      </c>
      <c r="BC153" s="51">
        <f t="shared" si="49"/>
        <v>6</v>
      </c>
      <c r="BE153" s="93"/>
      <c r="BF153" s="157"/>
      <c r="BG153" s="158"/>
      <c r="BH153" s="159"/>
    </row>
    <row r="154" spans="1:60" ht="30.9" customHeight="1">
      <c r="A154" s="7"/>
      <c r="B154" s="7" t="s">
        <v>57</v>
      </c>
      <c r="C154" s="65" t="s">
        <v>239</v>
      </c>
      <c r="D154" s="65" t="s">
        <v>240</v>
      </c>
      <c r="E154" s="66" t="s">
        <v>187</v>
      </c>
      <c r="F154" s="7" t="s">
        <v>411</v>
      </c>
      <c r="G154" s="7" t="s">
        <v>91</v>
      </c>
      <c r="H154" s="67"/>
      <c r="I154" s="63"/>
      <c r="J154" s="95" t="s">
        <v>70</v>
      </c>
      <c r="K154" s="80" t="s">
        <v>74</v>
      </c>
      <c r="L154" s="91" t="s">
        <v>421</v>
      </c>
      <c r="M154" s="91" t="s">
        <v>72</v>
      </c>
      <c r="N154" s="80">
        <v>0</v>
      </c>
      <c r="O154" s="80">
        <v>1</v>
      </c>
      <c r="P154" s="7" t="s">
        <v>93</v>
      </c>
      <c r="Q154" s="65" t="s">
        <v>422</v>
      </c>
      <c r="R154" s="88"/>
      <c r="S154" s="7"/>
      <c r="T154" s="7"/>
      <c r="U154" s="52"/>
      <c r="V154" s="7">
        <f t="shared" si="38"/>
        <v>0</v>
      </c>
      <c r="W154" s="82">
        <f t="shared" ca="1" si="46"/>
        <v>-125.61369863013698</v>
      </c>
      <c r="X154" s="65" t="s">
        <v>423</v>
      </c>
      <c r="Y154" s="65"/>
      <c r="Z154" s="65" t="s">
        <v>123</v>
      </c>
      <c r="AA154" s="65">
        <v>2</v>
      </c>
      <c r="AB154" s="65">
        <v>2021</v>
      </c>
      <c r="AC154" s="65" t="s">
        <v>287</v>
      </c>
      <c r="AD154" s="65"/>
      <c r="AE154" s="79"/>
      <c r="AF154" s="79" t="str">
        <f t="shared" si="40"/>
        <v>Sans Objet</v>
      </c>
      <c r="AG154" s="65" t="s">
        <v>64</v>
      </c>
      <c r="AH154" s="65" t="s">
        <v>65</v>
      </c>
      <c r="AI154" s="65" t="s">
        <v>65</v>
      </c>
      <c r="AJ154" s="89">
        <v>44889</v>
      </c>
      <c r="AK154" s="65" t="s">
        <v>65</v>
      </c>
      <c r="AL154" s="65"/>
      <c r="AM154" s="65" t="s">
        <v>66</v>
      </c>
      <c r="AN154" s="98" t="s">
        <v>977</v>
      </c>
      <c r="AO154" s="53" t="s">
        <v>67</v>
      </c>
      <c r="AP154" s="5" t="s">
        <v>116</v>
      </c>
      <c r="AQ154" s="63" t="s">
        <v>68</v>
      </c>
      <c r="AR154" s="83" t="s">
        <v>117</v>
      </c>
      <c r="AS154" s="63" t="s">
        <v>107</v>
      </c>
      <c r="AT154" s="63" t="s">
        <v>64</v>
      </c>
      <c r="AU154" s="84"/>
      <c r="AV154" s="85"/>
      <c r="AX154" s="7">
        <f t="shared" si="42"/>
        <v>3</v>
      </c>
      <c r="AY154" s="7">
        <f t="shared" si="47"/>
        <v>1</v>
      </c>
      <c r="AZ154" s="7">
        <f t="shared" si="48"/>
        <v>1</v>
      </c>
      <c r="BA154" s="7">
        <f t="shared" si="33"/>
        <v>1</v>
      </c>
      <c r="BC154" s="51">
        <f t="shared" si="49"/>
        <v>6</v>
      </c>
      <c r="BE154" s="93"/>
      <c r="BF154" s="157"/>
      <c r="BG154" s="158"/>
      <c r="BH154" s="159"/>
    </row>
    <row r="155" spans="1:60" ht="30.9" customHeight="1">
      <c r="A155" s="7"/>
      <c r="B155" s="7" t="s">
        <v>57</v>
      </c>
      <c r="C155" s="65" t="s">
        <v>239</v>
      </c>
      <c r="D155" s="65" t="s">
        <v>240</v>
      </c>
      <c r="E155" s="66" t="s">
        <v>187</v>
      </c>
      <c r="F155" s="7" t="s">
        <v>411</v>
      </c>
      <c r="G155" s="7"/>
      <c r="H155" s="67" t="s">
        <v>87</v>
      </c>
      <c r="I155" s="63" t="s">
        <v>1145</v>
      </c>
      <c r="J155" s="95" t="s">
        <v>59</v>
      </c>
      <c r="K155" s="80" t="s">
        <v>60</v>
      </c>
      <c r="L155" s="91" t="s">
        <v>424</v>
      </c>
      <c r="M155" s="91" t="s">
        <v>61</v>
      </c>
      <c r="N155" s="80">
        <v>4</v>
      </c>
      <c r="O155" s="80">
        <v>4</v>
      </c>
      <c r="P155" s="7" t="s">
        <v>168</v>
      </c>
      <c r="Q155" s="65"/>
      <c r="R155" s="7"/>
      <c r="S155" s="7"/>
      <c r="T155" s="7"/>
      <c r="U155" s="52"/>
      <c r="V155" s="7">
        <f t="shared" si="38"/>
        <v>30</v>
      </c>
      <c r="W155" s="82">
        <f t="shared" ca="1" si="46"/>
        <v>-95.61369863013698</v>
      </c>
      <c r="X155" s="65" t="s">
        <v>1146</v>
      </c>
      <c r="Y155" s="65"/>
      <c r="Z155" s="65" t="s">
        <v>62</v>
      </c>
      <c r="AA155" s="65" t="s">
        <v>62</v>
      </c>
      <c r="AB155" s="65" t="s">
        <v>62</v>
      </c>
      <c r="AC155" s="65" t="s">
        <v>63</v>
      </c>
      <c r="AD155" s="65"/>
      <c r="AE155" s="79"/>
      <c r="AF155" s="79" t="str">
        <f t="shared" si="40"/>
        <v>Sans Objet</v>
      </c>
      <c r="AG155" s="65" t="s">
        <v>64</v>
      </c>
      <c r="AH155" s="65" t="s">
        <v>65</v>
      </c>
      <c r="AI155" s="65" t="s">
        <v>65</v>
      </c>
      <c r="AJ155" s="89">
        <v>44860</v>
      </c>
      <c r="AK155" s="65" t="s">
        <v>64</v>
      </c>
      <c r="AL155" s="65"/>
      <c r="AM155" s="65" t="s">
        <v>66</v>
      </c>
      <c r="AN155" s="98" t="s">
        <v>993</v>
      </c>
      <c r="AO155" s="53" t="s">
        <v>67</v>
      </c>
      <c r="AP155" s="5" t="s">
        <v>116</v>
      </c>
      <c r="AQ155" s="63" t="s">
        <v>68</v>
      </c>
      <c r="AR155" s="83" t="s">
        <v>117</v>
      </c>
      <c r="AS155" s="63" t="s">
        <v>90</v>
      </c>
      <c r="AT155" s="63" t="s">
        <v>64</v>
      </c>
      <c r="AU155" s="84"/>
      <c r="AV155" s="85"/>
      <c r="AX155" s="7">
        <f t="shared" si="42"/>
        <v>3</v>
      </c>
      <c r="AY155" s="7">
        <f t="shared" si="47"/>
        <v>1</v>
      </c>
      <c r="AZ155" s="7">
        <f t="shared" si="48"/>
        <v>1</v>
      </c>
      <c r="BA155" s="7">
        <f t="shared" si="33"/>
        <v>1</v>
      </c>
      <c r="BC155" s="51">
        <f t="shared" si="49"/>
        <v>6</v>
      </c>
      <c r="BE155" s="93"/>
      <c r="BF155" s="157"/>
      <c r="BG155" s="158"/>
      <c r="BH155" s="159"/>
    </row>
    <row r="156" spans="1:60" ht="30.9" customHeight="1">
      <c r="A156" s="7"/>
      <c r="B156" s="7" t="s">
        <v>57</v>
      </c>
      <c r="C156" s="65" t="s">
        <v>239</v>
      </c>
      <c r="D156" s="65" t="s">
        <v>240</v>
      </c>
      <c r="E156" s="66" t="s">
        <v>187</v>
      </c>
      <c r="F156" s="7" t="s">
        <v>411</v>
      </c>
      <c r="G156" s="7"/>
      <c r="H156" s="67" t="s">
        <v>87</v>
      </c>
      <c r="I156" s="63" t="s">
        <v>1145</v>
      </c>
      <c r="J156" s="95" t="s">
        <v>59</v>
      </c>
      <c r="K156" s="80" t="s">
        <v>159</v>
      </c>
      <c r="L156" s="91" t="s">
        <v>425</v>
      </c>
      <c r="M156" s="91" t="s">
        <v>61</v>
      </c>
      <c r="N156" s="80">
        <v>1</v>
      </c>
      <c r="O156" s="80">
        <v>1</v>
      </c>
      <c r="P156" s="7" t="s">
        <v>128</v>
      </c>
      <c r="Q156" s="65"/>
      <c r="R156" s="7"/>
      <c r="S156" s="7"/>
      <c r="T156" s="7"/>
      <c r="U156" s="52"/>
      <c r="V156" s="7">
        <f t="shared" si="38"/>
        <v>30</v>
      </c>
      <c r="W156" s="82">
        <f t="shared" ca="1" si="46"/>
        <v>-95.61369863013698</v>
      </c>
      <c r="X156" s="65" t="s">
        <v>1147</v>
      </c>
      <c r="Y156" s="65"/>
      <c r="Z156" s="65" t="s">
        <v>62</v>
      </c>
      <c r="AA156" s="65" t="s">
        <v>62</v>
      </c>
      <c r="AB156" s="65" t="s">
        <v>62</v>
      </c>
      <c r="AC156" s="65" t="s">
        <v>63</v>
      </c>
      <c r="AD156" s="65"/>
      <c r="AE156" s="79"/>
      <c r="AF156" s="79" t="str">
        <f t="shared" si="40"/>
        <v>Sans Objet</v>
      </c>
      <c r="AG156" s="65" t="s">
        <v>64</v>
      </c>
      <c r="AH156" s="65" t="s">
        <v>65</v>
      </c>
      <c r="AI156" s="65" t="s">
        <v>65</v>
      </c>
      <c r="AJ156" s="89">
        <v>44860</v>
      </c>
      <c r="AK156" s="65" t="s">
        <v>64</v>
      </c>
      <c r="AL156" s="65"/>
      <c r="AM156" s="65" t="s">
        <v>66</v>
      </c>
      <c r="AN156" s="98" t="s">
        <v>993</v>
      </c>
      <c r="AO156" s="53" t="s">
        <v>67</v>
      </c>
      <c r="AP156" s="5" t="s">
        <v>116</v>
      </c>
      <c r="AQ156" s="63" t="s">
        <v>68</v>
      </c>
      <c r="AR156" s="83" t="s">
        <v>117</v>
      </c>
      <c r="AS156" s="63" t="s">
        <v>90</v>
      </c>
      <c r="AT156" s="63" t="s">
        <v>64</v>
      </c>
      <c r="AU156" s="84"/>
      <c r="AV156" s="65" t="s">
        <v>1148</v>
      </c>
      <c r="AX156" s="7">
        <f t="shared" si="42"/>
        <v>3</v>
      </c>
      <c r="AY156" s="7">
        <f t="shared" si="47"/>
        <v>1</v>
      </c>
      <c r="AZ156" s="7">
        <f t="shared" si="48"/>
        <v>1</v>
      </c>
      <c r="BA156" s="7">
        <f t="shared" si="33"/>
        <v>1</v>
      </c>
      <c r="BC156" s="51">
        <f t="shared" si="49"/>
        <v>6</v>
      </c>
      <c r="BE156" s="93"/>
      <c r="BF156" s="157"/>
      <c r="BG156" s="158"/>
      <c r="BH156" s="159"/>
    </row>
    <row r="157" spans="1:60" ht="30.9" customHeight="1">
      <c r="A157" s="7"/>
      <c r="B157" s="7" t="s">
        <v>57</v>
      </c>
      <c r="C157" s="65" t="s">
        <v>239</v>
      </c>
      <c r="D157" s="65" t="s">
        <v>240</v>
      </c>
      <c r="E157" s="66" t="s">
        <v>187</v>
      </c>
      <c r="F157" s="7" t="s">
        <v>411</v>
      </c>
      <c r="G157" s="7"/>
      <c r="H157" s="67" t="s">
        <v>87</v>
      </c>
      <c r="I157" s="63" t="s">
        <v>1145</v>
      </c>
      <c r="J157" s="77" t="s">
        <v>59</v>
      </c>
      <c r="K157" s="80" t="s">
        <v>164</v>
      </c>
      <c r="L157" s="91" t="s">
        <v>426</v>
      </c>
      <c r="M157" s="91" t="s">
        <v>72</v>
      </c>
      <c r="N157" s="80">
        <v>0</v>
      </c>
      <c r="O157" s="80">
        <v>1</v>
      </c>
      <c r="P157" s="7" t="s">
        <v>128</v>
      </c>
      <c r="Q157" s="65"/>
      <c r="R157" s="7"/>
      <c r="S157" s="7"/>
      <c r="T157" s="7"/>
      <c r="U157" s="52"/>
      <c r="V157" s="7">
        <f t="shared" si="38"/>
        <v>10</v>
      </c>
      <c r="W157" s="82">
        <f t="shared" ca="1" si="46"/>
        <v>-115.61369863013698</v>
      </c>
      <c r="X157" s="65"/>
      <c r="Y157" s="65" t="s">
        <v>1149</v>
      </c>
      <c r="Z157" s="65" t="s">
        <v>186</v>
      </c>
      <c r="AA157" s="65">
        <v>2</v>
      </c>
      <c r="AB157" s="65">
        <v>2018</v>
      </c>
      <c r="AC157" s="65" t="s">
        <v>287</v>
      </c>
      <c r="AD157" s="65"/>
      <c r="AE157" s="79"/>
      <c r="AF157" s="79" t="str">
        <f t="shared" si="40"/>
        <v>Sans Objet</v>
      </c>
      <c r="AG157" s="65" t="s">
        <v>64</v>
      </c>
      <c r="AH157" s="65" t="s">
        <v>65</v>
      </c>
      <c r="AI157" s="65" t="s">
        <v>65</v>
      </c>
      <c r="AJ157" s="89">
        <v>44860</v>
      </c>
      <c r="AK157" s="65" t="s">
        <v>65</v>
      </c>
      <c r="AL157" s="65"/>
      <c r="AM157" s="65" t="s">
        <v>66</v>
      </c>
      <c r="AN157" s="2"/>
      <c r="AO157" s="53" t="s">
        <v>67</v>
      </c>
      <c r="AP157" s="5" t="s">
        <v>116</v>
      </c>
      <c r="AQ157" s="63" t="s">
        <v>120</v>
      </c>
      <c r="AR157" s="83" t="s">
        <v>117</v>
      </c>
      <c r="AS157" s="63" t="s">
        <v>90</v>
      </c>
      <c r="AT157" s="63" t="s">
        <v>64</v>
      </c>
      <c r="AU157" s="84"/>
      <c r="AV157" s="85"/>
      <c r="AX157" s="7">
        <f t="shared" si="42"/>
        <v>3</v>
      </c>
      <c r="AY157" s="7">
        <f t="shared" si="47"/>
        <v>1</v>
      </c>
      <c r="AZ157" s="7">
        <f t="shared" si="48"/>
        <v>3</v>
      </c>
      <c r="BA157" s="7">
        <f t="shared" si="33"/>
        <v>1</v>
      </c>
      <c r="BC157" s="51">
        <f t="shared" si="49"/>
        <v>8</v>
      </c>
      <c r="BE157" s="93" t="s">
        <v>1150</v>
      </c>
      <c r="BF157" s="157"/>
      <c r="BG157" s="158"/>
      <c r="BH157" s="159"/>
    </row>
    <row r="158" spans="1:60" ht="30.9" customHeight="1">
      <c r="A158" s="7"/>
      <c r="B158" s="7" t="s">
        <v>57</v>
      </c>
      <c r="C158" s="65" t="s">
        <v>239</v>
      </c>
      <c r="D158" s="65" t="s">
        <v>240</v>
      </c>
      <c r="E158" s="66" t="s">
        <v>187</v>
      </c>
      <c r="F158" s="7" t="s">
        <v>411</v>
      </c>
      <c r="G158" s="7"/>
      <c r="H158" s="67" t="s">
        <v>87</v>
      </c>
      <c r="I158" s="63" t="s">
        <v>1145</v>
      </c>
      <c r="J158" s="96" t="s">
        <v>59</v>
      </c>
      <c r="K158" s="80" t="s">
        <v>77</v>
      </c>
      <c r="L158" s="91" t="s">
        <v>427</v>
      </c>
      <c r="M158" s="91" t="s">
        <v>72</v>
      </c>
      <c r="N158" s="80">
        <v>0</v>
      </c>
      <c r="O158" s="80">
        <v>1</v>
      </c>
      <c r="P158" s="7" t="s">
        <v>128</v>
      </c>
      <c r="Q158" s="65" t="s">
        <v>1151</v>
      </c>
      <c r="R158" s="7"/>
      <c r="S158" s="7"/>
      <c r="T158" s="7"/>
      <c r="U158" s="52"/>
      <c r="V158" s="7">
        <f t="shared" si="38"/>
        <v>10</v>
      </c>
      <c r="W158" s="82">
        <f t="shared" ca="1" si="46"/>
        <v>-115.61369863013698</v>
      </c>
      <c r="X158" s="65"/>
      <c r="Y158" s="65"/>
      <c r="Z158" s="65" t="s">
        <v>62</v>
      </c>
      <c r="AA158" s="65" t="s">
        <v>62</v>
      </c>
      <c r="AB158" s="65" t="s">
        <v>62</v>
      </c>
      <c r="AC158" s="65" t="s">
        <v>287</v>
      </c>
      <c r="AD158" s="65"/>
      <c r="AE158" s="79"/>
      <c r="AF158" s="79" t="str">
        <f t="shared" si="40"/>
        <v>Sans Objet</v>
      </c>
      <c r="AG158" s="65" t="s">
        <v>64</v>
      </c>
      <c r="AH158" s="65" t="s">
        <v>65</v>
      </c>
      <c r="AI158" s="65" t="s">
        <v>65</v>
      </c>
      <c r="AJ158" s="89">
        <v>44860</v>
      </c>
      <c r="AK158" s="65" t="s">
        <v>65</v>
      </c>
      <c r="AL158" s="65"/>
      <c r="AM158" s="65" t="s">
        <v>66</v>
      </c>
      <c r="AN158" s="98" t="s">
        <v>1001</v>
      </c>
      <c r="AO158" s="53" t="s">
        <v>67</v>
      </c>
      <c r="AP158" s="5" t="s">
        <v>116</v>
      </c>
      <c r="AQ158" s="63" t="s">
        <v>68</v>
      </c>
      <c r="AR158" s="83" t="s">
        <v>117</v>
      </c>
      <c r="AS158" s="63" t="s">
        <v>90</v>
      </c>
      <c r="AT158" s="63" t="s">
        <v>64</v>
      </c>
      <c r="AU158" s="84"/>
      <c r="AV158" s="85"/>
      <c r="AX158" s="7">
        <f t="shared" si="42"/>
        <v>3</v>
      </c>
      <c r="AY158" s="7">
        <f t="shared" si="47"/>
        <v>1</v>
      </c>
      <c r="AZ158" s="7">
        <f t="shared" si="48"/>
        <v>1</v>
      </c>
      <c r="BA158" s="7">
        <f t="shared" si="33"/>
        <v>1</v>
      </c>
      <c r="BC158" s="51">
        <f t="shared" si="49"/>
        <v>6</v>
      </c>
      <c r="BE158" s="93"/>
      <c r="BF158" s="157"/>
      <c r="BG158" s="158"/>
      <c r="BH158" s="159"/>
    </row>
    <row r="159" spans="1:60" ht="30.9" customHeight="1">
      <c r="A159" s="7"/>
      <c r="B159" s="7" t="s">
        <v>57</v>
      </c>
      <c r="C159" s="65" t="s">
        <v>239</v>
      </c>
      <c r="D159" s="65" t="s">
        <v>240</v>
      </c>
      <c r="E159" s="66" t="s">
        <v>187</v>
      </c>
      <c r="F159" s="7" t="s">
        <v>411</v>
      </c>
      <c r="G159" s="7"/>
      <c r="H159" s="67" t="s">
        <v>124</v>
      </c>
      <c r="I159" s="63" t="s">
        <v>1152</v>
      </c>
      <c r="J159" s="95" t="s">
        <v>59</v>
      </c>
      <c r="K159" s="80" t="s">
        <v>60</v>
      </c>
      <c r="L159" s="91" t="s">
        <v>428</v>
      </c>
      <c r="M159" s="91" t="s">
        <v>61</v>
      </c>
      <c r="N159" s="80">
        <v>2</v>
      </c>
      <c r="O159" s="80">
        <v>2</v>
      </c>
      <c r="P159" s="7" t="s">
        <v>168</v>
      </c>
      <c r="Q159" s="65"/>
      <c r="R159" s="7"/>
      <c r="S159" s="7"/>
      <c r="T159" s="7"/>
      <c r="U159" s="52"/>
      <c r="V159" s="7">
        <f t="shared" si="38"/>
        <v>30</v>
      </c>
      <c r="W159" s="82">
        <f t="shared" ca="1" si="1"/>
        <v>-95.61369863013698</v>
      </c>
      <c r="X159" s="65" t="s">
        <v>1146</v>
      </c>
      <c r="Y159" s="65"/>
      <c r="Z159" s="65" t="s">
        <v>62</v>
      </c>
      <c r="AA159" s="65" t="s">
        <v>62</v>
      </c>
      <c r="AB159" s="65" t="s">
        <v>62</v>
      </c>
      <c r="AC159" s="65" t="s">
        <v>63</v>
      </c>
      <c r="AD159" s="65"/>
      <c r="AE159" s="79"/>
      <c r="AF159" s="79" t="str">
        <f t="shared" si="40"/>
        <v>Sans Objet</v>
      </c>
      <c r="AG159" s="65" t="s">
        <v>64</v>
      </c>
      <c r="AH159" s="65" t="s">
        <v>65</v>
      </c>
      <c r="AI159" s="65" t="s">
        <v>65</v>
      </c>
      <c r="AJ159" s="89">
        <v>44860</v>
      </c>
      <c r="AK159" s="65" t="s">
        <v>64</v>
      </c>
      <c r="AL159" s="65"/>
      <c r="AM159" s="65" t="s">
        <v>66</v>
      </c>
      <c r="AN159" s="98" t="s">
        <v>993</v>
      </c>
      <c r="AO159" s="53" t="s">
        <v>67</v>
      </c>
      <c r="AP159" s="5" t="s">
        <v>116</v>
      </c>
      <c r="AQ159" s="63" t="s">
        <v>68</v>
      </c>
      <c r="AR159" s="83" t="s">
        <v>117</v>
      </c>
      <c r="AS159" s="63" t="s">
        <v>90</v>
      </c>
      <c r="AT159" s="63" t="s">
        <v>64</v>
      </c>
      <c r="AU159" s="84"/>
      <c r="AV159" s="85"/>
      <c r="AX159" s="7">
        <f t="shared" si="42"/>
        <v>3</v>
      </c>
      <c r="AY159" s="7">
        <f t="shared" si="43"/>
        <v>1</v>
      </c>
      <c r="AZ159" s="7">
        <f t="shared" si="44"/>
        <v>1</v>
      </c>
      <c r="BA159" s="7">
        <f t="shared" si="33"/>
        <v>1</v>
      </c>
      <c r="BC159" s="51">
        <f t="shared" si="41"/>
        <v>6</v>
      </c>
      <c r="BE159" s="93"/>
      <c r="BF159" s="157"/>
      <c r="BG159" s="158"/>
      <c r="BH159" s="159"/>
    </row>
    <row r="160" spans="1:60" ht="30.9" customHeight="1">
      <c r="A160" s="7"/>
      <c r="B160" s="7" t="s">
        <v>57</v>
      </c>
      <c r="C160" s="65" t="s">
        <v>239</v>
      </c>
      <c r="D160" s="65" t="s">
        <v>240</v>
      </c>
      <c r="E160" s="66" t="s">
        <v>187</v>
      </c>
      <c r="F160" s="7" t="s">
        <v>411</v>
      </c>
      <c r="G160" s="7"/>
      <c r="H160" s="67" t="s">
        <v>124</v>
      </c>
      <c r="I160" s="63" t="s">
        <v>1152</v>
      </c>
      <c r="J160" s="95" t="s">
        <v>59</v>
      </c>
      <c r="K160" s="80" t="s">
        <v>159</v>
      </c>
      <c r="L160" s="91" t="s">
        <v>429</v>
      </c>
      <c r="M160" s="91" t="s">
        <v>61</v>
      </c>
      <c r="N160" s="80">
        <v>1</v>
      </c>
      <c r="O160" s="80">
        <v>1</v>
      </c>
      <c r="P160" s="7" t="s">
        <v>128</v>
      </c>
      <c r="Q160" s="65"/>
      <c r="R160" s="7"/>
      <c r="S160" s="7"/>
      <c r="T160" s="7"/>
      <c r="U160" s="52"/>
      <c r="V160" s="7">
        <f t="shared" si="38"/>
        <v>30</v>
      </c>
      <c r="W160" s="82">
        <f t="shared" ca="1" si="1"/>
        <v>-95.61369863013698</v>
      </c>
      <c r="X160" s="65" t="s">
        <v>1153</v>
      </c>
      <c r="Y160" s="65"/>
      <c r="Z160" s="65" t="s">
        <v>62</v>
      </c>
      <c r="AA160" s="65" t="s">
        <v>62</v>
      </c>
      <c r="AB160" s="65" t="s">
        <v>62</v>
      </c>
      <c r="AC160" s="65" t="s">
        <v>63</v>
      </c>
      <c r="AD160" s="65"/>
      <c r="AE160" s="79"/>
      <c r="AF160" s="79" t="str">
        <f t="shared" si="40"/>
        <v>Sans Objet</v>
      </c>
      <c r="AG160" s="65" t="s">
        <v>64</v>
      </c>
      <c r="AH160" s="65" t="s">
        <v>65</v>
      </c>
      <c r="AI160" s="65" t="s">
        <v>65</v>
      </c>
      <c r="AJ160" s="89">
        <v>44860</v>
      </c>
      <c r="AK160" s="65" t="s">
        <v>64</v>
      </c>
      <c r="AL160" s="65"/>
      <c r="AM160" s="65" t="s">
        <v>66</v>
      </c>
      <c r="AN160" s="98" t="s">
        <v>993</v>
      </c>
      <c r="AO160" s="53" t="s">
        <v>67</v>
      </c>
      <c r="AP160" s="5" t="s">
        <v>116</v>
      </c>
      <c r="AQ160" s="63" t="s">
        <v>68</v>
      </c>
      <c r="AR160" s="83" t="s">
        <v>117</v>
      </c>
      <c r="AS160" s="63" t="s">
        <v>90</v>
      </c>
      <c r="AT160" s="63" t="s">
        <v>65</v>
      </c>
      <c r="AU160" s="84"/>
      <c r="AV160" s="77" t="s">
        <v>994</v>
      </c>
      <c r="AX160" s="7">
        <f t="shared" si="42"/>
        <v>3</v>
      </c>
      <c r="AY160" s="7">
        <f t="shared" si="43"/>
        <v>1</v>
      </c>
      <c r="AZ160" s="7">
        <f t="shared" si="44"/>
        <v>1</v>
      </c>
      <c r="BA160" s="7">
        <f t="shared" si="33"/>
        <v>1</v>
      </c>
      <c r="BC160" s="51">
        <f t="shared" si="41"/>
        <v>6</v>
      </c>
      <c r="BE160" s="93"/>
      <c r="BF160" s="157"/>
      <c r="BG160" s="158"/>
      <c r="BH160" s="159"/>
    </row>
    <row r="161" spans="1:60" ht="30.9" customHeight="1">
      <c r="A161" s="7"/>
      <c r="B161" s="7" t="s">
        <v>57</v>
      </c>
      <c r="C161" s="65" t="s">
        <v>239</v>
      </c>
      <c r="D161" s="65" t="s">
        <v>240</v>
      </c>
      <c r="E161" s="66" t="s">
        <v>187</v>
      </c>
      <c r="F161" s="7" t="s">
        <v>411</v>
      </c>
      <c r="G161" s="7"/>
      <c r="H161" s="67" t="s">
        <v>124</v>
      </c>
      <c r="I161" s="63" t="s">
        <v>1152</v>
      </c>
      <c r="J161" s="77" t="s">
        <v>59</v>
      </c>
      <c r="K161" s="80" t="s">
        <v>164</v>
      </c>
      <c r="L161" s="91" t="s">
        <v>430</v>
      </c>
      <c r="M161" s="91" t="s">
        <v>72</v>
      </c>
      <c r="N161" s="80">
        <v>0</v>
      </c>
      <c r="O161" s="80">
        <v>1</v>
      </c>
      <c r="P161" s="7" t="s">
        <v>128</v>
      </c>
      <c r="Q161" s="65"/>
      <c r="R161" s="7"/>
      <c r="S161" s="7"/>
      <c r="T161" s="7"/>
      <c r="U161" s="52"/>
      <c r="V161" s="7">
        <f t="shared" si="38"/>
        <v>10</v>
      </c>
      <c r="W161" s="82">
        <f t="shared" ca="1" si="1"/>
        <v>-115.61369863013698</v>
      </c>
      <c r="X161" s="65"/>
      <c r="Y161" s="65" t="s">
        <v>1149</v>
      </c>
      <c r="Z161" s="65" t="s">
        <v>186</v>
      </c>
      <c r="AA161" s="65">
        <v>2</v>
      </c>
      <c r="AB161" s="65">
        <v>2018</v>
      </c>
      <c r="AC161" s="65" t="s">
        <v>287</v>
      </c>
      <c r="AD161" s="65"/>
      <c r="AE161" s="79"/>
      <c r="AF161" s="79" t="str">
        <f t="shared" si="40"/>
        <v>Sans Objet</v>
      </c>
      <c r="AG161" s="65" t="s">
        <v>64</v>
      </c>
      <c r="AH161" s="65" t="s">
        <v>65</v>
      </c>
      <c r="AI161" s="65" t="s">
        <v>65</v>
      </c>
      <c r="AJ161" s="89">
        <v>44860</v>
      </c>
      <c r="AK161" s="65" t="s">
        <v>65</v>
      </c>
      <c r="AL161" s="65"/>
      <c r="AM161" s="65" t="s">
        <v>66</v>
      </c>
      <c r="AN161" s="2"/>
      <c r="AO161" s="53" t="s">
        <v>67</v>
      </c>
      <c r="AP161" s="5" t="s">
        <v>116</v>
      </c>
      <c r="AQ161" s="63" t="s">
        <v>120</v>
      </c>
      <c r="AR161" s="83" t="s">
        <v>117</v>
      </c>
      <c r="AS161" s="63" t="s">
        <v>90</v>
      </c>
      <c r="AT161" s="63" t="s">
        <v>64</v>
      </c>
      <c r="AU161" s="84"/>
      <c r="AV161" s="85"/>
      <c r="AX161" s="7">
        <f t="shared" si="42"/>
        <v>3</v>
      </c>
      <c r="AY161" s="7">
        <f t="shared" si="43"/>
        <v>1</v>
      </c>
      <c r="AZ161" s="7">
        <f t="shared" si="44"/>
        <v>3</v>
      </c>
      <c r="BA161" s="7">
        <f t="shared" si="33"/>
        <v>1</v>
      </c>
      <c r="BC161" s="51">
        <f t="shared" si="41"/>
        <v>8</v>
      </c>
      <c r="BE161" s="93" t="s">
        <v>1150</v>
      </c>
      <c r="BF161" s="157"/>
      <c r="BG161" s="158"/>
      <c r="BH161" s="159"/>
    </row>
    <row r="162" spans="1:60" ht="30.9" customHeight="1">
      <c r="A162" s="7"/>
      <c r="B162" s="7" t="s">
        <v>57</v>
      </c>
      <c r="C162" s="65" t="s">
        <v>239</v>
      </c>
      <c r="D162" s="65" t="s">
        <v>240</v>
      </c>
      <c r="E162" s="66" t="s">
        <v>187</v>
      </c>
      <c r="F162" s="7" t="s">
        <v>411</v>
      </c>
      <c r="G162" s="7"/>
      <c r="H162" s="67" t="s">
        <v>124</v>
      </c>
      <c r="I162" s="63" t="s">
        <v>1152</v>
      </c>
      <c r="J162" s="96" t="s">
        <v>59</v>
      </c>
      <c r="K162" s="80" t="s">
        <v>77</v>
      </c>
      <c r="L162" s="91" t="s">
        <v>431</v>
      </c>
      <c r="M162" s="91" t="s">
        <v>72</v>
      </c>
      <c r="N162" s="80">
        <v>0</v>
      </c>
      <c r="O162" s="80">
        <v>1</v>
      </c>
      <c r="P162" s="7" t="s">
        <v>128</v>
      </c>
      <c r="Q162" s="65" t="s">
        <v>1151</v>
      </c>
      <c r="R162" s="7"/>
      <c r="S162" s="7"/>
      <c r="T162" s="7"/>
      <c r="U162" s="52"/>
      <c r="V162" s="7">
        <f t="shared" si="38"/>
        <v>10</v>
      </c>
      <c r="W162" s="82">
        <f t="shared" ca="1" si="1"/>
        <v>-115.61369863013698</v>
      </c>
      <c r="X162" s="65"/>
      <c r="Y162" s="65"/>
      <c r="Z162" s="65" t="s">
        <v>62</v>
      </c>
      <c r="AA162" s="65" t="s">
        <v>62</v>
      </c>
      <c r="AB162" s="65" t="s">
        <v>62</v>
      </c>
      <c r="AC162" s="65" t="s">
        <v>287</v>
      </c>
      <c r="AD162" s="65"/>
      <c r="AE162" s="79"/>
      <c r="AF162" s="79" t="str">
        <f t="shared" si="40"/>
        <v>Sans Objet</v>
      </c>
      <c r="AG162" s="65" t="s">
        <v>64</v>
      </c>
      <c r="AH162" s="65" t="s">
        <v>65</v>
      </c>
      <c r="AI162" s="65" t="s">
        <v>65</v>
      </c>
      <c r="AJ162" s="89">
        <v>44860</v>
      </c>
      <c r="AK162" s="65" t="s">
        <v>65</v>
      </c>
      <c r="AL162" s="65"/>
      <c r="AM162" s="65" t="s">
        <v>66</v>
      </c>
      <c r="AN162" s="98" t="s">
        <v>1001</v>
      </c>
      <c r="AO162" s="53" t="s">
        <v>67</v>
      </c>
      <c r="AP162" s="5" t="s">
        <v>116</v>
      </c>
      <c r="AQ162" s="63" t="s">
        <v>68</v>
      </c>
      <c r="AR162" s="83" t="s">
        <v>117</v>
      </c>
      <c r="AS162" s="63" t="s">
        <v>90</v>
      </c>
      <c r="AT162" s="63" t="s">
        <v>64</v>
      </c>
      <c r="AU162" s="84"/>
      <c r="AV162" s="85"/>
      <c r="AX162" s="7">
        <f t="shared" si="42"/>
        <v>3</v>
      </c>
      <c r="AY162" s="7">
        <f t="shared" si="43"/>
        <v>1</v>
      </c>
      <c r="AZ162" s="7">
        <f t="shared" si="44"/>
        <v>1</v>
      </c>
      <c r="BA162" s="7">
        <f t="shared" si="33"/>
        <v>1</v>
      </c>
      <c r="BC162" s="51">
        <f t="shared" si="41"/>
        <v>6</v>
      </c>
      <c r="BE162" s="93"/>
      <c r="BF162" s="157"/>
      <c r="BG162" s="158"/>
      <c r="BH162" s="159"/>
    </row>
    <row r="163" spans="1:60" ht="30.9" customHeight="1">
      <c r="A163" s="7"/>
      <c r="B163" s="7" t="s">
        <v>57</v>
      </c>
      <c r="C163" s="65" t="s">
        <v>239</v>
      </c>
      <c r="D163" s="65" t="s">
        <v>240</v>
      </c>
      <c r="E163" s="66" t="s">
        <v>432</v>
      </c>
      <c r="F163" s="7" t="s">
        <v>433</v>
      </c>
      <c r="G163" s="7"/>
      <c r="H163" s="67"/>
      <c r="I163" s="63"/>
      <c r="J163" s="95" t="s">
        <v>97</v>
      </c>
      <c r="K163" s="80" t="s">
        <v>98</v>
      </c>
      <c r="L163" s="91" t="s">
        <v>434</v>
      </c>
      <c r="M163" s="91" t="s">
        <v>72</v>
      </c>
      <c r="N163" s="80">
        <v>1</v>
      </c>
      <c r="O163" s="80">
        <v>1</v>
      </c>
      <c r="P163" s="7" t="s">
        <v>93</v>
      </c>
      <c r="Q163" s="65" t="s">
        <v>325</v>
      </c>
      <c r="R163" s="7"/>
      <c r="S163" s="7"/>
      <c r="T163" s="7"/>
      <c r="U163" s="52"/>
      <c r="V163" s="7">
        <f t="shared" si="38"/>
        <v>10</v>
      </c>
      <c r="W163" s="82">
        <f t="shared" ca="1" si="1"/>
        <v>-115.61369863013698</v>
      </c>
      <c r="X163" s="65" t="s">
        <v>435</v>
      </c>
      <c r="Y163" s="65"/>
      <c r="Z163" s="65" t="s">
        <v>62</v>
      </c>
      <c r="AA163" s="65" t="s">
        <v>62</v>
      </c>
      <c r="AB163" s="65" t="s">
        <v>62</v>
      </c>
      <c r="AC163" s="65"/>
      <c r="AD163" s="65"/>
      <c r="AE163" s="79"/>
      <c r="AF163" s="79" t="str">
        <f t="shared" si="40"/>
        <v>Sans Objet</v>
      </c>
      <c r="AG163" s="65" t="s">
        <v>64</v>
      </c>
      <c r="AH163" s="65" t="s">
        <v>64</v>
      </c>
      <c r="AI163" s="65" t="s">
        <v>65</v>
      </c>
      <c r="AJ163" s="89">
        <v>44879</v>
      </c>
      <c r="AK163" s="65" t="s">
        <v>65</v>
      </c>
      <c r="AL163" s="65"/>
      <c r="AM163" s="65" t="s">
        <v>66</v>
      </c>
      <c r="AN163" s="98" t="s">
        <v>977</v>
      </c>
      <c r="AO163" s="53" t="s">
        <v>67</v>
      </c>
      <c r="AP163" s="5" t="s">
        <v>116</v>
      </c>
      <c r="AQ163" s="63" t="s">
        <v>68</v>
      </c>
      <c r="AR163" s="83" t="s">
        <v>117</v>
      </c>
      <c r="AS163" s="63" t="s">
        <v>107</v>
      </c>
      <c r="AT163" s="63" t="s">
        <v>64</v>
      </c>
      <c r="AU163" s="84"/>
      <c r="AV163" s="85"/>
      <c r="AX163" s="7">
        <f t="shared" si="42"/>
        <v>3</v>
      </c>
      <c r="AY163" s="7">
        <f t="shared" si="43"/>
        <v>1</v>
      </c>
      <c r="AZ163" s="7">
        <f t="shared" si="44"/>
        <v>1</v>
      </c>
      <c r="BA163" s="7">
        <f t="shared" si="33"/>
        <v>1</v>
      </c>
      <c r="BC163" s="51">
        <f t="shared" si="41"/>
        <v>6</v>
      </c>
      <c r="BE163" s="93"/>
      <c r="BF163" s="157"/>
      <c r="BG163" s="158"/>
      <c r="BH163" s="159"/>
    </row>
    <row r="164" spans="1:60" ht="30.9" customHeight="1">
      <c r="A164" s="7"/>
      <c r="B164" s="7" t="s">
        <v>57</v>
      </c>
      <c r="C164" s="65" t="s">
        <v>239</v>
      </c>
      <c r="D164" s="65" t="s">
        <v>240</v>
      </c>
      <c r="E164" s="66" t="s">
        <v>432</v>
      </c>
      <c r="F164" s="7" t="s">
        <v>433</v>
      </c>
      <c r="G164" s="7"/>
      <c r="H164" s="67"/>
      <c r="I164" s="63"/>
      <c r="J164" s="95" t="s">
        <v>70</v>
      </c>
      <c r="K164" s="80" t="s">
        <v>77</v>
      </c>
      <c r="L164" s="91" t="s">
        <v>436</v>
      </c>
      <c r="M164" s="91" t="s">
        <v>72</v>
      </c>
      <c r="N164" s="80">
        <v>4</v>
      </c>
      <c r="O164" s="80">
        <v>4</v>
      </c>
      <c r="P164" s="7" t="s">
        <v>93</v>
      </c>
      <c r="Q164" s="65" t="s">
        <v>211</v>
      </c>
      <c r="R164" s="7"/>
      <c r="S164" s="7"/>
      <c r="T164" s="7"/>
      <c r="U164" s="52"/>
      <c r="V164" s="7">
        <f t="shared" si="38"/>
        <v>10</v>
      </c>
      <c r="W164" s="82">
        <f t="shared" ca="1" si="1"/>
        <v>-115.61369863013698</v>
      </c>
      <c r="X164" s="65"/>
      <c r="Y164" s="65" t="s">
        <v>1081</v>
      </c>
      <c r="Z164" s="65" t="s">
        <v>62</v>
      </c>
      <c r="AA164" s="65" t="s">
        <v>62</v>
      </c>
      <c r="AB164" s="65" t="s">
        <v>62</v>
      </c>
      <c r="AC164" s="65"/>
      <c r="AD164" s="65"/>
      <c r="AE164" s="79"/>
      <c r="AF164" s="79" t="str">
        <f t="shared" si="40"/>
        <v>Sans Objet</v>
      </c>
      <c r="AG164" s="65" t="s">
        <v>64</v>
      </c>
      <c r="AH164" s="65" t="s">
        <v>64</v>
      </c>
      <c r="AI164" s="65" t="s">
        <v>65</v>
      </c>
      <c r="AJ164" s="89">
        <v>44879</v>
      </c>
      <c r="AK164" s="65" t="s">
        <v>65</v>
      </c>
      <c r="AL164" s="65"/>
      <c r="AM164" s="65" t="s">
        <v>66</v>
      </c>
      <c r="AN164" s="98" t="s">
        <v>1001</v>
      </c>
      <c r="AO164" s="53" t="s">
        <v>67</v>
      </c>
      <c r="AP164" s="5" t="s">
        <v>116</v>
      </c>
      <c r="AQ164" s="63" t="s">
        <v>120</v>
      </c>
      <c r="AR164" s="83" t="s">
        <v>117</v>
      </c>
      <c r="AS164" s="63" t="s">
        <v>107</v>
      </c>
      <c r="AT164" s="63" t="s">
        <v>64</v>
      </c>
      <c r="AU164" s="84"/>
      <c r="AV164" s="85"/>
      <c r="AX164" s="7">
        <f t="shared" si="42"/>
        <v>3</v>
      </c>
      <c r="AY164" s="7">
        <f t="shared" si="43"/>
        <v>1</v>
      </c>
      <c r="AZ164" s="7">
        <f t="shared" si="44"/>
        <v>3</v>
      </c>
      <c r="BA164" s="7">
        <f t="shared" si="33"/>
        <v>1</v>
      </c>
      <c r="BC164" s="51">
        <f t="shared" si="41"/>
        <v>8</v>
      </c>
      <c r="BE164" s="93"/>
      <c r="BF164" s="157"/>
      <c r="BG164" s="158"/>
      <c r="BH164" s="159"/>
    </row>
    <row r="165" spans="1:60" ht="30.9" customHeight="1">
      <c r="A165" s="7"/>
      <c r="B165" s="7" t="s">
        <v>57</v>
      </c>
      <c r="C165" s="65" t="s">
        <v>239</v>
      </c>
      <c r="D165" s="65" t="s">
        <v>240</v>
      </c>
      <c r="E165" s="66" t="s">
        <v>432</v>
      </c>
      <c r="F165" s="7" t="s">
        <v>433</v>
      </c>
      <c r="G165" s="7"/>
      <c r="H165" s="67"/>
      <c r="I165" s="63"/>
      <c r="J165" s="95" t="s">
        <v>70</v>
      </c>
      <c r="K165" s="80" t="s">
        <v>85</v>
      </c>
      <c r="L165" s="91" t="s">
        <v>437</v>
      </c>
      <c r="M165" s="91" t="s">
        <v>72</v>
      </c>
      <c r="N165" s="80">
        <v>1</v>
      </c>
      <c r="O165" s="80">
        <v>1</v>
      </c>
      <c r="P165" s="7" t="s">
        <v>93</v>
      </c>
      <c r="Q165" s="65" t="s">
        <v>174</v>
      </c>
      <c r="R165" s="7"/>
      <c r="S165" s="7"/>
      <c r="T165" s="7"/>
      <c r="U165" s="52"/>
      <c r="V165" s="7">
        <f t="shared" si="38"/>
        <v>15</v>
      </c>
      <c r="W165" s="82">
        <f t="shared" ca="1" si="1"/>
        <v>-110.61369863013698</v>
      </c>
      <c r="X165" s="65"/>
      <c r="Y165" s="65"/>
      <c r="Z165" s="65" t="s">
        <v>62</v>
      </c>
      <c r="AA165" s="65" t="s">
        <v>62</v>
      </c>
      <c r="AB165" s="65" t="s">
        <v>62</v>
      </c>
      <c r="AC165" s="65"/>
      <c r="AD165" s="65"/>
      <c r="AE165" s="79"/>
      <c r="AF165" s="79" t="str">
        <f t="shared" si="40"/>
        <v>Sans Objet</v>
      </c>
      <c r="AG165" s="65" t="s">
        <v>64</v>
      </c>
      <c r="AH165" s="65" t="s">
        <v>64</v>
      </c>
      <c r="AI165" s="65" t="s">
        <v>65</v>
      </c>
      <c r="AJ165" s="89">
        <v>44879</v>
      </c>
      <c r="AK165" s="65" t="s">
        <v>65</v>
      </c>
      <c r="AL165" s="65"/>
      <c r="AM165" s="65" t="s">
        <v>66</v>
      </c>
      <c r="AN165" s="98" t="s">
        <v>979</v>
      </c>
      <c r="AO165" s="53" t="s">
        <v>67</v>
      </c>
      <c r="AP165" s="5" t="s">
        <v>116</v>
      </c>
      <c r="AQ165" s="63" t="s">
        <v>68</v>
      </c>
      <c r="AR165" s="83" t="s">
        <v>117</v>
      </c>
      <c r="AS165" s="63" t="s">
        <v>107</v>
      </c>
      <c r="AT165" s="63" t="s">
        <v>64</v>
      </c>
      <c r="AU165" s="84"/>
      <c r="AV165" s="85"/>
      <c r="AX165" s="7">
        <f t="shared" si="42"/>
        <v>3</v>
      </c>
      <c r="AY165" s="7">
        <f t="shared" si="43"/>
        <v>1</v>
      </c>
      <c r="AZ165" s="7">
        <f t="shared" si="44"/>
        <v>1</v>
      </c>
      <c r="BA165" s="7">
        <f t="shared" si="33"/>
        <v>1</v>
      </c>
      <c r="BC165" s="51">
        <f t="shared" si="41"/>
        <v>6</v>
      </c>
      <c r="BE165" s="93"/>
      <c r="BF165" s="157"/>
      <c r="BG165" s="158"/>
      <c r="BH165" s="159"/>
    </row>
    <row r="166" spans="1:60" ht="30.9" customHeight="1">
      <c r="A166" s="7"/>
      <c r="B166" s="7" t="s">
        <v>57</v>
      </c>
      <c r="C166" s="65" t="s">
        <v>239</v>
      </c>
      <c r="D166" s="65" t="s">
        <v>240</v>
      </c>
      <c r="E166" s="66" t="s">
        <v>438</v>
      </c>
      <c r="F166" s="7" t="s">
        <v>439</v>
      </c>
      <c r="G166" s="7" t="s">
        <v>91</v>
      </c>
      <c r="H166" s="67" t="s">
        <v>137</v>
      </c>
      <c r="I166" s="63" t="s">
        <v>440</v>
      </c>
      <c r="J166" s="77" t="s">
        <v>112</v>
      </c>
      <c r="K166" s="80" t="s">
        <v>113</v>
      </c>
      <c r="L166" s="91" t="s">
        <v>441</v>
      </c>
      <c r="M166" s="91" t="s">
        <v>61</v>
      </c>
      <c r="N166" s="80">
        <v>1</v>
      </c>
      <c r="O166" s="80">
        <v>1</v>
      </c>
      <c r="P166" s="7" t="s">
        <v>114</v>
      </c>
      <c r="Q166" s="65" t="s">
        <v>115</v>
      </c>
      <c r="R166" s="7"/>
      <c r="S166" s="7"/>
      <c r="T166" s="7"/>
      <c r="U166" s="52">
        <v>43733</v>
      </c>
      <c r="V166" s="7">
        <f t="shared" si="38"/>
        <v>10</v>
      </c>
      <c r="W166" s="82">
        <f t="shared" ca="1" si="1"/>
        <v>4.2027397260273975</v>
      </c>
      <c r="X166" s="65" t="s">
        <v>442</v>
      </c>
      <c r="Y166" s="65"/>
      <c r="Z166" s="65" t="s">
        <v>62</v>
      </c>
      <c r="AA166" s="65" t="s">
        <v>62</v>
      </c>
      <c r="AB166" s="65" t="s">
        <v>62</v>
      </c>
      <c r="AC166" s="65"/>
      <c r="AD166" s="65"/>
      <c r="AE166" s="79"/>
      <c r="AF166" s="79" t="str">
        <f t="shared" si="40"/>
        <v>Sans Objet</v>
      </c>
      <c r="AG166" s="65" t="s">
        <v>64</v>
      </c>
      <c r="AH166" s="65" t="s">
        <v>64</v>
      </c>
      <c r="AI166" s="65" t="s">
        <v>62</v>
      </c>
      <c r="AJ166" s="89">
        <v>44862</v>
      </c>
      <c r="AK166" s="65" t="s">
        <v>65</v>
      </c>
      <c r="AL166" s="65"/>
      <c r="AM166" s="65" t="s">
        <v>66</v>
      </c>
      <c r="AN166" s="98" t="s">
        <v>1058</v>
      </c>
      <c r="AO166" s="53" t="s">
        <v>67</v>
      </c>
      <c r="AP166" s="5" t="s">
        <v>116</v>
      </c>
      <c r="AQ166" s="63" t="s">
        <v>68</v>
      </c>
      <c r="AR166" s="83" t="s">
        <v>117</v>
      </c>
      <c r="AS166" s="63" t="s">
        <v>107</v>
      </c>
      <c r="AT166" s="63" t="s">
        <v>64</v>
      </c>
      <c r="AU166" s="84"/>
      <c r="AV166" s="85"/>
      <c r="AX166" s="7">
        <f t="shared" si="42"/>
        <v>3</v>
      </c>
      <c r="AY166" s="7">
        <f t="shared" si="43"/>
        <v>1</v>
      </c>
      <c r="AZ166" s="7">
        <f t="shared" si="44"/>
        <v>1</v>
      </c>
      <c r="BA166" s="7">
        <f t="shared" si="33"/>
        <v>1</v>
      </c>
      <c r="BC166" s="51">
        <f t="shared" si="41"/>
        <v>6</v>
      </c>
      <c r="BE166" s="93"/>
      <c r="BF166" s="157"/>
      <c r="BG166" s="158"/>
      <c r="BH166" s="159"/>
    </row>
    <row r="167" spans="1:60" ht="30.9" customHeight="1">
      <c r="A167" s="7"/>
      <c r="B167" s="7" t="s">
        <v>57</v>
      </c>
      <c r="C167" s="65" t="s">
        <v>239</v>
      </c>
      <c r="D167" s="65" t="s">
        <v>240</v>
      </c>
      <c r="E167" s="66" t="s">
        <v>438</v>
      </c>
      <c r="F167" s="7" t="s">
        <v>439</v>
      </c>
      <c r="G167" s="7" t="s">
        <v>91</v>
      </c>
      <c r="H167" s="67"/>
      <c r="I167" s="63"/>
      <c r="J167" s="77" t="s">
        <v>112</v>
      </c>
      <c r="K167" s="80" t="s">
        <v>118</v>
      </c>
      <c r="L167" s="91" t="s">
        <v>443</v>
      </c>
      <c r="M167" s="91" t="s">
        <v>61</v>
      </c>
      <c r="N167" s="80">
        <v>1</v>
      </c>
      <c r="O167" s="80">
        <v>1</v>
      </c>
      <c r="P167" s="7" t="s">
        <v>114</v>
      </c>
      <c r="Q167" s="65" t="s">
        <v>444</v>
      </c>
      <c r="R167" s="7"/>
      <c r="S167" s="7"/>
      <c r="T167" s="7"/>
      <c r="U167" s="52">
        <v>43733</v>
      </c>
      <c r="V167" s="7">
        <f t="shared" si="38"/>
        <v>10</v>
      </c>
      <c r="W167" s="82">
        <f t="shared" ca="1" si="1"/>
        <v>4.2027397260273975</v>
      </c>
      <c r="X167" s="65"/>
      <c r="Y167" s="65"/>
      <c r="Z167" s="65" t="s">
        <v>62</v>
      </c>
      <c r="AA167" s="65" t="s">
        <v>62</v>
      </c>
      <c r="AB167" s="65" t="s">
        <v>62</v>
      </c>
      <c r="AC167" s="65"/>
      <c r="AD167" s="65"/>
      <c r="AE167" s="79"/>
      <c r="AF167" s="79" t="str">
        <f t="shared" si="40"/>
        <v>Sans Objet</v>
      </c>
      <c r="AG167" s="65" t="s">
        <v>64</v>
      </c>
      <c r="AH167" s="65" t="s">
        <v>64</v>
      </c>
      <c r="AI167" s="65" t="s">
        <v>62</v>
      </c>
      <c r="AJ167" s="89">
        <v>44862</v>
      </c>
      <c r="AK167" s="65" t="s">
        <v>65</v>
      </c>
      <c r="AL167" s="65"/>
      <c r="AM167" s="65" t="s">
        <v>66</v>
      </c>
      <c r="AN167" s="98" t="s">
        <v>1058</v>
      </c>
      <c r="AO167" s="53" t="s">
        <v>67</v>
      </c>
      <c r="AP167" s="5" t="s">
        <v>116</v>
      </c>
      <c r="AQ167" s="63" t="s">
        <v>68</v>
      </c>
      <c r="AR167" s="83" t="s">
        <v>117</v>
      </c>
      <c r="AS167" s="63" t="s">
        <v>107</v>
      </c>
      <c r="AT167" s="63" t="s">
        <v>64</v>
      </c>
      <c r="AU167" s="84"/>
      <c r="AV167" s="85"/>
      <c r="AX167" s="7">
        <f t="shared" si="42"/>
        <v>3</v>
      </c>
      <c r="AY167" s="7">
        <f t="shared" si="43"/>
        <v>1</v>
      </c>
      <c r="AZ167" s="7">
        <f t="shared" si="44"/>
        <v>1</v>
      </c>
      <c r="BA167" s="7">
        <f t="shared" si="33"/>
        <v>1</v>
      </c>
      <c r="BC167" s="51">
        <f t="shared" si="41"/>
        <v>6</v>
      </c>
      <c r="BE167" s="93"/>
      <c r="BF167" s="157"/>
      <c r="BG167" s="158"/>
      <c r="BH167" s="159"/>
    </row>
    <row r="168" spans="1:60" ht="30.9" customHeight="1">
      <c r="A168" s="7"/>
      <c r="B168" s="7" t="s">
        <v>57</v>
      </c>
      <c r="C168" s="65" t="s">
        <v>239</v>
      </c>
      <c r="D168" s="65" t="s">
        <v>240</v>
      </c>
      <c r="E168" s="66" t="s">
        <v>438</v>
      </c>
      <c r="F168" s="7" t="s">
        <v>439</v>
      </c>
      <c r="G168" s="7" t="s">
        <v>91</v>
      </c>
      <c r="H168" s="67"/>
      <c r="I168" s="63"/>
      <c r="J168" s="95" t="s">
        <v>112</v>
      </c>
      <c r="K168" s="80" t="s">
        <v>76</v>
      </c>
      <c r="L168" s="91" t="s">
        <v>445</v>
      </c>
      <c r="M168" s="91" t="s">
        <v>72</v>
      </c>
      <c r="N168" s="80">
        <v>0</v>
      </c>
      <c r="O168" s="80">
        <v>1</v>
      </c>
      <c r="P168" s="7" t="s">
        <v>143</v>
      </c>
      <c r="Q168" s="65"/>
      <c r="R168" s="7"/>
      <c r="S168" s="7"/>
      <c r="T168" s="7"/>
      <c r="U168" s="52">
        <v>43733</v>
      </c>
      <c r="V168" s="7">
        <f t="shared" si="38"/>
        <v>15</v>
      </c>
      <c r="W168" s="82">
        <f t="shared" ca="1" si="1"/>
        <v>9.2027397260273975</v>
      </c>
      <c r="X168" s="65"/>
      <c r="Y168" s="65"/>
      <c r="Z168" s="65" t="s">
        <v>62</v>
      </c>
      <c r="AA168" s="65" t="s">
        <v>62</v>
      </c>
      <c r="AB168" s="65" t="s">
        <v>62</v>
      </c>
      <c r="AC168" s="65"/>
      <c r="AD168" s="65"/>
      <c r="AE168" s="79"/>
      <c r="AF168" s="79" t="str">
        <f t="shared" si="40"/>
        <v>Sans Objet</v>
      </c>
      <c r="AG168" s="65" t="s">
        <v>64</v>
      </c>
      <c r="AH168" s="65" t="s">
        <v>64</v>
      </c>
      <c r="AI168" s="65" t="s">
        <v>62</v>
      </c>
      <c r="AJ168" s="89">
        <v>44862</v>
      </c>
      <c r="AK168" s="65" t="s">
        <v>65</v>
      </c>
      <c r="AL168" s="65"/>
      <c r="AM168" s="65" t="s">
        <v>66</v>
      </c>
      <c r="AN168" s="98" t="s">
        <v>978</v>
      </c>
      <c r="AO168" s="53" t="s">
        <v>67</v>
      </c>
      <c r="AP168" s="5" t="s">
        <v>116</v>
      </c>
      <c r="AQ168" s="63" t="s">
        <v>68</v>
      </c>
      <c r="AR168" s="83" t="s">
        <v>117</v>
      </c>
      <c r="AS168" s="63" t="s">
        <v>107</v>
      </c>
      <c r="AT168" s="63" t="s">
        <v>64</v>
      </c>
      <c r="AU168" s="84"/>
      <c r="AV168" s="85"/>
      <c r="AX168" s="7">
        <f t="shared" si="42"/>
        <v>3</v>
      </c>
      <c r="AY168" s="7">
        <f t="shared" si="43"/>
        <v>1</v>
      </c>
      <c r="AZ168" s="7">
        <f t="shared" si="44"/>
        <v>1</v>
      </c>
      <c r="BA168" s="7">
        <f t="shared" si="33"/>
        <v>1</v>
      </c>
      <c r="BC168" s="51">
        <f t="shared" si="41"/>
        <v>6</v>
      </c>
      <c r="BE168" s="93"/>
      <c r="BF168" s="157"/>
      <c r="BG168" s="158"/>
      <c r="BH168" s="159"/>
    </row>
    <row r="169" spans="1:60" ht="63.65" customHeight="1">
      <c r="A169" s="7"/>
      <c r="B169" s="7" t="s">
        <v>57</v>
      </c>
      <c r="C169" s="65" t="s">
        <v>239</v>
      </c>
      <c r="D169" s="65" t="s">
        <v>240</v>
      </c>
      <c r="E169" s="66" t="s">
        <v>438</v>
      </c>
      <c r="F169" s="7" t="s">
        <v>439</v>
      </c>
      <c r="G169" s="7"/>
      <c r="H169" s="67"/>
      <c r="I169" s="63"/>
      <c r="J169" s="95" t="s">
        <v>70</v>
      </c>
      <c r="K169" s="80" t="s">
        <v>71</v>
      </c>
      <c r="L169" s="91" t="s">
        <v>1154</v>
      </c>
      <c r="M169" s="91" t="s">
        <v>72</v>
      </c>
      <c r="N169" s="80">
        <v>0</v>
      </c>
      <c r="O169" s="80">
        <v>1</v>
      </c>
      <c r="P169" s="7" t="s">
        <v>167</v>
      </c>
      <c r="Q169" s="65"/>
      <c r="R169" s="88" t="s">
        <v>84</v>
      </c>
      <c r="S169" s="7" t="s">
        <v>177</v>
      </c>
      <c r="T169" s="7"/>
      <c r="U169" s="52"/>
      <c r="V169" s="7">
        <f>IF(K169="AES",15,IF(K169="Batterie",4,IF(K169="Equipement de Contrôle et de Signalisation",10,IF(K169="Centrale Détection Gaz",10,IF(K169="Centralisateur de mise en sécurité incendie",10,IF(K169="Détecteur Thermique",10,IF(K169="Détecteur Optique de fumée",10,IF(K169="Détecteur optique-interactif radio",10,IF(K169="Détecteur de fumée par aspiration",10,IF(K169="Extinction incendie sous eau",35,IF(K169="Extinction incendie sous air",30,IF(K169="Extincteurs portatifs, mobiles ou fixes",30,IF(K169="Trappe de désenfumage",30,IF(K169="Clapet coupe-feu",30,IF(K169="Déclencheur manuel",15,IF(K169="Diffuseur Sonore",15,IF(K169="Indicateur d'Action lumineux",15,IF(K169="Porte coupe-feu",30,IF(K169="BAAS",10,IF(K169="Capteur gaz",10,IF(K169="Coffret de commande désenfumage",30,IF(K169="Diffuseur Lumineux et Sonore",15,IF(K169="Détecteur de flamme",10,IF(K169="Détecteur Linéaire",10,IF(K169="DAD",10,IF(K169="DAAF",10,IF(K169="PC",10,IF(K169="Imprimante",10,IF(K169="Serveur / Poste de supervision",10,IF(K169="Ecran de contrôle et de visualisation",10,IF(K169="UGA",10,IF(K169="Panneau de signalisation",10,0))))))))))))))))))))))))))))))))</f>
        <v>10</v>
      </c>
      <c r="W169" s="82">
        <f t="shared" ca="1" si="1"/>
        <v>-115.61369863013698</v>
      </c>
      <c r="X169" s="65" t="s">
        <v>1155</v>
      </c>
      <c r="Y169" s="65"/>
      <c r="Z169" s="65" t="s">
        <v>982</v>
      </c>
      <c r="AA169" s="65">
        <v>3</v>
      </c>
      <c r="AB169" s="65">
        <v>2024</v>
      </c>
      <c r="AC169" s="65" t="s">
        <v>63</v>
      </c>
      <c r="AD169" s="65"/>
      <c r="AE169" s="79"/>
      <c r="AF169" s="79" t="str">
        <f>IF(AE169="","Sans Objet","mettre la date")</f>
        <v>Sans Objet</v>
      </c>
      <c r="AG169" s="65" t="s">
        <v>64</v>
      </c>
      <c r="AH169" s="65" t="s">
        <v>65</v>
      </c>
      <c r="AI169" s="65" t="s">
        <v>65</v>
      </c>
      <c r="AJ169" s="89">
        <v>44935</v>
      </c>
      <c r="AK169" s="65" t="s">
        <v>64</v>
      </c>
      <c r="AL169" s="65"/>
      <c r="AM169" s="65" t="s">
        <v>66</v>
      </c>
      <c r="AN169" s="98" t="s">
        <v>977</v>
      </c>
      <c r="AO169" s="53" t="s">
        <v>67</v>
      </c>
      <c r="AP169" s="5" t="s">
        <v>116</v>
      </c>
      <c r="AQ169" s="63" t="s">
        <v>68</v>
      </c>
      <c r="AR169" s="83" t="s">
        <v>117</v>
      </c>
      <c r="AS169" s="63" t="s">
        <v>107</v>
      </c>
      <c r="AT169" s="63" t="s">
        <v>64</v>
      </c>
      <c r="AU169" s="84"/>
      <c r="AV169" s="85"/>
      <c r="AX169" s="7">
        <f>IF(AO169="Ouvrage C0",5,IF(AO169="Ouvrage C1",3,IF(AO169="Ouvrage C2",1,IF(AO169="Ouvrage C3",1,0))))</f>
        <v>3</v>
      </c>
      <c r="AY169" s="7">
        <f>IF(AP169="Danger et/ou non-conformité majeure",5,IF(AP169="Non-conformité mineure",3,IF(AP169="Sans danger apparent",1,0)))</f>
        <v>1</v>
      </c>
      <c r="AZ169" s="7">
        <f>IF(AQ169="Non maintenable",5,IF(AQ169="Action mineure à effectuer ",3,IF(AQ169="Maintenable",1,0)))</f>
        <v>1</v>
      </c>
      <c r="BA169" s="7">
        <f>IF(AR169="Fonctionnement BON",1,IF(AR169="Fonctionnement MOYEN",2,IF(AR169="Fonctionnement MAUVAIS",4,IF(AR169="HORS-SERVICE",5,0))))</f>
        <v>1</v>
      </c>
      <c r="BC169" s="51">
        <f t="shared" ref="BC169" si="50">SUM(AX169:BA169)</f>
        <v>6</v>
      </c>
      <c r="BE169" s="101"/>
      <c r="BF169" s="157"/>
      <c r="BG169" s="158"/>
      <c r="BH169" s="159"/>
    </row>
    <row r="170" spans="1:60" ht="30.9" customHeight="1">
      <c r="A170" s="7"/>
      <c r="B170" s="7" t="s">
        <v>57</v>
      </c>
      <c r="C170" s="65" t="s">
        <v>239</v>
      </c>
      <c r="D170" s="65" t="s">
        <v>240</v>
      </c>
      <c r="E170" s="66" t="s">
        <v>221</v>
      </c>
      <c r="F170" s="7" t="s">
        <v>446</v>
      </c>
      <c r="G170" s="7"/>
      <c r="H170" s="67"/>
      <c r="I170" s="63" t="s">
        <v>279</v>
      </c>
      <c r="J170" s="95" t="s">
        <v>59</v>
      </c>
      <c r="K170" s="80" t="s">
        <v>60</v>
      </c>
      <c r="L170" s="91" t="s">
        <v>447</v>
      </c>
      <c r="M170" s="91" t="s">
        <v>61</v>
      </c>
      <c r="N170" s="80">
        <v>6</v>
      </c>
      <c r="O170" s="80">
        <v>2</v>
      </c>
      <c r="P170" s="7" t="s">
        <v>89</v>
      </c>
      <c r="Q170" s="65"/>
      <c r="R170" s="7"/>
      <c r="S170" s="7"/>
      <c r="T170" s="7"/>
      <c r="U170" s="52"/>
      <c r="V170" s="7">
        <f t="shared" ref="V170:V173" si="51">IF(K170="AES",15,IF(K170="Batterie",4,IF(K170="Equipement de Contrôle et de Signalisation",10,IF(K170="Centrale Détection Gaz",10,IF(K170="Centralisateur de mise en sécurité incendie",10,IF(K170="Détecteur Thermique",10,IF(K170="Détecteur Optique de fumée",10,IF(K170="Détecteur optique-interactif radio",10,IF(K170="Détecteur de fumée par aspiration",10,IF(K170="Extinction incendie sous eau",35,IF(K170="Extinction incendie sous air",30,IF(K170="Extincteurs portatifs, mobiles ou fixes",30,IF(K170="Trappe de désenfumage",30,IF(K170="Clapet coupe-feu",30,IF(K170="Déclencheur manuel",15,IF(K170="Diffuseur Sonore",15,IF(K170="Indicateur d'Action lumineux",15,IF(K170="Porte coupe-feu",30,IF(K170="BAAS",10,IF(K170="Capteur gaz",10,IF(K170="Coffret de commande désenfumage",30,IF(K170="Diffuseur Lumineux et Sonore",15,IF(K170="Détecteur de flamme",10,IF(K170="Détecteur Linéaire",10,IF(K170="DAD",10,IF(K170="DAAF",10,IF(K170="PC",10,IF(K170="Imprimante",10,IF(K170="Serveur / Poste de supervision",10,IF(K170="Ecran de contrôle et de visualisation",10,IF(K170="UGA",10,IF(K170="Panneau de signalisation",10,0))))))))))))))))))))))))))))))))</f>
        <v>30</v>
      </c>
      <c r="W170" s="82">
        <f t="shared" ca="1" si="1"/>
        <v>-95.61369863013698</v>
      </c>
      <c r="X170" s="65" t="s">
        <v>1046</v>
      </c>
      <c r="Y170" s="65"/>
      <c r="Z170" s="65" t="s">
        <v>62</v>
      </c>
      <c r="AA170" s="65" t="s">
        <v>62</v>
      </c>
      <c r="AB170" s="65" t="s">
        <v>62</v>
      </c>
      <c r="AC170" s="65" t="s">
        <v>63</v>
      </c>
      <c r="AD170" s="65"/>
      <c r="AE170" s="79"/>
      <c r="AF170" s="79" t="str">
        <f t="shared" ref="AF170:AF173" si="52">IF(AE170="","Sans Objet","mettre la date")</f>
        <v>Sans Objet</v>
      </c>
      <c r="AG170" s="65" t="s">
        <v>64</v>
      </c>
      <c r="AH170" s="65" t="s">
        <v>65</v>
      </c>
      <c r="AI170" s="65" t="s">
        <v>65</v>
      </c>
      <c r="AJ170" s="89">
        <v>44860</v>
      </c>
      <c r="AK170" s="65" t="s">
        <v>64</v>
      </c>
      <c r="AL170" s="65"/>
      <c r="AM170" s="65" t="s">
        <v>66</v>
      </c>
      <c r="AN170" s="98" t="s">
        <v>993</v>
      </c>
      <c r="AO170" s="53" t="s">
        <v>67</v>
      </c>
      <c r="AP170" s="5" t="s">
        <v>116</v>
      </c>
      <c r="AQ170" s="63" t="s">
        <v>68</v>
      </c>
      <c r="AR170" s="83" t="s">
        <v>117</v>
      </c>
      <c r="AS170" s="63" t="s">
        <v>107</v>
      </c>
      <c r="AT170" s="63" t="s">
        <v>64</v>
      </c>
      <c r="AU170" s="84"/>
      <c r="AV170" s="85"/>
      <c r="AX170" s="7">
        <f t="shared" si="42"/>
        <v>3</v>
      </c>
      <c r="AY170" s="7">
        <f t="shared" si="43"/>
        <v>1</v>
      </c>
      <c r="AZ170" s="7">
        <f t="shared" si="44"/>
        <v>1</v>
      </c>
      <c r="BA170" s="7">
        <f t="shared" si="33"/>
        <v>1</v>
      </c>
      <c r="BC170" s="51">
        <f t="shared" si="41"/>
        <v>6</v>
      </c>
      <c r="BE170" s="93"/>
      <c r="BF170" s="157"/>
      <c r="BG170" s="158"/>
      <c r="BH170" s="159"/>
    </row>
    <row r="171" spans="1:60" ht="30.9" customHeight="1">
      <c r="A171" s="7"/>
      <c r="B171" s="7" t="s">
        <v>57</v>
      </c>
      <c r="C171" s="65" t="s">
        <v>239</v>
      </c>
      <c r="D171" s="65" t="s">
        <v>240</v>
      </c>
      <c r="E171" s="66" t="s">
        <v>221</v>
      </c>
      <c r="F171" s="7" t="s">
        <v>446</v>
      </c>
      <c r="G171" s="7"/>
      <c r="H171" s="67"/>
      <c r="I171" s="63" t="s">
        <v>279</v>
      </c>
      <c r="J171" s="95" t="s">
        <v>59</v>
      </c>
      <c r="K171" s="80" t="s">
        <v>159</v>
      </c>
      <c r="L171" s="91" t="s">
        <v>1156</v>
      </c>
      <c r="M171" s="91" t="s">
        <v>61</v>
      </c>
      <c r="N171" s="80">
        <v>2</v>
      </c>
      <c r="O171" s="80">
        <v>2</v>
      </c>
      <c r="P171" s="7" t="s">
        <v>128</v>
      </c>
      <c r="Q171" s="65"/>
      <c r="R171" s="7"/>
      <c r="S171" s="7"/>
      <c r="T171" s="7"/>
      <c r="U171" s="52"/>
      <c r="V171" s="7">
        <f t="shared" si="51"/>
        <v>30</v>
      </c>
      <c r="W171" s="82">
        <f t="shared" ca="1" si="1"/>
        <v>-95.61369863013698</v>
      </c>
      <c r="X171" s="65" t="s">
        <v>1157</v>
      </c>
      <c r="Y171" s="65"/>
      <c r="Z171" s="65" t="s">
        <v>62</v>
      </c>
      <c r="AA171" s="65" t="s">
        <v>62</v>
      </c>
      <c r="AB171" s="65" t="s">
        <v>62</v>
      </c>
      <c r="AC171" s="65" t="s">
        <v>63</v>
      </c>
      <c r="AD171" s="65"/>
      <c r="AE171" s="79"/>
      <c r="AF171" s="79" t="str">
        <f t="shared" si="52"/>
        <v>Sans Objet</v>
      </c>
      <c r="AG171" s="65" t="s">
        <v>64</v>
      </c>
      <c r="AH171" s="65" t="s">
        <v>65</v>
      </c>
      <c r="AI171" s="65" t="s">
        <v>65</v>
      </c>
      <c r="AJ171" s="89">
        <v>44860</v>
      </c>
      <c r="AK171" s="65" t="s">
        <v>64</v>
      </c>
      <c r="AL171" s="65"/>
      <c r="AM171" s="65" t="s">
        <v>66</v>
      </c>
      <c r="AN171" s="98" t="s">
        <v>993</v>
      </c>
      <c r="AO171" s="53" t="s">
        <v>67</v>
      </c>
      <c r="AP171" s="5" t="s">
        <v>116</v>
      </c>
      <c r="AQ171" s="63" t="s">
        <v>68</v>
      </c>
      <c r="AR171" s="83" t="s">
        <v>117</v>
      </c>
      <c r="AS171" s="63" t="s">
        <v>107</v>
      </c>
      <c r="AT171" s="63" t="s">
        <v>65</v>
      </c>
      <c r="AU171" s="84"/>
      <c r="AV171" s="77" t="s">
        <v>1158</v>
      </c>
      <c r="AX171" s="7">
        <f t="shared" si="42"/>
        <v>3</v>
      </c>
      <c r="AY171" s="7">
        <f t="shared" si="43"/>
        <v>1</v>
      </c>
      <c r="AZ171" s="7">
        <f t="shared" si="44"/>
        <v>1</v>
      </c>
      <c r="BA171" s="7">
        <f t="shared" si="33"/>
        <v>1</v>
      </c>
      <c r="BC171" s="51">
        <f t="shared" si="41"/>
        <v>6</v>
      </c>
      <c r="BE171" s="101"/>
      <c r="BF171" s="157"/>
      <c r="BG171" s="158"/>
      <c r="BH171" s="159"/>
    </row>
    <row r="172" spans="1:60" ht="30.9" customHeight="1">
      <c r="A172" s="7"/>
      <c r="B172" s="7" t="s">
        <v>57</v>
      </c>
      <c r="C172" s="65" t="s">
        <v>239</v>
      </c>
      <c r="D172" s="65" t="s">
        <v>240</v>
      </c>
      <c r="E172" s="66" t="s">
        <v>221</v>
      </c>
      <c r="F172" s="7" t="s">
        <v>446</v>
      </c>
      <c r="G172" s="7"/>
      <c r="H172" s="67"/>
      <c r="I172" s="63" t="s">
        <v>1035</v>
      </c>
      <c r="J172" s="95" t="s">
        <v>59</v>
      </c>
      <c r="K172" s="80" t="s">
        <v>60</v>
      </c>
      <c r="L172" s="91" t="s">
        <v>447</v>
      </c>
      <c r="M172" s="91" t="s">
        <v>61</v>
      </c>
      <c r="N172" s="80">
        <v>4</v>
      </c>
      <c r="O172" s="80">
        <v>4</v>
      </c>
      <c r="P172" s="7" t="s">
        <v>89</v>
      </c>
      <c r="Q172" s="65"/>
      <c r="R172" s="7"/>
      <c r="S172" s="7"/>
      <c r="T172" s="7"/>
      <c r="U172" s="52"/>
      <c r="V172" s="7">
        <f t="shared" si="51"/>
        <v>30</v>
      </c>
      <c r="W172" s="82">
        <f t="shared" ca="1" si="1"/>
        <v>-95.61369863013698</v>
      </c>
      <c r="X172" s="65" t="s">
        <v>1046</v>
      </c>
      <c r="Y172" s="65"/>
      <c r="Z172" s="65" t="s">
        <v>62</v>
      </c>
      <c r="AA172" s="65" t="s">
        <v>62</v>
      </c>
      <c r="AB172" s="65" t="s">
        <v>62</v>
      </c>
      <c r="AC172" s="65" t="s">
        <v>63</v>
      </c>
      <c r="AD172" s="65"/>
      <c r="AE172" s="79"/>
      <c r="AF172" s="79" t="str">
        <f t="shared" si="52"/>
        <v>Sans Objet</v>
      </c>
      <c r="AG172" s="65" t="s">
        <v>64</v>
      </c>
      <c r="AH172" s="65" t="s">
        <v>65</v>
      </c>
      <c r="AI172" s="65" t="s">
        <v>65</v>
      </c>
      <c r="AJ172" s="89">
        <v>44860</v>
      </c>
      <c r="AK172" s="65" t="s">
        <v>64</v>
      </c>
      <c r="AL172" s="65"/>
      <c r="AM172" s="65" t="s">
        <v>66</v>
      </c>
      <c r="AN172" s="98" t="s">
        <v>993</v>
      </c>
      <c r="AO172" s="53" t="s">
        <v>67</v>
      </c>
      <c r="AP172" s="5" t="s">
        <v>116</v>
      </c>
      <c r="AQ172" s="63" t="s">
        <v>68</v>
      </c>
      <c r="AR172" s="83" t="s">
        <v>117</v>
      </c>
      <c r="AS172" s="63" t="s">
        <v>107</v>
      </c>
      <c r="AT172" s="63" t="s">
        <v>64</v>
      </c>
      <c r="AU172" s="84"/>
      <c r="AV172" s="85"/>
      <c r="AX172" s="7">
        <f t="shared" si="42"/>
        <v>3</v>
      </c>
      <c r="AY172" s="7">
        <f t="shared" si="43"/>
        <v>1</v>
      </c>
      <c r="AZ172" s="7">
        <f t="shared" si="44"/>
        <v>1</v>
      </c>
      <c r="BA172" s="7">
        <f t="shared" si="33"/>
        <v>1</v>
      </c>
      <c r="BC172" s="51">
        <f t="shared" si="41"/>
        <v>6</v>
      </c>
      <c r="BE172" s="101"/>
      <c r="BF172" s="157"/>
      <c r="BG172" s="158"/>
      <c r="BH172" s="159"/>
    </row>
    <row r="173" spans="1:60" ht="30.9" customHeight="1">
      <c r="A173" s="7"/>
      <c r="B173" s="7" t="s">
        <v>57</v>
      </c>
      <c r="C173" s="65" t="s">
        <v>239</v>
      </c>
      <c r="D173" s="65" t="s">
        <v>240</v>
      </c>
      <c r="E173" s="66" t="s">
        <v>221</v>
      </c>
      <c r="F173" s="7" t="s">
        <v>446</v>
      </c>
      <c r="G173" s="7"/>
      <c r="H173" s="67"/>
      <c r="I173" s="63" t="s">
        <v>1035</v>
      </c>
      <c r="J173" s="95" t="s">
        <v>59</v>
      </c>
      <c r="K173" s="80" t="s">
        <v>159</v>
      </c>
      <c r="L173" s="91" t="s">
        <v>1159</v>
      </c>
      <c r="M173" s="91" t="s">
        <v>61</v>
      </c>
      <c r="N173" s="80">
        <v>2</v>
      </c>
      <c r="O173" s="80">
        <v>2</v>
      </c>
      <c r="P173" s="7" t="s">
        <v>128</v>
      </c>
      <c r="Q173" s="65"/>
      <c r="R173" s="7"/>
      <c r="S173" s="7"/>
      <c r="T173" s="7"/>
      <c r="U173" s="52"/>
      <c r="V173" s="7">
        <f t="shared" si="51"/>
        <v>30</v>
      </c>
      <c r="W173" s="82">
        <f t="shared" ca="1" si="1"/>
        <v>-95.61369863013698</v>
      </c>
      <c r="X173" s="65" t="s">
        <v>1160</v>
      </c>
      <c r="Y173" s="65"/>
      <c r="Z173" s="65" t="s">
        <v>62</v>
      </c>
      <c r="AA173" s="65" t="s">
        <v>62</v>
      </c>
      <c r="AB173" s="65" t="s">
        <v>62</v>
      </c>
      <c r="AC173" s="65" t="s">
        <v>63</v>
      </c>
      <c r="AD173" s="65"/>
      <c r="AE173" s="79"/>
      <c r="AF173" s="79" t="str">
        <f t="shared" si="52"/>
        <v>Sans Objet</v>
      </c>
      <c r="AG173" s="65" t="s">
        <v>64</v>
      </c>
      <c r="AH173" s="65" t="s">
        <v>65</v>
      </c>
      <c r="AI173" s="65" t="s">
        <v>65</v>
      </c>
      <c r="AJ173" s="89">
        <v>44860</v>
      </c>
      <c r="AK173" s="65" t="s">
        <v>64</v>
      </c>
      <c r="AL173" s="65"/>
      <c r="AM173" s="65" t="s">
        <v>66</v>
      </c>
      <c r="AN173" s="98" t="s">
        <v>993</v>
      </c>
      <c r="AO173" s="53" t="s">
        <v>67</v>
      </c>
      <c r="AP173" s="5" t="s">
        <v>116</v>
      </c>
      <c r="AQ173" s="63" t="s">
        <v>68</v>
      </c>
      <c r="AR173" s="83" t="s">
        <v>117</v>
      </c>
      <c r="AS173" s="63" t="s">
        <v>107</v>
      </c>
      <c r="AT173" s="63" t="s">
        <v>65</v>
      </c>
      <c r="AU173" s="84"/>
      <c r="AV173" s="77" t="s">
        <v>1161</v>
      </c>
      <c r="AX173" s="7">
        <f t="shared" si="42"/>
        <v>3</v>
      </c>
      <c r="AY173" s="7">
        <f t="shared" si="43"/>
        <v>1</v>
      </c>
      <c r="AZ173" s="7">
        <f t="shared" si="44"/>
        <v>1</v>
      </c>
      <c r="BA173" s="7">
        <f t="shared" si="33"/>
        <v>1</v>
      </c>
      <c r="BC173" s="51">
        <f t="shared" si="41"/>
        <v>6</v>
      </c>
      <c r="BE173" s="101"/>
      <c r="BF173" s="157"/>
      <c r="BG173" s="158"/>
      <c r="BH173" s="159"/>
    </row>
    <row r="174" spans="1:60" ht="30.9" customHeight="1">
      <c r="A174" s="7"/>
      <c r="B174" s="7" t="s">
        <v>57</v>
      </c>
      <c r="C174" s="65" t="s">
        <v>239</v>
      </c>
      <c r="D174" s="65" t="s">
        <v>240</v>
      </c>
      <c r="E174" s="66" t="s">
        <v>221</v>
      </c>
      <c r="F174" s="7" t="s">
        <v>446</v>
      </c>
      <c r="G174" s="7"/>
      <c r="H174" s="67"/>
      <c r="I174" s="63"/>
      <c r="J174" s="95" t="s">
        <v>70</v>
      </c>
      <c r="K174" s="80" t="s">
        <v>77</v>
      </c>
      <c r="L174" s="91" t="s">
        <v>448</v>
      </c>
      <c r="M174" s="91" t="s">
        <v>61</v>
      </c>
      <c r="N174" s="80">
        <v>2</v>
      </c>
      <c r="O174" s="80">
        <v>2</v>
      </c>
      <c r="P174" s="7" t="s">
        <v>93</v>
      </c>
      <c r="Q174" s="65" t="s">
        <v>449</v>
      </c>
      <c r="R174" s="7"/>
      <c r="S174" s="7"/>
      <c r="T174" s="7"/>
      <c r="U174" s="52"/>
      <c r="V174" s="7">
        <f t="shared" si="38"/>
        <v>10</v>
      </c>
      <c r="W174" s="82">
        <f t="shared" ca="1" si="1"/>
        <v>-115.61369863013698</v>
      </c>
      <c r="X174" s="65" t="s">
        <v>450</v>
      </c>
      <c r="Y174" s="65"/>
      <c r="Z174" s="65" t="s">
        <v>62</v>
      </c>
      <c r="AA174" s="65" t="s">
        <v>62</v>
      </c>
      <c r="AB174" s="65" t="s">
        <v>62</v>
      </c>
      <c r="AC174" s="65" t="s">
        <v>287</v>
      </c>
      <c r="AD174" s="65"/>
      <c r="AE174" s="79"/>
      <c r="AF174" s="79" t="str">
        <f t="shared" si="40"/>
        <v>Sans Objet</v>
      </c>
      <c r="AG174" s="65" t="s">
        <v>64</v>
      </c>
      <c r="AH174" s="65" t="s">
        <v>65</v>
      </c>
      <c r="AI174" s="65" t="s">
        <v>65</v>
      </c>
      <c r="AJ174" s="89">
        <v>44907</v>
      </c>
      <c r="AK174" s="65"/>
      <c r="AL174" s="65"/>
      <c r="AM174" s="65" t="s">
        <v>66</v>
      </c>
      <c r="AN174" s="98" t="s">
        <v>1001</v>
      </c>
      <c r="AO174" s="53" t="s">
        <v>67</v>
      </c>
      <c r="AP174" s="5" t="s">
        <v>116</v>
      </c>
      <c r="AQ174" s="63" t="s">
        <v>96</v>
      </c>
      <c r="AR174" s="83" t="s">
        <v>117</v>
      </c>
      <c r="AS174" s="63" t="s">
        <v>107</v>
      </c>
      <c r="AT174" s="63" t="s">
        <v>64</v>
      </c>
      <c r="AU174" s="84"/>
      <c r="AV174" s="85"/>
      <c r="AX174" s="7">
        <f t="shared" si="42"/>
        <v>3</v>
      </c>
      <c r="AY174" s="7">
        <f t="shared" si="43"/>
        <v>1</v>
      </c>
      <c r="AZ174" s="7">
        <f t="shared" si="44"/>
        <v>5</v>
      </c>
      <c r="BA174" s="7">
        <f t="shared" si="33"/>
        <v>1</v>
      </c>
      <c r="BC174" s="51">
        <f t="shared" si="41"/>
        <v>10</v>
      </c>
      <c r="BE174" s="93"/>
      <c r="BF174" s="157"/>
      <c r="BG174" s="158"/>
      <c r="BH174" s="159"/>
    </row>
    <row r="175" spans="1:60" ht="30.9" customHeight="1">
      <c r="A175" s="7"/>
      <c r="B175" s="7" t="s">
        <v>57</v>
      </c>
      <c r="C175" s="65" t="s">
        <v>239</v>
      </c>
      <c r="D175" s="65" t="s">
        <v>240</v>
      </c>
      <c r="E175" s="66" t="s">
        <v>221</v>
      </c>
      <c r="F175" s="7" t="s">
        <v>446</v>
      </c>
      <c r="G175" s="7"/>
      <c r="H175" s="67"/>
      <c r="I175" s="63"/>
      <c r="J175" s="95" t="s">
        <v>70</v>
      </c>
      <c r="K175" s="80" t="s">
        <v>77</v>
      </c>
      <c r="L175" s="91" t="s">
        <v>451</v>
      </c>
      <c r="M175" s="91" t="s">
        <v>61</v>
      </c>
      <c r="N175" s="80">
        <v>3</v>
      </c>
      <c r="O175" s="80">
        <v>3</v>
      </c>
      <c r="P175" s="7" t="s">
        <v>93</v>
      </c>
      <c r="Q175" s="65" t="s">
        <v>200</v>
      </c>
      <c r="R175" s="7"/>
      <c r="S175" s="7"/>
      <c r="T175" s="7"/>
      <c r="U175" s="52"/>
      <c r="V175" s="7">
        <f t="shared" si="38"/>
        <v>10</v>
      </c>
      <c r="W175" s="82">
        <f t="shared" ca="1" si="1"/>
        <v>-115.61369863013698</v>
      </c>
      <c r="X175" s="65"/>
      <c r="Y175" s="65"/>
      <c r="Z175" s="65" t="s">
        <v>62</v>
      </c>
      <c r="AA175" s="65" t="s">
        <v>62</v>
      </c>
      <c r="AB175" s="65" t="s">
        <v>62</v>
      </c>
      <c r="AC175" s="65" t="s">
        <v>287</v>
      </c>
      <c r="AD175" s="65"/>
      <c r="AE175" s="79"/>
      <c r="AF175" s="79" t="str">
        <f t="shared" si="40"/>
        <v>Sans Objet</v>
      </c>
      <c r="AG175" s="65" t="s">
        <v>64</v>
      </c>
      <c r="AH175" s="65" t="s">
        <v>65</v>
      </c>
      <c r="AI175" s="65" t="s">
        <v>65</v>
      </c>
      <c r="AJ175" s="89">
        <v>44604</v>
      </c>
      <c r="AK175" s="65"/>
      <c r="AL175" s="65"/>
      <c r="AM175" s="65" t="s">
        <v>66</v>
      </c>
      <c r="AN175" s="98" t="s">
        <v>1001</v>
      </c>
      <c r="AO175" s="53" t="s">
        <v>67</v>
      </c>
      <c r="AP175" s="5" t="s">
        <v>116</v>
      </c>
      <c r="AQ175" s="63" t="s">
        <v>96</v>
      </c>
      <c r="AR175" s="83" t="s">
        <v>117</v>
      </c>
      <c r="AS175" s="63" t="s">
        <v>107</v>
      </c>
      <c r="AT175" s="63" t="s">
        <v>64</v>
      </c>
      <c r="AU175" s="84"/>
      <c r="AV175" s="85"/>
      <c r="AX175" s="7">
        <f t="shared" si="42"/>
        <v>3</v>
      </c>
      <c r="AY175" s="7">
        <f t="shared" si="43"/>
        <v>1</v>
      </c>
      <c r="AZ175" s="7">
        <f t="shared" si="44"/>
        <v>5</v>
      </c>
      <c r="BA175" s="7">
        <f t="shared" si="33"/>
        <v>1</v>
      </c>
      <c r="BC175" s="51">
        <f t="shared" si="41"/>
        <v>10</v>
      </c>
      <c r="BE175" s="93"/>
      <c r="BF175" s="157"/>
      <c r="BG175" s="158"/>
      <c r="BH175" s="159"/>
    </row>
    <row r="176" spans="1:60" ht="63.65" customHeight="1">
      <c r="A176" s="7"/>
      <c r="B176" s="7" t="s">
        <v>57</v>
      </c>
      <c r="C176" s="65" t="s">
        <v>239</v>
      </c>
      <c r="D176" s="65" t="s">
        <v>240</v>
      </c>
      <c r="E176" s="66" t="s">
        <v>154</v>
      </c>
      <c r="F176" s="7" t="s">
        <v>1162</v>
      </c>
      <c r="G176" s="7"/>
      <c r="H176" s="67"/>
      <c r="I176" s="63"/>
      <c r="J176" s="95" t="s">
        <v>70</v>
      </c>
      <c r="K176" s="80" t="s">
        <v>71</v>
      </c>
      <c r="L176" s="91" t="s">
        <v>1163</v>
      </c>
      <c r="M176" s="91" t="s">
        <v>72</v>
      </c>
      <c r="N176" s="80">
        <v>0</v>
      </c>
      <c r="O176" s="80">
        <v>1</v>
      </c>
      <c r="P176" s="7" t="s">
        <v>167</v>
      </c>
      <c r="Q176" s="65"/>
      <c r="R176" s="88" t="s">
        <v>84</v>
      </c>
      <c r="S176" s="7" t="s">
        <v>177</v>
      </c>
      <c r="T176" s="7"/>
      <c r="U176" s="52"/>
      <c r="V176" s="7">
        <f>IF(K176="AES",15,IF(K176="Batterie",4,IF(K176="Equipement de Contrôle et de Signalisation",10,IF(K176="Centrale Détection Gaz",10,IF(K176="Centralisateur de mise en sécurité incendie",10,IF(K176="Détecteur Thermique",10,IF(K176="Détecteur Optique de fumée",10,IF(K176="Détecteur optique-interactif radio",10,IF(K176="Détecteur de fumée par aspiration",10,IF(K176="Extinction incendie sous eau",35,IF(K176="Extinction incendie sous air",30,IF(K176="Extincteurs portatifs, mobiles ou fixes",30,IF(K176="Trappe de désenfumage",30,IF(K176="Clapet coupe-feu",30,IF(K176="Déclencheur manuel",15,IF(K176="Diffuseur Sonore",15,IF(K176="Indicateur d'Action lumineux",15,IF(K176="Porte coupe-feu",30,IF(K176="BAAS",10,IF(K176="Capteur gaz",10,IF(K176="Coffret de commande désenfumage",30,IF(K176="Diffuseur Lumineux et Sonore",15,IF(K176="Détecteur de flamme",10,IF(K176="Détecteur Linéaire",10,IF(K176="DAD",10,IF(K176="DAAF",10,IF(K176="PC",10,IF(K176="Imprimante",10,IF(K176="Serveur / Poste de supervision",10,IF(K176="Ecran de contrôle et de visualisation",10,IF(K176="UGA",10,IF(K176="Panneau de signalisation",10,0))))))))))))))))))))))))))))))))</f>
        <v>10</v>
      </c>
      <c r="W176" s="82">
        <f t="shared" ca="1" si="1"/>
        <v>-115.61369863013698</v>
      </c>
      <c r="X176" s="65" t="s">
        <v>1155</v>
      </c>
      <c r="Y176" s="65" t="s">
        <v>1164</v>
      </c>
      <c r="Z176" s="65" t="s">
        <v>982</v>
      </c>
      <c r="AA176" s="65">
        <v>3</v>
      </c>
      <c r="AB176" s="65">
        <v>2024</v>
      </c>
      <c r="AC176" s="65" t="s">
        <v>63</v>
      </c>
      <c r="AD176" s="65"/>
      <c r="AE176" s="79"/>
      <c r="AF176" s="79" t="str">
        <f>IF(AE176="","Sans Objet","mettre la date")</f>
        <v>Sans Objet</v>
      </c>
      <c r="AG176" s="65" t="s">
        <v>64</v>
      </c>
      <c r="AH176" s="65" t="s">
        <v>65</v>
      </c>
      <c r="AI176" s="65" t="s">
        <v>64</v>
      </c>
      <c r="AJ176" s="89"/>
      <c r="AK176" s="65" t="s">
        <v>64</v>
      </c>
      <c r="AL176" s="65"/>
      <c r="AM176" s="65" t="s">
        <v>66</v>
      </c>
      <c r="AN176" s="98" t="s">
        <v>977</v>
      </c>
      <c r="AO176" s="53" t="s">
        <v>67</v>
      </c>
      <c r="AP176" s="5"/>
      <c r="AQ176" s="63"/>
      <c r="AR176" s="83"/>
      <c r="AS176" s="63"/>
      <c r="AT176" s="63" t="s">
        <v>64</v>
      </c>
      <c r="AU176" s="84"/>
      <c r="AV176" s="85"/>
      <c r="AX176" s="7">
        <f>IF(AO176="Ouvrage C0",5,IF(AO176="Ouvrage C1",3,IF(AO176="Ouvrage C2",1,IF(AO176="Ouvrage C3",1,0))))</f>
        <v>3</v>
      </c>
      <c r="AY176" s="7">
        <f>IF(AP176="Danger et/ou non-conformité majeure",5,IF(AP176="Non-conformité mineure",3,IF(AP176="Sans danger apparent",1,0)))</f>
        <v>0</v>
      </c>
      <c r="AZ176" s="7">
        <f>IF(AQ176="Non maintenable",5,IF(AQ176="Action mineure à effectuer ",3,IF(AQ176="Maintenable",1,0)))</f>
        <v>0</v>
      </c>
      <c r="BA176" s="7">
        <f>IF(AR176="Fonctionnement BON",1,IF(AR176="Fonctionnement MOYEN",2,IF(AR176="Fonctionnement MAUVAIS",4,IF(AR176="HORS-SERVICE",5,0))))</f>
        <v>0</v>
      </c>
      <c r="BC176" s="51">
        <f t="shared" ref="BC176" si="53">SUM(AX176:BA176)</f>
        <v>3</v>
      </c>
      <c r="BE176" s="101"/>
      <c r="BF176" s="157"/>
      <c r="BG176" s="158"/>
      <c r="BH176" s="159"/>
    </row>
    <row r="177" spans="1:60" ht="48" customHeight="1">
      <c r="A177" s="7"/>
      <c r="B177" s="7" t="s">
        <v>57</v>
      </c>
      <c r="C177" s="65" t="s">
        <v>239</v>
      </c>
      <c r="D177" s="65" t="s">
        <v>240</v>
      </c>
      <c r="E177" s="66" t="s">
        <v>452</v>
      </c>
      <c r="F177" s="7" t="s">
        <v>453</v>
      </c>
      <c r="G177" s="7" t="s">
        <v>91</v>
      </c>
      <c r="H177" s="67" t="s">
        <v>142</v>
      </c>
      <c r="I177" s="63" t="s">
        <v>462</v>
      </c>
      <c r="J177" s="95" t="s">
        <v>112</v>
      </c>
      <c r="K177" s="80" t="s">
        <v>76</v>
      </c>
      <c r="L177" s="91" t="s">
        <v>454</v>
      </c>
      <c r="M177" s="91" t="s">
        <v>72</v>
      </c>
      <c r="N177" s="80">
        <v>0</v>
      </c>
      <c r="O177" s="80">
        <v>1</v>
      </c>
      <c r="P177" s="7"/>
      <c r="Q177" s="65"/>
      <c r="R177" s="7"/>
      <c r="S177" s="7"/>
      <c r="T177" s="7"/>
      <c r="U177" s="52">
        <v>40938</v>
      </c>
      <c r="V177" s="7">
        <f t="shared" si="38"/>
        <v>15</v>
      </c>
      <c r="W177" s="82">
        <f t="shared" ca="1" si="1"/>
        <v>1.5452054794520542</v>
      </c>
      <c r="X177" s="65" t="s">
        <v>407</v>
      </c>
      <c r="Y177" s="65" t="s">
        <v>1136</v>
      </c>
      <c r="Z177" s="65" t="s">
        <v>62</v>
      </c>
      <c r="AA177" s="65" t="s">
        <v>62</v>
      </c>
      <c r="AB177" s="65" t="s">
        <v>62</v>
      </c>
      <c r="AC177" s="65" t="s">
        <v>63</v>
      </c>
      <c r="AD177" s="65" t="s">
        <v>65</v>
      </c>
      <c r="AE177" s="79"/>
      <c r="AF177" s="79" t="str">
        <f t="shared" si="40"/>
        <v>Sans Objet</v>
      </c>
      <c r="AG177" s="65" t="s">
        <v>64</v>
      </c>
      <c r="AH177" s="65" t="s">
        <v>64</v>
      </c>
      <c r="AI177" s="65" t="s">
        <v>62</v>
      </c>
      <c r="AJ177" s="65"/>
      <c r="AK177" s="65" t="s">
        <v>65</v>
      </c>
      <c r="AL177" s="65"/>
      <c r="AM177" s="65" t="s">
        <v>66</v>
      </c>
      <c r="AN177" s="98" t="s">
        <v>978</v>
      </c>
      <c r="AO177" s="53" t="s">
        <v>67</v>
      </c>
      <c r="AP177" s="5"/>
      <c r="AQ177" s="63"/>
      <c r="AR177" s="83"/>
      <c r="AS177" s="63"/>
      <c r="AT177" s="63" t="s">
        <v>64</v>
      </c>
      <c r="AU177" s="84"/>
      <c r="AV177" s="85"/>
      <c r="AX177" s="7">
        <f t="shared" si="42"/>
        <v>3</v>
      </c>
      <c r="AY177" s="7">
        <f t="shared" si="43"/>
        <v>0</v>
      </c>
      <c r="AZ177" s="7">
        <f t="shared" si="44"/>
        <v>0</v>
      </c>
      <c r="BA177" s="7">
        <f t="shared" si="33"/>
        <v>0</v>
      </c>
      <c r="BC177" s="51">
        <f t="shared" si="41"/>
        <v>3</v>
      </c>
      <c r="BE177" s="93"/>
      <c r="BF177" s="157"/>
      <c r="BG177" s="158"/>
      <c r="BH177" s="159"/>
    </row>
    <row r="178" spans="1:60" ht="30.9" customHeight="1">
      <c r="A178" s="7"/>
      <c r="B178" s="7" t="s">
        <v>57</v>
      </c>
      <c r="C178" s="65" t="s">
        <v>239</v>
      </c>
      <c r="D178" s="65" t="s">
        <v>240</v>
      </c>
      <c r="E178" s="66" t="s">
        <v>452</v>
      </c>
      <c r="F178" s="7" t="s">
        <v>453</v>
      </c>
      <c r="G178" s="7"/>
      <c r="H178" s="67"/>
      <c r="I178" s="63"/>
      <c r="J178" s="95" t="s">
        <v>70</v>
      </c>
      <c r="K178" s="80" t="s">
        <v>77</v>
      </c>
      <c r="L178" s="91" t="s">
        <v>455</v>
      </c>
      <c r="M178" s="91" t="s">
        <v>72</v>
      </c>
      <c r="N178" s="80">
        <v>0</v>
      </c>
      <c r="O178" s="80">
        <v>14</v>
      </c>
      <c r="P178" s="7" t="s">
        <v>93</v>
      </c>
      <c r="Q178" s="65" t="s">
        <v>211</v>
      </c>
      <c r="R178" s="7"/>
      <c r="S178" s="7"/>
      <c r="T178" s="7"/>
      <c r="U178" s="52"/>
      <c r="V178" s="7">
        <f t="shared" si="38"/>
        <v>10</v>
      </c>
      <c r="W178" s="82">
        <f t="shared" ca="1" si="1"/>
        <v>-115.61369863013698</v>
      </c>
      <c r="X178" s="65" t="s">
        <v>456</v>
      </c>
      <c r="Y178" s="65" t="s">
        <v>1081</v>
      </c>
      <c r="Z178" s="65" t="s">
        <v>62</v>
      </c>
      <c r="AA178" s="65" t="s">
        <v>62</v>
      </c>
      <c r="AB178" s="65" t="s">
        <v>62</v>
      </c>
      <c r="AC178" s="65" t="s">
        <v>63</v>
      </c>
      <c r="AD178" s="65"/>
      <c r="AE178" s="79"/>
      <c r="AF178" s="79" t="str">
        <f t="shared" si="40"/>
        <v>Sans Objet</v>
      </c>
      <c r="AG178" s="65" t="s">
        <v>64</v>
      </c>
      <c r="AH178" s="65" t="s">
        <v>65</v>
      </c>
      <c r="AI178" s="65" t="s">
        <v>65</v>
      </c>
      <c r="AJ178" s="89">
        <v>44879</v>
      </c>
      <c r="AK178" s="65" t="s">
        <v>65</v>
      </c>
      <c r="AL178" s="65"/>
      <c r="AM178" s="65" t="s">
        <v>66</v>
      </c>
      <c r="AN178" s="98" t="s">
        <v>1001</v>
      </c>
      <c r="AO178" s="53" t="s">
        <v>67</v>
      </c>
      <c r="AP178" s="5" t="s">
        <v>116</v>
      </c>
      <c r="AQ178" s="63" t="s">
        <v>68</v>
      </c>
      <c r="AR178" s="83" t="s">
        <v>117</v>
      </c>
      <c r="AS178" s="63" t="s">
        <v>107</v>
      </c>
      <c r="AT178" s="63" t="s">
        <v>64</v>
      </c>
      <c r="AU178" s="84"/>
      <c r="AV178" s="85"/>
      <c r="AX178" s="7">
        <f t="shared" si="42"/>
        <v>3</v>
      </c>
      <c r="AY178" s="7">
        <f t="shared" si="43"/>
        <v>1</v>
      </c>
      <c r="AZ178" s="7">
        <f t="shared" si="44"/>
        <v>1</v>
      </c>
      <c r="BA178" s="7">
        <f t="shared" ref="BA178:BA254" si="54">IF(AR178="Fonctionnement BON",1,IF(AR178="Fonctionnement MOYEN",2,IF(AR178="Fonctionnement MAUVAIS",4,IF(AR178="HORS-SERVICE",5,0))))</f>
        <v>1</v>
      </c>
      <c r="BC178" s="51">
        <f t="shared" si="41"/>
        <v>6</v>
      </c>
      <c r="BE178" s="93"/>
      <c r="BF178" s="157"/>
      <c r="BG178" s="158"/>
      <c r="BH178" s="159"/>
    </row>
    <row r="179" spans="1:60" ht="30.9" customHeight="1">
      <c r="A179" s="7"/>
      <c r="B179" s="7" t="s">
        <v>57</v>
      </c>
      <c r="C179" s="65" t="s">
        <v>239</v>
      </c>
      <c r="D179" s="65" t="s">
        <v>240</v>
      </c>
      <c r="E179" s="66" t="s">
        <v>452</v>
      </c>
      <c r="F179" s="7" t="s">
        <v>453</v>
      </c>
      <c r="G179" s="7"/>
      <c r="H179" s="67"/>
      <c r="I179" s="63"/>
      <c r="J179" s="95" t="s">
        <v>70</v>
      </c>
      <c r="K179" s="80" t="s">
        <v>77</v>
      </c>
      <c r="L179" s="91" t="s">
        <v>457</v>
      </c>
      <c r="M179" s="91" t="s">
        <v>72</v>
      </c>
      <c r="N179" s="80">
        <v>0</v>
      </c>
      <c r="O179" s="80">
        <v>2</v>
      </c>
      <c r="P179" s="7" t="s">
        <v>93</v>
      </c>
      <c r="Q179" s="65"/>
      <c r="R179" s="7"/>
      <c r="S179" s="7"/>
      <c r="T179" s="7"/>
      <c r="U179" s="52"/>
      <c r="V179" s="7">
        <f t="shared" si="38"/>
        <v>10</v>
      </c>
      <c r="W179" s="82">
        <f t="shared" ca="1" si="1"/>
        <v>-115.61369863013698</v>
      </c>
      <c r="X179" s="65" t="s">
        <v>456</v>
      </c>
      <c r="Y179" s="65"/>
      <c r="Z179" s="65" t="s">
        <v>62</v>
      </c>
      <c r="AA179" s="65" t="s">
        <v>62</v>
      </c>
      <c r="AB179" s="65" t="s">
        <v>62</v>
      </c>
      <c r="AC179" s="65" t="s">
        <v>63</v>
      </c>
      <c r="AD179" s="65"/>
      <c r="AE179" s="79"/>
      <c r="AF179" s="79" t="str">
        <f t="shared" si="40"/>
        <v>Sans Objet</v>
      </c>
      <c r="AG179" s="65" t="s">
        <v>64</v>
      </c>
      <c r="AH179" s="65" t="s">
        <v>65</v>
      </c>
      <c r="AI179" s="65" t="s">
        <v>65</v>
      </c>
      <c r="AJ179" s="89">
        <v>44879</v>
      </c>
      <c r="AK179" s="65" t="s">
        <v>65</v>
      </c>
      <c r="AL179" s="65"/>
      <c r="AM179" s="65" t="s">
        <v>66</v>
      </c>
      <c r="AN179" s="98" t="s">
        <v>1001</v>
      </c>
      <c r="AO179" s="53" t="s">
        <v>67</v>
      </c>
      <c r="AP179" s="5" t="s">
        <v>116</v>
      </c>
      <c r="AQ179" s="63" t="s">
        <v>68</v>
      </c>
      <c r="AR179" s="83" t="s">
        <v>117</v>
      </c>
      <c r="AS179" s="63" t="s">
        <v>107</v>
      </c>
      <c r="AT179" s="63" t="s">
        <v>64</v>
      </c>
      <c r="AU179" s="84"/>
      <c r="AV179" s="85"/>
      <c r="AX179" s="7">
        <f t="shared" si="42"/>
        <v>3</v>
      </c>
      <c r="AY179" s="7">
        <f t="shared" si="43"/>
        <v>1</v>
      </c>
      <c r="AZ179" s="7">
        <f t="shared" si="44"/>
        <v>1</v>
      </c>
      <c r="BA179" s="7">
        <f t="shared" si="54"/>
        <v>1</v>
      </c>
      <c r="BC179" s="51">
        <f t="shared" si="41"/>
        <v>6</v>
      </c>
      <c r="BE179" s="93"/>
      <c r="BF179" s="157"/>
      <c r="BG179" s="158"/>
      <c r="BH179" s="159"/>
    </row>
    <row r="180" spans="1:60" ht="30.9" customHeight="1">
      <c r="A180" s="7"/>
      <c r="B180" s="7" t="s">
        <v>57</v>
      </c>
      <c r="C180" s="65" t="s">
        <v>239</v>
      </c>
      <c r="D180" s="65" t="s">
        <v>240</v>
      </c>
      <c r="E180" s="66" t="s">
        <v>452</v>
      </c>
      <c r="F180" s="7" t="s">
        <v>453</v>
      </c>
      <c r="G180" s="7"/>
      <c r="H180" s="67"/>
      <c r="I180" s="63"/>
      <c r="J180" s="95" t="s">
        <v>70</v>
      </c>
      <c r="K180" s="80" t="s">
        <v>85</v>
      </c>
      <c r="L180" s="91" t="s">
        <v>459</v>
      </c>
      <c r="M180" s="91" t="s">
        <v>72</v>
      </c>
      <c r="N180" s="80">
        <v>0</v>
      </c>
      <c r="O180" s="80">
        <v>4</v>
      </c>
      <c r="P180" s="7" t="s">
        <v>93</v>
      </c>
      <c r="Q180" s="65" t="s">
        <v>174</v>
      </c>
      <c r="R180" s="7"/>
      <c r="S180" s="7"/>
      <c r="T180" s="7"/>
      <c r="U180" s="52"/>
      <c r="V180" s="7">
        <f t="shared" si="38"/>
        <v>15</v>
      </c>
      <c r="W180" s="82">
        <f t="shared" ca="1" si="1"/>
        <v>-110.61369863013698</v>
      </c>
      <c r="X180" s="65" t="s">
        <v>460</v>
      </c>
      <c r="Y180" s="65"/>
      <c r="Z180" s="65" t="s">
        <v>62</v>
      </c>
      <c r="AA180" s="65" t="s">
        <v>62</v>
      </c>
      <c r="AB180" s="65" t="s">
        <v>62</v>
      </c>
      <c r="AC180" s="65" t="s">
        <v>63</v>
      </c>
      <c r="AD180" s="65"/>
      <c r="AE180" s="79"/>
      <c r="AF180" s="79" t="str">
        <f t="shared" si="40"/>
        <v>Sans Objet</v>
      </c>
      <c r="AG180" s="65" t="s">
        <v>64</v>
      </c>
      <c r="AH180" s="65" t="s">
        <v>65</v>
      </c>
      <c r="AI180" s="65" t="s">
        <v>65</v>
      </c>
      <c r="AJ180" s="89">
        <v>44879</v>
      </c>
      <c r="AK180" s="65" t="s">
        <v>65</v>
      </c>
      <c r="AL180" s="65"/>
      <c r="AM180" s="65" t="s">
        <v>66</v>
      </c>
      <c r="AN180" s="98" t="s">
        <v>979</v>
      </c>
      <c r="AO180" s="53" t="s">
        <v>67</v>
      </c>
      <c r="AP180" s="5" t="s">
        <v>116</v>
      </c>
      <c r="AQ180" s="63" t="s">
        <v>68</v>
      </c>
      <c r="AR180" s="83" t="s">
        <v>117</v>
      </c>
      <c r="AS180" s="63" t="s">
        <v>107</v>
      </c>
      <c r="AT180" s="63" t="s">
        <v>64</v>
      </c>
      <c r="AU180" s="84"/>
      <c r="AV180" s="85"/>
      <c r="AX180" s="7">
        <f t="shared" si="42"/>
        <v>3</v>
      </c>
      <c r="AY180" s="7">
        <f t="shared" si="43"/>
        <v>1</v>
      </c>
      <c r="AZ180" s="7">
        <f t="shared" si="44"/>
        <v>1</v>
      </c>
      <c r="BA180" s="7">
        <f t="shared" si="54"/>
        <v>1</v>
      </c>
      <c r="BC180" s="51">
        <f t="shared" si="41"/>
        <v>6</v>
      </c>
      <c r="BE180" s="93"/>
      <c r="BF180" s="157"/>
      <c r="BG180" s="158"/>
      <c r="BH180" s="159"/>
    </row>
    <row r="181" spans="1:60" ht="30.9" customHeight="1">
      <c r="A181" s="7"/>
      <c r="B181" s="7" t="s">
        <v>57</v>
      </c>
      <c r="C181" s="65" t="s">
        <v>239</v>
      </c>
      <c r="D181" s="65" t="s">
        <v>240</v>
      </c>
      <c r="E181" s="66" t="s">
        <v>452</v>
      </c>
      <c r="F181" s="7" t="s">
        <v>453</v>
      </c>
      <c r="G181" s="7"/>
      <c r="H181" s="67"/>
      <c r="I181" s="63"/>
      <c r="J181" s="95" t="s">
        <v>70</v>
      </c>
      <c r="K181" s="80" t="s">
        <v>74</v>
      </c>
      <c r="L181" s="91" t="s">
        <v>461</v>
      </c>
      <c r="M181" s="91" t="s">
        <v>72</v>
      </c>
      <c r="N181" s="80">
        <v>0</v>
      </c>
      <c r="O181" s="80">
        <v>2</v>
      </c>
      <c r="P181" s="7" t="s">
        <v>93</v>
      </c>
      <c r="Q181" s="65" t="s">
        <v>422</v>
      </c>
      <c r="R181" s="88"/>
      <c r="S181" s="7"/>
      <c r="T181" s="7"/>
      <c r="U181" s="52"/>
      <c r="V181" s="7">
        <f t="shared" si="38"/>
        <v>0</v>
      </c>
      <c r="W181" s="82">
        <f t="shared" ca="1" si="1"/>
        <v>-125.61369863013698</v>
      </c>
      <c r="X181" s="65" t="s">
        <v>456</v>
      </c>
      <c r="Y181" s="65"/>
      <c r="Z181" s="65" t="s">
        <v>62</v>
      </c>
      <c r="AA181" s="65" t="s">
        <v>62</v>
      </c>
      <c r="AB181" s="65" t="s">
        <v>62</v>
      </c>
      <c r="AC181" s="65" t="s">
        <v>63</v>
      </c>
      <c r="AD181" s="65"/>
      <c r="AE181" s="79"/>
      <c r="AF181" s="79" t="str">
        <f t="shared" si="40"/>
        <v>Sans Objet</v>
      </c>
      <c r="AG181" s="65" t="s">
        <v>64</v>
      </c>
      <c r="AH181" s="65" t="s">
        <v>65</v>
      </c>
      <c r="AI181" s="65" t="s">
        <v>65</v>
      </c>
      <c r="AJ181" s="89">
        <v>44879</v>
      </c>
      <c r="AK181" s="65" t="s">
        <v>65</v>
      </c>
      <c r="AL181" s="65"/>
      <c r="AM181" s="65" t="s">
        <v>66</v>
      </c>
      <c r="AN181" s="98" t="s">
        <v>977</v>
      </c>
      <c r="AO181" s="53" t="s">
        <v>67</v>
      </c>
      <c r="AP181" s="5" t="s">
        <v>116</v>
      </c>
      <c r="AQ181" s="63" t="s">
        <v>68</v>
      </c>
      <c r="AR181" s="83" t="s">
        <v>117</v>
      </c>
      <c r="AS181" s="63" t="s">
        <v>107</v>
      </c>
      <c r="AT181" s="63" t="s">
        <v>64</v>
      </c>
      <c r="AU181" s="84"/>
      <c r="AV181" s="85"/>
      <c r="AX181" s="7">
        <f t="shared" si="42"/>
        <v>3</v>
      </c>
      <c r="AY181" s="7">
        <f t="shared" si="43"/>
        <v>1</v>
      </c>
      <c r="AZ181" s="7">
        <f t="shared" si="44"/>
        <v>1</v>
      </c>
      <c r="BA181" s="7">
        <f t="shared" si="54"/>
        <v>1</v>
      </c>
      <c r="BC181" s="51">
        <f t="shared" si="41"/>
        <v>6</v>
      </c>
      <c r="BE181" s="93"/>
      <c r="BF181" s="157"/>
      <c r="BG181" s="158"/>
      <c r="BH181" s="159"/>
    </row>
    <row r="182" spans="1:60" ht="30.9" customHeight="1">
      <c r="A182" s="7"/>
      <c r="B182" s="7" t="s">
        <v>57</v>
      </c>
      <c r="C182" s="65" t="s">
        <v>239</v>
      </c>
      <c r="D182" s="65" t="s">
        <v>240</v>
      </c>
      <c r="E182" s="66" t="s">
        <v>452</v>
      </c>
      <c r="F182" s="7" t="s">
        <v>453</v>
      </c>
      <c r="G182" s="7" t="s">
        <v>91</v>
      </c>
      <c r="H182" s="67" t="s">
        <v>121</v>
      </c>
      <c r="I182" s="63" t="s">
        <v>462</v>
      </c>
      <c r="J182" s="77" t="s">
        <v>112</v>
      </c>
      <c r="K182" s="80" t="s">
        <v>118</v>
      </c>
      <c r="L182" s="91" t="s">
        <v>463</v>
      </c>
      <c r="M182" s="91" t="s">
        <v>61</v>
      </c>
      <c r="N182" s="80">
        <v>3</v>
      </c>
      <c r="O182" s="80">
        <v>3</v>
      </c>
      <c r="P182" s="7" t="s">
        <v>114</v>
      </c>
      <c r="Q182" s="65" t="s">
        <v>403</v>
      </c>
      <c r="R182" s="88"/>
      <c r="S182" s="7"/>
      <c r="T182" s="7"/>
      <c r="U182" s="52">
        <v>40938</v>
      </c>
      <c r="V182" s="7">
        <f t="shared" si="38"/>
        <v>10</v>
      </c>
      <c r="W182" s="82">
        <f t="shared" ca="1" si="1"/>
        <v>-3.4547945205479458</v>
      </c>
      <c r="X182" s="65" t="s">
        <v>464</v>
      </c>
      <c r="Y182" s="65" t="s">
        <v>1136</v>
      </c>
      <c r="Z182" s="65" t="s">
        <v>62</v>
      </c>
      <c r="AA182" s="65" t="s">
        <v>62</v>
      </c>
      <c r="AB182" s="65" t="s">
        <v>62</v>
      </c>
      <c r="AC182" s="65"/>
      <c r="AD182" s="65" t="s">
        <v>65</v>
      </c>
      <c r="AE182" s="79"/>
      <c r="AF182" s="79" t="str">
        <f t="shared" si="40"/>
        <v>Sans Objet</v>
      </c>
      <c r="AG182" s="65" t="s">
        <v>64</v>
      </c>
      <c r="AH182" s="65" t="s">
        <v>64</v>
      </c>
      <c r="AI182" s="65" t="s">
        <v>62</v>
      </c>
      <c r="AJ182" s="65"/>
      <c r="AK182" s="65"/>
      <c r="AL182" s="65"/>
      <c r="AM182" s="65" t="s">
        <v>66</v>
      </c>
      <c r="AN182" s="98" t="s">
        <v>1058</v>
      </c>
      <c r="AO182" s="53" t="s">
        <v>67</v>
      </c>
      <c r="AP182" s="5"/>
      <c r="AQ182" s="63"/>
      <c r="AR182" s="83"/>
      <c r="AS182" s="63" t="s">
        <v>107</v>
      </c>
      <c r="AT182" s="63" t="s">
        <v>64</v>
      </c>
      <c r="AU182" s="84"/>
      <c r="AV182" s="85"/>
      <c r="AX182" s="7">
        <f t="shared" si="42"/>
        <v>3</v>
      </c>
      <c r="AY182" s="7">
        <f t="shared" si="43"/>
        <v>0</v>
      </c>
      <c r="AZ182" s="7">
        <f t="shared" si="44"/>
        <v>0</v>
      </c>
      <c r="BA182" s="7">
        <f t="shared" si="54"/>
        <v>0</v>
      </c>
      <c r="BC182" s="51">
        <f t="shared" si="41"/>
        <v>3</v>
      </c>
      <c r="BE182" s="93"/>
      <c r="BF182" s="157"/>
      <c r="BG182" s="158"/>
      <c r="BH182" s="159"/>
    </row>
    <row r="183" spans="1:60" ht="30.9" customHeight="1">
      <c r="A183" s="7"/>
      <c r="B183" s="7" t="s">
        <v>57</v>
      </c>
      <c r="C183" s="65" t="s">
        <v>239</v>
      </c>
      <c r="D183" s="65" t="s">
        <v>240</v>
      </c>
      <c r="E183" s="66" t="s">
        <v>452</v>
      </c>
      <c r="F183" s="7" t="s">
        <v>453</v>
      </c>
      <c r="G183" s="7" t="s">
        <v>91</v>
      </c>
      <c r="H183" s="67" t="s">
        <v>142</v>
      </c>
      <c r="I183" s="63" t="s">
        <v>462</v>
      </c>
      <c r="J183" s="77" t="s">
        <v>112</v>
      </c>
      <c r="K183" s="80" t="s">
        <v>118</v>
      </c>
      <c r="L183" s="91" t="s">
        <v>463</v>
      </c>
      <c r="M183" s="91" t="s">
        <v>61</v>
      </c>
      <c r="N183" s="80">
        <v>2</v>
      </c>
      <c r="O183" s="80">
        <v>2</v>
      </c>
      <c r="P183" s="7" t="s">
        <v>114</v>
      </c>
      <c r="Q183" s="65" t="s">
        <v>403</v>
      </c>
      <c r="R183" s="88"/>
      <c r="S183" s="7"/>
      <c r="T183" s="7"/>
      <c r="U183" s="52">
        <v>40938</v>
      </c>
      <c r="V183" s="7">
        <f t="shared" si="38"/>
        <v>10</v>
      </c>
      <c r="W183" s="82">
        <f t="shared" ca="1" si="1"/>
        <v>-3.4547945205479458</v>
      </c>
      <c r="X183" s="65" t="s">
        <v>464</v>
      </c>
      <c r="Y183" s="65" t="s">
        <v>1136</v>
      </c>
      <c r="Z183" s="65" t="s">
        <v>62</v>
      </c>
      <c r="AA183" s="65" t="s">
        <v>62</v>
      </c>
      <c r="AB183" s="65" t="s">
        <v>62</v>
      </c>
      <c r="AC183" s="65"/>
      <c r="AD183" s="65" t="s">
        <v>65</v>
      </c>
      <c r="AE183" s="79"/>
      <c r="AF183" s="79" t="str">
        <f t="shared" si="40"/>
        <v>Sans Objet</v>
      </c>
      <c r="AG183" s="65" t="s">
        <v>64</v>
      </c>
      <c r="AH183" s="65" t="s">
        <v>64</v>
      </c>
      <c r="AI183" s="65" t="s">
        <v>62</v>
      </c>
      <c r="AJ183" s="65"/>
      <c r="AK183" s="65"/>
      <c r="AL183" s="65"/>
      <c r="AM183" s="65" t="s">
        <v>66</v>
      </c>
      <c r="AN183" s="98" t="s">
        <v>1058</v>
      </c>
      <c r="AO183" s="53" t="s">
        <v>67</v>
      </c>
      <c r="AP183" s="5"/>
      <c r="AQ183" s="63"/>
      <c r="AR183" s="83"/>
      <c r="AS183" s="63" t="s">
        <v>107</v>
      </c>
      <c r="AT183" s="63" t="s">
        <v>64</v>
      </c>
      <c r="AU183" s="84"/>
      <c r="AV183" s="85"/>
      <c r="AX183" s="7">
        <f t="shared" si="42"/>
        <v>3</v>
      </c>
      <c r="AY183" s="7">
        <f t="shared" si="43"/>
        <v>0</v>
      </c>
      <c r="AZ183" s="7">
        <f t="shared" si="44"/>
        <v>0</v>
      </c>
      <c r="BA183" s="7">
        <f t="shared" si="54"/>
        <v>0</v>
      </c>
      <c r="BC183" s="51">
        <f t="shared" ref="BC183" si="55">SUM(AX183:BA183)</f>
        <v>3</v>
      </c>
      <c r="BE183" s="93"/>
      <c r="BF183" s="157"/>
      <c r="BG183" s="158"/>
      <c r="BH183" s="159"/>
    </row>
    <row r="184" spans="1:60" ht="43.65" customHeight="1">
      <c r="A184" s="7"/>
      <c r="B184" s="7" t="s">
        <v>57</v>
      </c>
      <c r="C184" s="65" t="s">
        <v>239</v>
      </c>
      <c r="D184" s="65" t="s">
        <v>240</v>
      </c>
      <c r="E184" s="66" t="s">
        <v>465</v>
      </c>
      <c r="F184" s="7" t="s">
        <v>466</v>
      </c>
      <c r="G184" s="7" t="s">
        <v>91</v>
      </c>
      <c r="H184" s="67" t="s">
        <v>58</v>
      </c>
      <c r="I184" s="63" t="s">
        <v>140</v>
      </c>
      <c r="J184" s="95" t="s">
        <v>139</v>
      </c>
      <c r="K184" s="80" t="s">
        <v>71</v>
      </c>
      <c r="L184" s="91" t="s">
        <v>467</v>
      </c>
      <c r="M184" s="91" t="s">
        <v>61</v>
      </c>
      <c r="N184" s="80">
        <v>1</v>
      </c>
      <c r="O184" s="80">
        <v>1</v>
      </c>
      <c r="P184" s="7" t="s">
        <v>93</v>
      </c>
      <c r="Q184" s="65" t="s">
        <v>227</v>
      </c>
      <c r="R184" s="7"/>
      <c r="S184" s="7"/>
      <c r="T184" s="7"/>
      <c r="U184" s="52">
        <v>41640</v>
      </c>
      <c r="V184" s="7">
        <f t="shared" si="38"/>
        <v>10</v>
      </c>
      <c r="W184" s="82">
        <f t="shared" ca="1" si="1"/>
        <v>-1.5315068493150683</v>
      </c>
      <c r="X184" s="65" t="s">
        <v>1165</v>
      </c>
      <c r="Y184" s="65" t="s">
        <v>1166</v>
      </c>
      <c r="Z184" s="65" t="s">
        <v>194</v>
      </c>
      <c r="AA184" s="65">
        <v>2</v>
      </c>
      <c r="AB184" s="65">
        <v>2022</v>
      </c>
      <c r="AC184" s="65" t="s">
        <v>287</v>
      </c>
      <c r="AD184" s="65"/>
      <c r="AE184" s="79"/>
      <c r="AF184" s="79" t="str">
        <f t="shared" si="40"/>
        <v>Sans Objet</v>
      </c>
      <c r="AG184" s="65" t="s">
        <v>64</v>
      </c>
      <c r="AH184" s="65" t="s">
        <v>65</v>
      </c>
      <c r="AI184" s="65" t="s">
        <v>65</v>
      </c>
      <c r="AJ184" s="89">
        <v>44911</v>
      </c>
      <c r="AK184" s="65" t="s">
        <v>65</v>
      </c>
      <c r="AL184" s="65"/>
      <c r="AM184" s="65" t="s">
        <v>66</v>
      </c>
      <c r="AN184" s="98" t="s">
        <v>977</v>
      </c>
      <c r="AO184" s="53" t="s">
        <v>67</v>
      </c>
      <c r="AP184" s="5" t="s">
        <v>116</v>
      </c>
      <c r="AQ184" s="63" t="s">
        <v>120</v>
      </c>
      <c r="AR184" s="83" t="s">
        <v>117</v>
      </c>
      <c r="AS184" s="63" t="s">
        <v>90</v>
      </c>
      <c r="AT184" s="63" t="s">
        <v>64</v>
      </c>
      <c r="AU184" s="84"/>
      <c r="AV184" s="85"/>
      <c r="AX184" s="7">
        <f t="shared" si="42"/>
        <v>3</v>
      </c>
      <c r="AY184" s="7">
        <f t="shared" si="43"/>
        <v>1</v>
      </c>
      <c r="AZ184" s="7">
        <f t="shared" si="44"/>
        <v>3</v>
      </c>
      <c r="BA184" s="7">
        <f t="shared" si="54"/>
        <v>1</v>
      </c>
      <c r="BC184" s="51">
        <f t="shared" si="41"/>
        <v>8</v>
      </c>
      <c r="BE184" s="93"/>
      <c r="BF184" s="157"/>
      <c r="BG184" s="158"/>
      <c r="BH184" s="159"/>
    </row>
    <row r="185" spans="1:60" ht="48" customHeight="1">
      <c r="A185" s="7"/>
      <c r="B185" s="7" t="s">
        <v>57</v>
      </c>
      <c r="C185" s="65" t="s">
        <v>239</v>
      </c>
      <c r="D185" s="65" t="s">
        <v>240</v>
      </c>
      <c r="E185" s="66" t="s">
        <v>465</v>
      </c>
      <c r="F185" s="7" t="s">
        <v>466</v>
      </c>
      <c r="G185" s="7" t="s">
        <v>91</v>
      </c>
      <c r="H185" s="67" t="s">
        <v>58</v>
      </c>
      <c r="I185" s="63" t="s">
        <v>140</v>
      </c>
      <c r="J185" s="95" t="s">
        <v>139</v>
      </c>
      <c r="K185" s="80" t="s">
        <v>71</v>
      </c>
      <c r="L185" s="91" t="s">
        <v>468</v>
      </c>
      <c r="M185" s="91" t="s">
        <v>61</v>
      </c>
      <c r="N185" s="80">
        <v>1</v>
      </c>
      <c r="O185" s="80">
        <v>1</v>
      </c>
      <c r="P185" s="7" t="s">
        <v>93</v>
      </c>
      <c r="Q185" s="65" t="s">
        <v>227</v>
      </c>
      <c r="R185" s="7"/>
      <c r="S185" s="7"/>
      <c r="T185" s="7"/>
      <c r="U185" s="52">
        <v>41640</v>
      </c>
      <c r="V185" s="7">
        <f t="shared" si="38"/>
        <v>10</v>
      </c>
      <c r="W185" s="82">
        <f t="shared" ca="1" si="1"/>
        <v>-1.5315068493150683</v>
      </c>
      <c r="X185" s="65" t="s">
        <v>1165</v>
      </c>
      <c r="Y185" s="65" t="s">
        <v>1166</v>
      </c>
      <c r="Z185" s="65" t="s">
        <v>194</v>
      </c>
      <c r="AA185" s="65">
        <v>2</v>
      </c>
      <c r="AB185" s="65">
        <v>2022</v>
      </c>
      <c r="AC185" s="65" t="s">
        <v>287</v>
      </c>
      <c r="AD185" s="65"/>
      <c r="AE185" s="79"/>
      <c r="AF185" s="79" t="str">
        <f t="shared" si="40"/>
        <v>Sans Objet</v>
      </c>
      <c r="AG185" s="65" t="s">
        <v>64</v>
      </c>
      <c r="AH185" s="65" t="s">
        <v>65</v>
      </c>
      <c r="AI185" s="65" t="s">
        <v>65</v>
      </c>
      <c r="AJ185" s="89">
        <v>44911</v>
      </c>
      <c r="AK185" s="65" t="s">
        <v>65</v>
      </c>
      <c r="AL185" s="65"/>
      <c r="AM185" s="65" t="s">
        <v>66</v>
      </c>
      <c r="AN185" s="98" t="s">
        <v>977</v>
      </c>
      <c r="AO185" s="53" t="s">
        <v>67</v>
      </c>
      <c r="AP185" s="5" t="s">
        <v>116</v>
      </c>
      <c r="AQ185" s="63" t="s">
        <v>120</v>
      </c>
      <c r="AR185" s="83" t="s">
        <v>117</v>
      </c>
      <c r="AS185" s="63" t="s">
        <v>90</v>
      </c>
      <c r="AT185" s="63" t="s">
        <v>64</v>
      </c>
      <c r="AU185" s="84"/>
      <c r="AV185" s="85"/>
      <c r="AX185" s="7">
        <f t="shared" si="42"/>
        <v>3</v>
      </c>
      <c r="AY185" s="7">
        <f t="shared" si="43"/>
        <v>1</v>
      </c>
      <c r="AZ185" s="7">
        <f t="shared" si="44"/>
        <v>3</v>
      </c>
      <c r="BA185" s="7">
        <f t="shared" si="54"/>
        <v>1</v>
      </c>
      <c r="BC185" s="51">
        <f t="shared" si="41"/>
        <v>8</v>
      </c>
      <c r="BE185" s="93"/>
      <c r="BF185" s="157"/>
      <c r="BG185" s="158"/>
      <c r="BH185" s="159"/>
    </row>
    <row r="186" spans="1:60" ht="30.9" customHeight="1">
      <c r="A186" s="7"/>
      <c r="B186" s="7" t="s">
        <v>57</v>
      </c>
      <c r="C186" s="65" t="s">
        <v>239</v>
      </c>
      <c r="D186" s="65" t="s">
        <v>240</v>
      </c>
      <c r="E186" s="66" t="s">
        <v>465</v>
      </c>
      <c r="F186" s="7" t="s">
        <v>466</v>
      </c>
      <c r="G186" s="7" t="s">
        <v>91</v>
      </c>
      <c r="H186" s="67"/>
      <c r="I186" s="63"/>
      <c r="J186" s="95" t="s">
        <v>139</v>
      </c>
      <c r="K186" s="80" t="s">
        <v>77</v>
      </c>
      <c r="L186" s="91" t="s">
        <v>469</v>
      </c>
      <c r="M186" s="91" t="s">
        <v>61</v>
      </c>
      <c r="N186" s="80">
        <v>26</v>
      </c>
      <c r="O186" s="80">
        <v>26</v>
      </c>
      <c r="P186" s="7" t="s">
        <v>93</v>
      </c>
      <c r="Q186" s="65" t="s">
        <v>211</v>
      </c>
      <c r="R186" s="7"/>
      <c r="S186" s="7"/>
      <c r="T186" s="7"/>
      <c r="U186" s="52">
        <v>41640</v>
      </c>
      <c r="V186" s="7">
        <f t="shared" si="38"/>
        <v>10</v>
      </c>
      <c r="W186" s="82">
        <f t="shared" ca="1" si="1"/>
        <v>-1.5315068493150683</v>
      </c>
      <c r="X186" s="65"/>
      <c r="Y186" s="65" t="s">
        <v>1167</v>
      </c>
      <c r="Z186" s="65" t="s">
        <v>62</v>
      </c>
      <c r="AA186" s="65" t="s">
        <v>62</v>
      </c>
      <c r="AB186" s="65" t="s">
        <v>62</v>
      </c>
      <c r="AC186" s="65" t="s">
        <v>287</v>
      </c>
      <c r="AD186" s="65"/>
      <c r="AE186" s="79"/>
      <c r="AF186" s="79" t="str">
        <f t="shared" si="40"/>
        <v>Sans Objet</v>
      </c>
      <c r="AG186" s="65" t="s">
        <v>64</v>
      </c>
      <c r="AH186" s="65" t="s">
        <v>65</v>
      </c>
      <c r="AI186" s="65" t="s">
        <v>65</v>
      </c>
      <c r="AJ186" s="89">
        <v>44911</v>
      </c>
      <c r="AK186" s="65" t="s">
        <v>65</v>
      </c>
      <c r="AL186" s="65"/>
      <c r="AM186" s="65" t="s">
        <v>66</v>
      </c>
      <c r="AN186" s="98" t="s">
        <v>1001</v>
      </c>
      <c r="AO186" s="53" t="s">
        <v>67</v>
      </c>
      <c r="AP186" s="5" t="s">
        <v>116</v>
      </c>
      <c r="AQ186" s="63" t="s">
        <v>120</v>
      </c>
      <c r="AR186" s="83" t="s">
        <v>117</v>
      </c>
      <c r="AS186" s="63" t="s">
        <v>90</v>
      </c>
      <c r="AT186" s="63" t="s">
        <v>64</v>
      </c>
      <c r="AU186" s="84"/>
      <c r="AV186" s="85"/>
      <c r="AX186" s="7">
        <f t="shared" si="42"/>
        <v>3</v>
      </c>
      <c r="AY186" s="7">
        <f t="shared" si="43"/>
        <v>1</v>
      </c>
      <c r="AZ186" s="7">
        <f t="shared" si="44"/>
        <v>3</v>
      </c>
      <c r="BA186" s="7">
        <f t="shared" si="54"/>
        <v>1</v>
      </c>
      <c r="BC186" s="51">
        <f t="shared" si="41"/>
        <v>8</v>
      </c>
      <c r="BE186" s="93"/>
      <c r="BF186" s="157"/>
      <c r="BG186" s="158"/>
      <c r="BH186" s="159"/>
    </row>
    <row r="187" spans="1:60" ht="30.9" customHeight="1">
      <c r="A187" s="7"/>
      <c r="B187" s="7" t="s">
        <v>57</v>
      </c>
      <c r="C187" s="65" t="s">
        <v>239</v>
      </c>
      <c r="D187" s="65" t="s">
        <v>240</v>
      </c>
      <c r="E187" s="66" t="s">
        <v>465</v>
      </c>
      <c r="F187" s="7" t="s">
        <v>466</v>
      </c>
      <c r="G187" s="7" t="s">
        <v>91</v>
      </c>
      <c r="H187" s="67"/>
      <c r="I187" s="63"/>
      <c r="J187" s="95" t="s">
        <v>139</v>
      </c>
      <c r="K187" s="80" t="s">
        <v>77</v>
      </c>
      <c r="L187" s="91" t="s">
        <v>470</v>
      </c>
      <c r="M187" s="91" t="s">
        <v>61</v>
      </c>
      <c r="N187" s="80">
        <v>20</v>
      </c>
      <c r="O187" s="80">
        <v>20</v>
      </c>
      <c r="P187" s="7" t="s">
        <v>93</v>
      </c>
      <c r="Q187" s="65" t="s">
        <v>471</v>
      </c>
      <c r="R187" s="7"/>
      <c r="S187" s="7"/>
      <c r="T187" s="7"/>
      <c r="U187" s="52">
        <v>41640</v>
      </c>
      <c r="V187" s="7">
        <f t="shared" si="38"/>
        <v>10</v>
      </c>
      <c r="W187" s="82">
        <f t="shared" ca="1" si="1"/>
        <v>-1.5315068493150683</v>
      </c>
      <c r="X187" s="65"/>
      <c r="Y187" s="65" t="s">
        <v>1167</v>
      </c>
      <c r="Z187" s="65" t="s">
        <v>62</v>
      </c>
      <c r="AA187" s="65" t="s">
        <v>62</v>
      </c>
      <c r="AB187" s="65" t="s">
        <v>62</v>
      </c>
      <c r="AC187" s="65" t="s">
        <v>287</v>
      </c>
      <c r="AD187" s="65"/>
      <c r="AE187" s="79"/>
      <c r="AF187" s="79" t="str">
        <f t="shared" si="40"/>
        <v>Sans Objet</v>
      </c>
      <c r="AG187" s="65" t="s">
        <v>64</v>
      </c>
      <c r="AH187" s="65" t="s">
        <v>65</v>
      </c>
      <c r="AI187" s="65" t="s">
        <v>65</v>
      </c>
      <c r="AJ187" s="89">
        <v>44911</v>
      </c>
      <c r="AK187" s="65" t="s">
        <v>65</v>
      </c>
      <c r="AL187" s="65"/>
      <c r="AM187" s="65" t="s">
        <v>66</v>
      </c>
      <c r="AN187" s="98" t="s">
        <v>1001</v>
      </c>
      <c r="AO187" s="53" t="s">
        <v>67</v>
      </c>
      <c r="AP187" s="5" t="s">
        <v>116</v>
      </c>
      <c r="AQ187" s="63" t="s">
        <v>120</v>
      </c>
      <c r="AR187" s="83" t="s">
        <v>117</v>
      </c>
      <c r="AS187" s="63" t="s">
        <v>90</v>
      </c>
      <c r="AT187" s="63" t="s">
        <v>64</v>
      </c>
      <c r="AU187" s="84"/>
      <c r="AV187" s="85"/>
      <c r="AX187" s="7">
        <f t="shared" si="42"/>
        <v>3</v>
      </c>
      <c r="AY187" s="7">
        <f t="shared" si="43"/>
        <v>1</v>
      </c>
      <c r="AZ187" s="7">
        <f t="shared" si="44"/>
        <v>3</v>
      </c>
      <c r="BA187" s="7">
        <f t="shared" si="54"/>
        <v>1</v>
      </c>
      <c r="BC187" s="51">
        <f t="shared" si="41"/>
        <v>8</v>
      </c>
      <c r="BE187" s="93"/>
      <c r="BF187" s="157"/>
      <c r="BG187" s="158"/>
      <c r="BH187" s="159"/>
    </row>
    <row r="188" spans="1:60" ht="30.9" customHeight="1">
      <c r="A188" s="7"/>
      <c r="B188" s="7" t="s">
        <v>57</v>
      </c>
      <c r="C188" s="65" t="s">
        <v>239</v>
      </c>
      <c r="D188" s="65" t="s">
        <v>240</v>
      </c>
      <c r="E188" s="66" t="s">
        <v>465</v>
      </c>
      <c r="F188" s="7" t="s">
        <v>466</v>
      </c>
      <c r="G188" s="7" t="s">
        <v>91</v>
      </c>
      <c r="H188" s="67"/>
      <c r="I188" s="63"/>
      <c r="J188" s="95" t="s">
        <v>139</v>
      </c>
      <c r="K188" s="80" t="s">
        <v>106</v>
      </c>
      <c r="L188" s="91" t="s">
        <v>472</v>
      </c>
      <c r="M188" s="91" t="s">
        <v>61</v>
      </c>
      <c r="N188" s="80">
        <v>4</v>
      </c>
      <c r="O188" s="80">
        <v>4</v>
      </c>
      <c r="P188" s="7" t="s">
        <v>93</v>
      </c>
      <c r="Q188" s="65" t="s">
        <v>473</v>
      </c>
      <c r="R188" s="7"/>
      <c r="S188" s="7"/>
      <c r="T188" s="7"/>
      <c r="U188" s="52">
        <v>41640</v>
      </c>
      <c r="V188" s="7">
        <f t="shared" si="38"/>
        <v>15</v>
      </c>
      <c r="W188" s="82">
        <f t="shared" ca="1" si="1"/>
        <v>3.4684931506849317</v>
      </c>
      <c r="X188" s="65"/>
      <c r="Y188" s="65"/>
      <c r="Z188" s="65" t="s">
        <v>62</v>
      </c>
      <c r="AA188" s="65" t="s">
        <v>62</v>
      </c>
      <c r="AB188" s="65" t="s">
        <v>62</v>
      </c>
      <c r="AC188" s="65" t="s">
        <v>287</v>
      </c>
      <c r="AD188" s="65"/>
      <c r="AE188" s="79"/>
      <c r="AF188" s="79" t="str">
        <f t="shared" si="40"/>
        <v>Sans Objet</v>
      </c>
      <c r="AG188" s="65" t="s">
        <v>64</v>
      </c>
      <c r="AH188" s="65" t="s">
        <v>65</v>
      </c>
      <c r="AI188" s="65" t="s">
        <v>65</v>
      </c>
      <c r="AJ188" s="89">
        <v>44911</v>
      </c>
      <c r="AK188" s="65" t="s">
        <v>65</v>
      </c>
      <c r="AL188" s="65"/>
      <c r="AM188" s="65" t="s">
        <v>66</v>
      </c>
      <c r="AN188" s="2"/>
      <c r="AO188" s="53" t="s">
        <v>67</v>
      </c>
      <c r="AP188" s="5" t="s">
        <v>116</v>
      </c>
      <c r="AQ188" s="63" t="s">
        <v>68</v>
      </c>
      <c r="AR188" s="83" t="s">
        <v>117</v>
      </c>
      <c r="AS188" s="63" t="s">
        <v>90</v>
      </c>
      <c r="AT188" s="63" t="s">
        <v>64</v>
      </c>
      <c r="AU188" s="84"/>
      <c r="AV188" s="85"/>
      <c r="AX188" s="7">
        <f t="shared" si="42"/>
        <v>3</v>
      </c>
      <c r="AY188" s="7">
        <f t="shared" si="43"/>
        <v>1</v>
      </c>
      <c r="AZ188" s="7">
        <f t="shared" si="44"/>
        <v>1</v>
      </c>
      <c r="BA188" s="7">
        <f t="shared" si="54"/>
        <v>1</v>
      </c>
      <c r="BC188" s="51">
        <f t="shared" si="41"/>
        <v>6</v>
      </c>
      <c r="BE188" s="93"/>
      <c r="BF188" s="157"/>
      <c r="BG188" s="158"/>
      <c r="BH188" s="159"/>
    </row>
    <row r="189" spans="1:60" ht="30.9" customHeight="1">
      <c r="A189" s="7"/>
      <c r="B189" s="7" t="s">
        <v>57</v>
      </c>
      <c r="C189" s="65" t="s">
        <v>239</v>
      </c>
      <c r="D189" s="65" t="s">
        <v>240</v>
      </c>
      <c r="E189" s="66" t="s">
        <v>465</v>
      </c>
      <c r="F189" s="7" t="s">
        <v>466</v>
      </c>
      <c r="G189" s="7" t="s">
        <v>91</v>
      </c>
      <c r="H189" s="67"/>
      <c r="I189" s="63"/>
      <c r="J189" s="95" t="s">
        <v>139</v>
      </c>
      <c r="K189" s="80" t="s">
        <v>76</v>
      </c>
      <c r="L189" s="91" t="s">
        <v>474</v>
      </c>
      <c r="M189" s="91" t="s">
        <v>61</v>
      </c>
      <c r="N189" s="80">
        <v>6</v>
      </c>
      <c r="O189" s="80">
        <v>6</v>
      </c>
      <c r="P189" s="7" t="s">
        <v>93</v>
      </c>
      <c r="Q189" s="65" t="s">
        <v>1043</v>
      </c>
      <c r="R189" s="88"/>
      <c r="S189" s="7"/>
      <c r="T189" s="7"/>
      <c r="U189" s="52">
        <v>41640</v>
      </c>
      <c r="V189" s="7">
        <f t="shared" si="38"/>
        <v>15</v>
      </c>
      <c r="W189" s="82">
        <f t="shared" ca="1" si="1"/>
        <v>3.4684931506849317</v>
      </c>
      <c r="X189" s="65"/>
      <c r="Y189" s="65"/>
      <c r="Z189" s="65" t="s">
        <v>62</v>
      </c>
      <c r="AA189" s="65" t="s">
        <v>62</v>
      </c>
      <c r="AB189" s="65" t="s">
        <v>62</v>
      </c>
      <c r="AC189" s="65" t="s">
        <v>287</v>
      </c>
      <c r="AD189" s="65"/>
      <c r="AE189" s="79"/>
      <c r="AF189" s="79" t="str">
        <f t="shared" si="40"/>
        <v>Sans Objet</v>
      </c>
      <c r="AG189" s="65" t="s">
        <v>64</v>
      </c>
      <c r="AH189" s="65" t="s">
        <v>65</v>
      </c>
      <c r="AI189" s="65" t="s">
        <v>65</v>
      </c>
      <c r="AJ189" s="89">
        <v>44911</v>
      </c>
      <c r="AK189" s="65" t="s">
        <v>65</v>
      </c>
      <c r="AL189" s="65"/>
      <c r="AM189" s="65" t="s">
        <v>66</v>
      </c>
      <c r="AN189" s="98" t="s">
        <v>978</v>
      </c>
      <c r="AO189" s="53" t="s">
        <v>67</v>
      </c>
      <c r="AP189" s="5" t="s">
        <v>116</v>
      </c>
      <c r="AQ189" s="63" t="s">
        <v>68</v>
      </c>
      <c r="AR189" s="83" t="s">
        <v>117</v>
      </c>
      <c r="AS189" s="63" t="s">
        <v>90</v>
      </c>
      <c r="AT189" s="63" t="s">
        <v>64</v>
      </c>
      <c r="AU189" s="84"/>
      <c r="AV189" s="85"/>
      <c r="AX189" s="7">
        <f t="shared" si="42"/>
        <v>3</v>
      </c>
      <c r="AY189" s="7">
        <f t="shared" si="43"/>
        <v>1</v>
      </c>
      <c r="AZ189" s="7">
        <f t="shared" si="44"/>
        <v>1</v>
      </c>
      <c r="BA189" s="7">
        <f t="shared" si="54"/>
        <v>1</v>
      </c>
      <c r="BC189" s="51">
        <f t="shared" si="41"/>
        <v>6</v>
      </c>
      <c r="BE189" s="93"/>
      <c r="BF189" s="157"/>
      <c r="BG189" s="158"/>
      <c r="BH189" s="159"/>
    </row>
    <row r="190" spans="1:60" ht="30.9" customHeight="1">
      <c r="A190" s="7"/>
      <c r="B190" s="7" t="s">
        <v>57</v>
      </c>
      <c r="C190" s="65" t="s">
        <v>239</v>
      </c>
      <c r="D190" s="65" t="s">
        <v>240</v>
      </c>
      <c r="E190" s="66" t="s">
        <v>465</v>
      </c>
      <c r="F190" s="7" t="s">
        <v>466</v>
      </c>
      <c r="G190" s="7" t="s">
        <v>91</v>
      </c>
      <c r="H190" s="67"/>
      <c r="I190" s="63"/>
      <c r="J190" s="95" t="s">
        <v>139</v>
      </c>
      <c r="K190" s="80" t="s">
        <v>85</v>
      </c>
      <c r="L190" s="91" t="s">
        <v>475</v>
      </c>
      <c r="M190" s="91" t="s">
        <v>61</v>
      </c>
      <c r="N190" s="80">
        <v>4</v>
      </c>
      <c r="O190" s="80">
        <v>4</v>
      </c>
      <c r="P190" s="7" t="s">
        <v>93</v>
      </c>
      <c r="Q190" s="65" t="s">
        <v>476</v>
      </c>
      <c r="R190" s="7"/>
      <c r="S190" s="7"/>
      <c r="T190" s="7"/>
      <c r="U190" s="52">
        <v>41640</v>
      </c>
      <c r="V190" s="7">
        <f t="shared" si="38"/>
        <v>15</v>
      </c>
      <c r="W190" s="82">
        <f t="shared" ca="1" si="1"/>
        <v>3.4684931506849317</v>
      </c>
      <c r="X190" s="65"/>
      <c r="Y190" s="65"/>
      <c r="Z190" s="65" t="s">
        <v>62</v>
      </c>
      <c r="AA190" s="65" t="s">
        <v>62</v>
      </c>
      <c r="AB190" s="65" t="s">
        <v>62</v>
      </c>
      <c r="AC190" s="65" t="s">
        <v>287</v>
      </c>
      <c r="AD190" s="65"/>
      <c r="AE190" s="79"/>
      <c r="AF190" s="79" t="str">
        <f t="shared" si="40"/>
        <v>Sans Objet</v>
      </c>
      <c r="AG190" s="65" t="s">
        <v>64</v>
      </c>
      <c r="AH190" s="65" t="s">
        <v>65</v>
      </c>
      <c r="AI190" s="65" t="s">
        <v>65</v>
      </c>
      <c r="AJ190" s="89">
        <v>44911</v>
      </c>
      <c r="AK190" s="65" t="s">
        <v>65</v>
      </c>
      <c r="AL190" s="65"/>
      <c r="AM190" s="65" t="s">
        <v>66</v>
      </c>
      <c r="AN190" s="98" t="s">
        <v>979</v>
      </c>
      <c r="AO190" s="53" t="s">
        <v>67</v>
      </c>
      <c r="AP190" s="5" t="s">
        <v>116</v>
      </c>
      <c r="AQ190" s="63" t="s">
        <v>68</v>
      </c>
      <c r="AR190" s="83" t="s">
        <v>117</v>
      </c>
      <c r="AS190" s="63" t="s">
        <v>90</v>
      </c>
      <c r="AT190" s="63" t="s">
        <v>64</v>
      </c>
      <c r="AU190" s="84"/>
      <c r="AV190" s="85"/>
      <c r="AX190" s="7">
        <f t="shared" si="42"/>
        <v>3</v>
      </c>
      <c r="AY190" s="7">
        <f t="shared" si="43"/>
        <v>1</v>
      </c>
      <c r="AZ190" s="7">
        <f t="shared" si="44"/>
        <v>1</v>
      </c>
      <c r="BA190" s="7">
        <f t="shared" si="54"/>
        <v>1</v>
      </c>
      <c r="BC190" s="51">
        <f t="shared" si="41"/>
        <v>6</v>
      </c>
      <c r="BE190" s="93"/>
      <c r="BF190" s="157"/>
      <c r="BG190" s="158"/>
      <c r="BH190" s="159"/>
    </row>
    <row r="191" spans="1:60" ht="30.9" customHeight="1">
      <c r="A191" s="7"/>
      <c r="B191" s="7" t="s">
        <v>57</v>
      </c>
      <c r="C191" s="65" t="s">
        <v>239</v>
      </c>
      <c r="D191" s="65" t="s">
        <v>240</v>
      </c>
      <c r="E191" s="66" t="s">
        <v>465</v>
      </c>
      <c r="F191" s="7" t="s">
        <v>466</v>
      </c>
      <c r="G191" s="7" t="s">
        <v>91</v>
      </c>
      <c r="H191" s="67"/>
      <c r="I191" s="63"/>
      <c r="J191" s="95" t="s">
        <v>139</v>
      </c>
      <c r="K191" s="80" t="s">
        <v>77</v>
      </c>
      <c r="L191" s="91" t="s">
        <v>1168</v>
      </c>
      <c r="M191" s="91" t="s">
        <v>72</v>
      </c>
      <c r="N191" s="80">
        <v>0</v>
      </c>
      <c r="O191" s="80">
        <v>2</v>
      </c>
      <c r="P191" s="7" t="s">
        <v>93</v>
      </c>
      <c r="Q191" s="65" t="s">
        <v>482</v>
      </c>
      <c r="R191" s="7"/>
      <c r="S191" s="7"/>
      <c r="T191" s="7"/>
      <c r="U191" s="52">
        <v>41640</v>
      </c>
      <c r="V191" s="7">
        <f t="shared" si="38"/>
        <v>10</v>
      </c>
      <c r="W191" s="82">
        <f t="shared" ca="1" si="1"/>
        <v>-1.5315068493150683</v>
      </c>
      <c r="X191" s="65"/>
      <c r="Y191" s="65"/>
      <c r="Z191" s="65" t="s">
        <v>62</v>
      </c>
      <c r="AA191" s="65" t="s">
        <v>62</v>
      </c>
      <c r="AB191" s="65" t="s">
        <v>62</v>
      </c>
      <c r="AC191" s="65" t="s">
        <v>287</v>
      </c>
      <c r="AD191" s="65"/>
      <c r="AE191" s="79"/>
      <c r="AF191" s="79" t="str">
        <f t="shared" si="40"/>
        <v>Sans Objet</v>
      </c>
      <c r="AG191" s="65" t="s">
        <v>64</v>
      </c>
      <c r="AH191" s="65" t="s">
        <v>65</v>
      </c>
      <c r="AI191" s="65" t="s">
        <v>65</v>
      </c>
      <c r="AJ191" s="89">
        <v>44911</v>
      </c>
      <c r="AK191" s="65" t="s">
        <v>65</v>
      </c>
      <c r="AL191" s="65"/>
      <c r="AM191" s="65" t="s">
        <v>66</v>
      </c>
      <c r="AN191" s="98" t="s">
        <v>1001</v>
      </c>
      <c r="AO191" s="53" t="s">
        <v>67</v>
      </c>
      <c r="AP191" s="5" t="s">
        <v>116</v>
      </c>
      <c r="AQ191" s="63" t="s">
        <v>68</v>
      </c>
      <c r="AR191" s="83" t="s">
        <v>117</v>
      </c>
      <c r="AS191" s="63" t="s">
        <v>90</v>
      </c>
      <c r="AT191" s="63" t="s">
        <v>64</v>
      </c>
      <c r="AU191" s="84"/>
      <c r="AV191" s="85"/>
      <c r="AX191" s="7">
        <f t="shared" si="42"/>
        <v>3</v>
      </c>
      <c r="AY191" s="7">
        <f t="shared" si="43"/>
        <v>1</v>
      </c>
      <c r="AZ191" s="7">
        <f t="shared" si="44"/>
        <v>1</v>
      </c>
      <c r="BA191" s="7">
        <f t="shared" si="54"/>
        <v>1</v>
      </c>
      <c r="BC191" s="51">
        <f t="shared" si="41"/>
        <v>6</v>
      </c>
      <c r="BE191" s="93"/>
      <c r="BF191" s="157"/>
      <c r="BG191" s="158"/>
      <c r="BH191" s="159"/>
    </row>
    <row r="192" spans="1:60" ht="30.9" customHeight="1">
      <c r="A192" s="7"/>
      <c r="B192" s="7" t="s">
        <v>57</v>
      </c>
      <c r="C192" s="65" t="s">
        <v>239</v>
      </c>
      <c r="D192" s="65" t="s">
        <v>240</v>
      </c>
      <c r="E192" s="66" t="s">
        <v>465</v>
      </c>
      <c r="F192" s="7" t="s">
        <v>466</v>
      </c>
      <c r="G192" s="7" t="s">
        <v>91</v>
      </c>
      <c r="H192" s="67"/>
      <c r="I192" s="63"/>
      <c r="J192" s="96" t="s">
        <v>139</v>
      </c>
      <c r="K192" s="80" t="s">
        <v>172</v>
      </c>
      <c r="L192" s="91" t="s">
        <v>1169</v>
      </c>
      <c r="M192" s="91" t="s">
        <v>72</v>
      </c>
      <c r="N192" s="80">
        <v>0</v>
      </c>
      <c r="O192" s="80">
        <v>7</v>
      </c>
      <c r="P192" s="7" t="s">
        <v>93</v>
      </c>
      <c r="Q192" s="65" t="s">
        <v>1170</v>
      </c>
      <c r="R192" s="7"/>
      <c r="S192" s="7"/>
      <c r="T192" s="7"/>
      <c r="U192" s="52">
        <v>41640</v>
      </c>
      <c r="V192" s="7">
        <f t="shared" si="38"/>
        <v>10</v>
      </c>
      <c r="W192" s="82">
        <f t="shared" ca="1" si="1"/>
        <v>-1.5315068493150683</v>
      </c>
      <c r="X192" s="65"/>
      <c r="Y192" s="65"/>
      <c r="Z192" s="65" t="s">
        <v>62</v>
      </c>
      <c r="AA192" s="65" t="s">
        <v>62</v>
      </c>
      <c r="AB192" s="65" t="s">
        <v>62</v>
      </c>
      <c r="AC192" s="65" t="s">
        <v>287</v>
      </c>
      <c r="AD192" s="65"/>
      <c r="AE192" s="79"/>
      <c r="AF192" s="79" t="str">
        <f t="shared" si="40"/>
        <v>Sans Objet</v>
      </c>
      <c r="AG192" s="65" t="s">
        <v>64</v>
      </c>
      <c r="AH192" s="65" t="s">
        <v>65</v>
      </c>
      <c r="AI192" s="65" t="s">
        <v>65</v>
      </c>
      <c r="AJ192" s="89">
        <v>44911</v>
      </c>
      <c r="AK192" s="65" t="s">
        <v>65</v>
      </c>
      <c r="AL192" s="65"/>
      <c r="AM192" s="65" t="s">
        <v>66</v>
      </c>
      <c r="AN192" s="2"/>
      <c r="AO192" s="53" t="s">
        <v>67</v>
      </c>
      <c r="AP192" s="5" t="s">
        <v>116</v>
      </c>
      <c r="AQ192" s="63" t="s">
        <v>68</v>
      </c>
      <c r="AR192" s="83" t="s">
        <v>117</v>
      </c>
      <c r="AS192" s="63" t="s">
        <v>90</v>
      </c>
      <c r="AT192" s="63" t="s">
        <v>64</v>
      </c>
      <c r="AU192" s="84"/>
      <c r="AV192" s="85"/>
      <c r="AX192" s="7">
        <f t="shared" si="42"/>
        <v>3</v>
      </c>
      <c r="AY192" s="7">
        <f t="shared" si="43"/>
        <v>1</v>
      </c>
      <c r="AZ192" s="7">
        <f t="shared" si="44"/>
        <v>1</v>
      </c>
      <c r="BA192" s="7">
        <f t="shared" si="54"/>
        <v>1</v>
      </c>
      <c r="BC192" s="51">
        <f t="shared" si="41"/>
        <v>6</v>
      </c>
      <c r="BE192" s="101"/>
      <c r="BF192" s="157"/>
      <c r="BG192" s="158"/>
      <c r="BH192" s="159"/>
    </row>
    <row r="193" spans="1:60" ht="30.9" customHeight="1">
      <c r="A193" s="7"/>
      <c r="B193" s="7" t="s">
        <v>57</v>
      </c>
      <c r="C193" s="65" t="s">
        <v>239</v>
      </c>
      <c r="D193" s="65" t="s">
        <v>240</v>
      </c>
      <c r="E193" s="66" t="s">
        <v>465</v>
      </c>
      <c r="F193" s="7" t="s">
        <v>466</v>
      </c>
      <c r="G193" s="7" t="s">
        <v>91</v>
      </c>
      <c r="H193" s="67"/>
      <c r="I193" s="63"/>
      <c r="J193" s="96" t="s">
        <v>139</v>
      </c>
      <c r="K193" s="80" t="s">
        <v>172</v>
      </c>
      <c r="L193" s="91" t="s">
        <v>1171</v>
      </c>
      <c r="M193" s="91" t="s">
        <v>72</v>
      </c>
      <c r="N193" s="80">
        <v>0</v>
      </c>
      <c r="O193" s="80">
        <v>7</v>
      </c>
      <c r="P193" s="7" t="s">
        <v>93</v>
      </c>
      <c r="Q193" s="65" t="s">
        <v>228</v>
      </c>
      <c r="R193" s="7"/>
      <c r="S193" s="7"/>
      <c r="T193" s="7"/>
      <c r="U193" s="52">
        <v>41640</v>
      </c>
      <c r="V193" s="7">
        <f t="shared" si="38"/>
        <v>10</v>
      </c>
      <c r="W193" s="82">
        <f t="shared" ca="1" si="1"/>
        <v>-1.5315068493150683</v>
      </c>
      <c r="X193" s="65"/>
      <c r="Y193" s="65"/>
      <c r="Z193" s="65" t="s">
        <v>62</v>
      </c>
      <c r="AA193" s="65" t="s">
        <v>62</v>
      </c>
      <c r="AB193" s="65" t="s">
        <v>62</v>
      </c>
      <c r="AC193" s="65" t="s">
        <v>287</v>
      </c>
      <c r="AD193" s="65"/>
      <c r="AE193" s="79"/>
      <c r="AF193" s="79" t="str">
        <f t="shared" si="40"/>
        <v>Sans Objet</v>
      </c>
      <c r="AG193" s="65" t="s">
        <v>64</v>
      </c>
      <c r="AH193" s="65" t="s">
        <v>65</v>
      </c>
      <c r="AI193" s="65" t="s">
        <v>65</v>
      </c>
      <c r="AJ193" s="89">
        <v>44911</v>
      </c>
      <c r="AK193" s="65" t="s">
        <v>65</v>
      </c>
      <c r="AL193" s="65"/>
      <c r="AM193" s="65" t="s">
        <v>66</v>
      </c>
      <c r="AN193" s="2"/>
      <c r="AO193" s="53" t="s">
        <v>67</v>
      </c>
      <c r="AP193" s="5" t="s">
        <v>116</v>
      </c>
      <c r="AQ193" s="63" t="s">
        <v>68</v>
      </c>
      <c r="AR193" s="83" t="s">
        <v>117</v>
      </c>
      <c r="AS193" s="63" t="s">
        <v>90</v>
      </c>
      <c r="AT193" s="63" t="s">
        <v>64</v>
      </c>
      <c r="AU193" s="84"/>
      <c r="AV193" s="85"/>
      <c r="AX193" s="7">
        <f t="shared" si="42"/>
        <v>3</v>
      </c>
      <c r="AY193" s="7">
        <f t="shared" si="43"/>
        <v>1</v>
      </c>
      <c r="AZ193" s="7">
        <f t="shared" si="44"/>
        <v>1</v>
      </c>
      <c r="BA193" s="7">
        <f t="shared" si="54"/>
        <v>1</v>
      </c>
      <c r="BC193" s="51">
        <f t="shared" si="41"/>
        <v>6</v>
      </c>
      <c r="BE193" s="101"/>
      <c r="BF193" s="157"/>
      <c r="BG193" s="158"/>
      <c r="BH193" s="159"/>
    </row>
    <row r="194" spans="1:60" ht="30.9" customHeight="1">
      <c r="A194" s="7"/>
      <c r="B194" s="7" t="s">
        <v>57</v>
      </c>
      <c r="C194" s="65" t="s">
        <v>239</v>
      </c>
      <c r="D194" s="65" t="s">
        <v>240</v>
      </c>
      <c r="E194" s="66" t="s">
        <v>465</v>
      </c>
      <c r="F194" s="7" t="s">
        <v>466</v>
      </c>
      <c r="G194" s="7" t="s">
        <v>91</v>
      </c>
      <c r="H194" s="67"/>
      <c r="I194" s="63"/>
      <c r="J194" s="96" t="s">
        <v>139</v>
      </c>
      <c r="K194" s="80" t="s">
        <v>74</v>
      </c>
      <c r="L194" s="91" t="s">
        <v>1172</v>
      </c>
      <c r="M194" s="91" t="s">
        <v>72</v>
      </c>
      <c r="N194" s="80">
        <v>0</v>
      </c>
      <c r="O194" s="80">
        <v>4</v>
      </c>
      <c r="P194" s="7" t="s">
        <v>93</v>
      </c>
      <c r="Q194" s="65" t="s">
        <v>1173</v>
      </c>
      <c r="R194" s="7"/>
      <c r="S194" s="7"/>
      <c r="T194" s="7"/>
      <c r="U194" s="52">
        <v>41640</v>
      </c>
      <c r="V194" s="7">
        <f t="shared" si="38"/>
        <v>0</v>
      </c>
      <c r="W194" s="82">
        <f t="shared" ca="1" si="1"/>
        <v>-11.531506849315068</v>
      </c>
      <c r="X194" s="65"/>
      <c r="Y194" s="65"/>
      <c r="Z194" s="65" t="s">
        <v>62</v>
      </c>
      <c r="AA194" s="65" t="s">
        <v>62</v>
      </c>
      <c r="AB194" s="65" t="s">
        <v>62</v>
      </c>
      <c r="AC194" s="65" t="s">
        <v>287</v>
      </c>
      <c r="AD194" s="65"/>
      <c r="AE194" s="79"/>
      <c r="AF194" s="79" t="str">
        <f t="shared" si="40"/>
        <v>Sans Objet</v>
      </c>
      <c r="AG194" s="65" t="s">
        <v>64</v>
      </c>
      <c r="AH194" s="65" t="s">
        <v>65</v>
      </c>
      <c r="AI194" s="65" t="s">
        <v>65</v>
      </c>
      <c r="AJ194" s="89">
        <v>44911</v>
      </c>
      <c r="AK194" s="65" t="s">
        <v>65</v>
      </c>
      <c r="AL194" s="65"/>
      <c r="AM194" s="65" t="s">
        <v>66</v>
      </c>
      <c r="AN194" s="98" t="s">
        <v>977</v>
      </c>
      <c r="AO194" s="53" t="s">
        <v>67</v>
      </c>
      <c r="AP194" s="5" t="s">
        <v>116</v>
      </c>
      <c r="AQ194" s="63" t="s">
        <v>68</v>
      </c>
      <c r="AR194" s="83" t="s">
        <v>117</v>
      </c>
      <c r="AS194" s="63" t="s">
        <v>90</v>
      </c>
      <c r="AT194" s="63" t="s">
        <v>64</v>
      </c>
      <c r="AU194" s="84"/>
      <c r="AV194" s="85"/>
      <c r="AX194" s="7">
        <f t="shared" si="42"/>
        <v>3</v>
      </c>
      <c r="AY194" s="7">
        <f t="shared" si="43"/>
        <v>1</v>
      </c>
      <c r="AZ194" s="7">
        <f t="shared" si="44"/>
        <v>1</v>
      </c>
      <c r="BA194" s="7">
        <f t="shared" si="54"/>
        <v>1</v>
      </c>
      <c r="BC194" s="51">
        <f t="shared" si="41"/>
        <v>6</v>
      </c>
      <c r="BE194" s="101"/>
      <c r="BF194" s="157"/>
      <c r="BG194" s="158"/>
      <c r="BH194" s="159"/>
    </row>
    <row r="195" spans="1:60" ht="30.9" customHeight="1">
      <c r="A195" s="7"/>
      <c r="B195" s="7" t="s">
        <v>57</v>
      </c>
      <c r="C195" s="65" t="s">
        <v>239</v>
      </c>
      <c r="D195" s="65" t="s">
        <v>240</v>
      </c>
      <c r="E195" s="66" t="s">
        <v>465</v>
      </c>
      <c r="F195" s="7" t="s">
        <v>466</v>
      </c>
      <c r="G195" s="7" t="s">
        <v>91</v>
      </c>
      <c r="H195" s="67"/>
      <c r="I195" s="63"/>
      <c r="J195" s="96" t="s">
        <v>139</v>
      </c>
      <c r="K195" s="80" t="s">
        <v>81</v>
      </c>
      <c r="L195" s="91" t="s">
        <v>1174</v>
      </c>
      <c r="M195" s="91" t="s">
        <v>72</v>
      </c>
      <c r="N195" s="80">
        <v>1</v>
      </c>
      <c r="O195" s="80">
        <v>1</v>
      </c>
      <c r="P195" s="7" t="s">
        <v>93</v>
      </c>
      <c r="Q195" s="65" t="s">
        <v>1175</v>
      </c>
      <c r="R195" s="7"/>
      <c r="S195" s="7"/>
      <c r="T195" s="7"/>
      <c r="U195" s="52">
        <v>42826</v>
      </c>
      <c r="V195" s="7">
        <f t="shared" si="38"/>
        <v>30</v>
      </c>
      <c r="W195" s="82">
        <f t="shared" ca="1" si="1"/>
        <v>21.717808219178082</v>
      </c>
      <c r="X195" s="65"/>
      <c r="Y195" s="65"/>
      <c r="Z195" s="65" t="s">
        <v>62</v>
      </c>
      <c r="AA195" s="65" t="s">
        <v>62</v>
      </c>
      <c r="AB195" s="65" t="s">
        <v>62</v>
      </c>
      <c r="AC195" s="65" t="s">
        <v>287</v>
      </c>
      <c r="AD195" s="65"/>
      <c r="AE195" s="79"/>
      <c r="AF195" s="79" t="str">
        <f t="shared" si="40"/>
        <v>Sans Objet</v>
      </c>
      <c r="AG195" s="65" t="s">
        <v>64</v>
      </c>
      <c r="AH195" s="65" t="s">
        <v>65</v>
      </c>
      <c r="AI195" s="65" t="s">
        <v>65</v>
      </c>
      <c r="AJ195" s="89">
        <v>44911</v>
      </c>
      <c r="AK195" s="65" t="s">
        <v>64</v>
      </c>
      <c r="AL195" s="65"/>
      <c r="AM195" s="65" t="s">
        <v>66</v>
      </c>
      <c r="AN195" s="2"/>
      <c r="AO195" s="53" t="s">
        <v>67</v>
      </c>
      <c r="AP195" s="5" t="s">
        <v>116</v>
      </c>
      <c r="AQ195" s="63" t="s">
        <v>68</v>
      </c>
      <c r="AR195" s="83" t="s">
        <v>117</v>
      </c>
      <c r="AS195" s="63" t="s">
        <v>90</v>
      </c>
      <c r="AT195" s="63" t="s">
        <v>64</v>
      </c>
      <c r="AU195" s="84"/>
      <c r="AV195" s="85"/>
      <c r="AX195" s="7">
        <f t="shared" si="42"/>
        <v>3</v>
      </c>
      <c r="AY195" s="7">
        <f t="shared" si="43"/>
        <v>1</v>
      </c>
      <c r="AZ195" s="7">
        <f t="shared" si="44"/>
        <v>1</v>
      </c>
      <c r="BA195" s="7">
        <f t="shared" si="54"/>
        <v>1</v>
      </c>
      <c r="BC195" s="51">
        <f t="shared" si="41"/>
        <v>6</v>
      </c>
      <c r="BE195" s="101"/>
      <c r="BF195" s="157"/>
      <c r="BG195" s="158"/>
      <c r="BH195" s="159"/>
    </row>
    <row r="196" spans="1:60" ht="30.9" customHeight="1">
      <c r="A196" s="7"/>
      <c r="B196" s="7" t="s">
        <v>57</v>
      </c>
      <c r="C196" s="65" t="s">
        <v>239</v>
      </c>
      <c r="D196" s="65" t="s">
        <v>240</v>
      </c>
      <c r="E196" s="66" t="s">
        <v>465</v>
      </c>
      <c r="F196" s="7" t="s">
        <v>466</v>
      </c>
      <c r="G196" s="7" t="s">
        <v>91</v>
      </c>
      <c r="H196" s="67"/>
      <c r="I196" s="63"/>
      <c r="J196" s="96" t="s">
        <v>139</v>
      </c>
      <c r="K196" s="80" t="s">
        <v>81</v>
      </c>
      <c r="L196" s="91" t="s">
        <v>1176</v>
      </c>
      <c r="M196" s="91" t="s">
        <v>72</v>
      </c>
      <c r="N196" s="80">
        <v>1</v>
      </c>
      <c r="O196" s="80">
        <v>1</v>
      </c>
      <c r="P196" s="7" t="s">
        <v>93</v>
      </c>
      <c r="Q196" s="65" t="s">
        <v>1175</v>
      </c>
      <c r="R196" s="7"/>
      <c r="S196" s="7"/>
      <c r="T196" s="7"/>
      <c r="U196" s="52">
        <v>42826</v>
      </c>
      <c r="V196" s="7">
        <f t="shared" si="38"/>
        <v>30</v>
      </c>
      <c r="W196" s="82">
        <f t="shared" ca="1" si="1"/>
        <v>21.717808219178082</v>
      </c>
      <c r="X196" s="65"/>
      <c r="Y196" s="65"/>
      <c r="Z196" s="65" t="s">
        <v>62</v>
      </c>
      <c r="AA196" s="65" t="s">
        <v>62</v>
      </c>
      <c r="AB196" s="65" t="s">
        <v>62</v>
      </c>
      <c r="AC196" s="65" t="s">
        <v>287</v>
      </c>
      <c r="AD196" s="65"/>
      <c r="AE196" s="79"/>
      <c r="AF196" s="79" t="str">
        <f t="shared" si="40"/>
        <v>Sans Objet</v>
      </c>
      <c r="AG196" s="65" t="s">
        <v>64</v>
      </c>
      <c r="AH196" s="65" t="s">
        <v>65</v>
      </c>
      <c r="AI196" s="65" t="s">
        <v>65</v>
      </c>
      <c r="AJ196" s="89">
        <v>44911</v>
      </c>
      <c r="AK196" s="65" t="s">
        <v>64</v>
      </c>
      <c r="AL196" s="65"/>
      <c r="AM196" s="65" t="s">
        <v>66</v>
      </c>
      <c r="AN196" s="2"/>
      <c r="AO196" s="53" t="s">
        <v>67</v>
      </c>
      <c r="AP196" s="5" t="s">
        <v>116</v>
      </c>
      <c r="AQ196" s="63" t="s">
        <v>68</v>
      </c>
      <c r="AR196" s="83" t="s">
        <v>117</v>
      </c>
      <c r="AS196" s="63" t="s">
        <v>90</v>
      </c>
      <c r="AT196" s="63" t="s">
        <v>64</v>
      </c>
      <c r="AU196" s="84"/>
      <c r="AV196" s="85"/>
      <c r="AX196" s="7">
        <f t="shared" si="42"/>
        <v>3</v>
      </c>
      <c r="AY196" s="7">
        <f t="shared" si="43"/>
        <v>1</v>
      </c>
      <c r="AZ196" s="7">
        <f t="shared" si="44"/>
        <v>1</v>
      </c>
      <c r="BA196" s="7">
        <f t="shared" si="54"/>
        <v>1</v>
      </c>
      <c r="BC196" s="51">
        <f t="shared" si="41"/>
        <v>6</v>
      </c>
      <c r="BE196" s="101"/>
      <c r="BF196" s="157"/>
      <c r="BG196" s="158"/>
      <c r="BH196" s="159"/>
    </row>
    <row r="197" spans="1:60" ht="30.9" customHeight="1">
      <c r="A197" s="7"/>
      <c r="B197" s="7" t="s">
        <v>57</v>
      </c>
      <c r="C197" s="65" t="s">
        <v>239</v>
      </c>
      <c r="D197" s="65" t="s">
        <v>240</v>
      </c>
      <c r="E197" s="66" t="s">
        <v>465</v>
      </c>
      <c r="F197" s="7" t="s">
        <v>466</v>
      </c>
      <c r="G197" s="7" t="s">
        <v>91</v>
      </c>
      <c r="H197" s="67"/>
      <c r="I197" s="63"/>
      <c r="J197" s="96" t="s">
        <v>139</v>
      </c>
      <c r="K197" s="80" t="s">
        <v>81</v>
      </c>
      <c r="L197" s="91" t="s">
        <v>1177</v>
      </c>
      <c r="M197" s="91" t="s">
        <v>72</v>
      </c>
      <c r="N197" s="80">
        <v>1</v>
      </c>
      <c r="O197" s="80">
        <v>1</v>
      </c>
      <c r="P197" s="7" t="s">
        <v>93</v>
      </c>
      <c r="Q197" s="65" t="s">
        <v>1175</v>
      </c>
      <c r="R197" s="7"/>
      <c r="S197" s="7"/>
      <c r="T197" s="7"/>
      <c r="U197" s="52">
        <v>42826</v>
      </c>
      <c r="V197" s="7">
        <f t="shared" si="38"/>
        <v>30</v>
      </c>
      <c r="W197" s="82">
        <f t="shared" ca="1" si="1"/>
        <v>21.717808219178082</v>
      </c>
      <c r="X197" s="65"/>
      <c r="Y197" s="65" t="s">
        <v>1178</v>
      </c>
      <c r="Z197" s="65" t="s">
        <v>62</v>
      </c>
      <c r="AA197" s="65" t="s">
        <v>62</v>
      </c>
      <c r="AB197" s="65" t="s">
        <v>62</v>
      </c>
      <c r="AC197" s="65" t="s">
        <v>287</v>
      </c>
      <c r="AD197" s="65"/>
      <c r="AE197" s="79"/>
      <c r="AF197" s="79" t="str">
        <f t="shared" ref="AF197:AF243" si="56">IF(AE197="","Sans Objet","mettre la date")</f>
        <v>Sans Objet</v>
      </c>
      <c r="AG197" s="65" t="s">
        <v>64</v>
      </c>
      <c r="AH197" s="65" t="s">
        <v>65</v>
      </c>
      <c r="AI197" s="65" t="s">
        <v>65</v>
      </c>
      <c r="AJ197" s="89">
        <v>44911</v>
      </c>
      <c r="AK197" s="65" t="s">
        <v>64</v>
      </c>
      <c r="AL197" s="65"/>
      <c r="AM197" s="65" t="s">
        <v>66</v>
      </c>
      <c r="AN197" s="2"/>
      <c r="AO197" s="53" t="s">
        <v>67</v>
      </c>
      <c r="AP197" s="5" t="s">
        <v>78</v>
      </c>
      <c r="AQ197" s="63" t="s">
        <v>68</v>
      </c>
      <c r="AR197" s="83" t="s">
        <v>117</v>
      </c>
      <c r="AS197" s="63" t="s">
        <v>90</v>
      </c>
      <c r="AT197" s="63" t="s">
        <v>64</v>
      </c>
      <c r="AU197" s="84"/>
      <c r="AV197" s="85"/>
      <c r="AX197" s="7">
        <f t="shared" si="42"/>
        <v>3</v>
      </c>
      <c r="AY197" s="7">
        <f t="shared" si="43"/>
        <v>5</v>
      </c>
      <c r="AZ197" s="7">
        <f t="shared" si="44"/>
        <v>1</v>
      </c>
      <c r="BA197" s="7">
        <f t="shared" si="54"/>
        <v>1</v>
      </c>
      <c r="BC197" s="51">
        <f t="shared" si="41"/>
        <v>10</v>
      </c>
      <c r="BE197" s="103" t="s">
        <v>1179</v>
      </c>
      <c r="BF197" s="157"/>
      <c r="BG197" s="158"/>
      <c r="BH197" s="159"/>
    </row>
    <row r="198" spans="1:60" ht="30.9" customHeight="1">
      <c r="A198" s="7"/>
      <c r="B198" s="7" t="s">
        <v>57</v>
      </c>
      <c r="C198" s="65" t="s">
        <v>239</v>
      </c>
      <c r="D198" s="65" t="s">
        <v>240</v>
      </c>
      <c r="E198" s="66" t="s">
        <v>465</v>
      </c>
      <c r="F198" s="7" t="s">
        <v>466</v>
      </c>
      <c r="G198" s="7" t="s">
        <v>91</v>
      </c>
      <c r="H198" s="67"/>
      <c r="I198" s="63"/>
      <c r="J198" s="96" t="s">
        <v>139</v>
      </c>
      <c r="K198" s="80" t="s">
        <v>81</v>
      </c>
      <c r="L198" s="91" t="s">
        <v>1180</v>
      </c>
      <c r="M198" s="91" t="s">
        <v>72</v>
      </c>
      <c r="N198" s="80">
        <v>1</v>
      </c>
      <c r="O198" s="80">
        <v>1</v>
      </c>
      <c r="P198" s="7" t="s">
        <v>93</v>
      </c>
      <c r="Q198" s="65" t="s">
        <v>1175</v>
      </c>
      <c r="R198" s="7"/>
      <c r="S198" s="7"/>
      <c r="T198" s="7"/>
      <c r="U198" s="52">
        <v>42826</v>
      </c>
      <c r="V198" s="7">
        <f t="shared" si="38"/>
        <v>30</v>
      </c>
      <c r="W198" s="82">
        <f t="shared" ca="1" si="1"/>
        <v>21.717808219178082</v>
      </c>
      <c r="X198" s="65"/>
      <c r="Y198" s="65" t="s">
        <v>1178</v>
      </c>
      <c r="Z198" s="65" t="s">
        <v>62</v>
      </c>
      <c r="AA198" s="65" t="s">
        <v>62</v>
      </c>
      <c r="AB198" s="65" t="s">
        <v>62</v>
      </c>
      <c r="AC198" s="65" t="s">
        <v>287</v>
      </c>
      <c r="AD198" s="65"/>
      <c r="AE198" s="79"/>
      <c r="AF198" s="79" t="str">
        <f t="shared" si="56"/>
        <v>Sans Objet</v>
      </c>
      <c r="AG198" s="65" t="s">
        <v>64</v>
      </c>
      <c r="AH198" s="65" t="s">
        <v>65</v>
      </c>
      <c r="AI198" s="65" t="s">
        <v>65</v>
      </c>
      <c r="AJ198" s="89">
        <v>44911</v>
      </c>
      <c r="AK198" s="65" t="s">
        <v>64</v>
      </c>
      <c r="AL198" s="65"/>
      <c r="AM198" s="65" t="s">
        <v>66</v>
      </c>
      <c r="AN198" s="2"/>
      <c r="AO198" s="53" t="s">
        <v>67</v>
      </c>
      <c r="AP198" s="5" t="s">
        <v>78</v>
      </c>
      <c r="AQ198" s="63" t="s">
        <v>68</v>
      </c>
      <c r="AR198" s="83" t="s">
        <v>117</v>
      </c>
      <c r="AS198" s="63" t="s">
        <v>90</v>
      </c>
      <c r="AT198" s="63" t="s">
        <v>64</v>
      </c>
      <c r="AU198" s="84"/>
      <c r="AV198" s="85"/>
      <c r="AX198" s="7">
        <f t="shared" si="42"/>
        <v>3</v>
      </c>
      <c r="AY198" s="7">
        <f t="shared" si="43"/>
        <v>5</v>
      </c>
      <c r="AZ198" s="7">
        <f t="shared" si="44"/>
        <v>1</v>
      </c>
      <c r="BA198" s="7">
        <f t="shared" si="54"/>
        <v>1</v>
      </c>
      <c r="BC198" s="51">
        <f t="shared" si="41"/>
        <v>10</v>
      </c>
      <c r="BE198" s="103" t="s">
        <v>1179</v>
      </c>
      <c r="BF198" s="157"/>
      <c r="BG198" s="158"/>
      <c r="BH198" s="159"/>
    </row>
    <row r="199" spans="1:60" ht="122.4" customHeight="1">
      <c r="A199" s="7"/>
      <c r="B199" s="7" t="s">
        <v>57</v>
      </c>
      <c r="C199" s="65" t="s">
        <v>239</v>
      </c>
      <c r="D199" s="65" t="s">
        <v>240</v>
      </c>
      <c r="E199" s="66" t="s">
        <v>465</v>
      </c>
      <c r="F199" s="7" t="s">
        <v>466</v>
      </c>
      <c r="G199" s="7" t="s">
        <v>91</v>
      </c>
      <c r="H199" s="67"/>
      <c r="I199" s="63"/>
      <c r="J199" s="96" t="s">
        <v>139</v>
      </c>
      <c r="K199" s="80"/>
      <c r="L199" s="91" t="s">
        <v>1181</v>
      </c>
      <c r="M199" s="91" t="s">
        <v>72</v>
      </c>
      <c r="N199" s="80">
        <v>0</v>
      </c>
      <c r="O199" s="80">
        <v>6</v>
      </c>
      <c r="P199" s="7"/>
      <c r="Q199" s="65"/>
      <c r="R199" s="7"/>
      <c r="S199" s="7"/>
      <c r="T199" s="7"/>
      <c r="U199" s="52">
        <v>41640</v>
      </c>
      <c r="V199" s="7">
        <f t="shared" si="38"/>
        <v>0</v>
      </c>
      <c r="W199" s="82">
        <f t="shared" ca="1" si="1"/>
        <v>-11.531506849315068</v>
      </c>
      <c r="X199" s="65"/>
      <c r="Y199" s="65" t="s">
        <v>1182</v>
      </c>
      <c r="Z199" s="65" t="s">
        <v>62</v>
      </c>
      <c r="AA199" s="65" t="s">
        <v>62</v>
      </c>
      <c r="AB199" s="65" t="s">
        <v>62</v>
      </c>
      <c r="AC199" s="65" t="s">
        <v>63</v>
      </c>
      <c r="AD199" s="65"/>
      <c r="AE199" s="79"/>
      <c r="AF199" s="79" t="str">
        <f t="shared" si="56"/>
        <v>Sans Objet</v>
      </c>
      <c r="AG199" s="65" t="s">
        <v>64</v>
      </c>
      <c r="AH199" s="65" t="s">
        <v>65</v>
      </c>
      <c r="AI199" s="65" t="s">
        <v>65</v>
      </c>
      <c r="AJ199" s="89">
        <v>44911</v>
      </c>
      <c r="AK199" s="65" t="s">
        <v>64</v>
      </c>
      <c r="AL199" s="65"/>
      <c r="AM199" s="65" t="s">
        <v>66</v>
      </c>
      <c r="AN199" s="2"/>
      <c r="AO199" s="53" t="s">
        <v>67</v>
      </c>
      <c r="AP199" s="5" t="s">
        <v>178</v>
      </c>
      <c r="AQ199" s="63" t="s">
        <v>120</v>
      </c>
      <c r="AR199" s="83" t="s">
        <v>189</v>
      </c>
      <c r="AS199" s="63" t="s">
        <v>90</v>
      </c>
      <c r="AT199" s="63" t="s">
        <v>64</v>
      </c>
      <c r="AU199" s="84"/>
      <c r="AV199" s="85"/>
      <c r="AX199" s="7">
        <f t="shared" si="42"/>
        <v>3</v>
      </c>
      <c r="AY199" s="7">
        <f t="shared" si="43"/>
        <v>3</v>
      </c>
      <c r="AZ199" s="7">
        <f t="shared" si="44"/>
        <v>3</v>
      </c>
      <c r="BA199" s="7">
        <f t="shared" si="54"/>
        <v>4</v>
      </c>
      <c r="BC199" s="51">
        <f t="shared" si="41"/>
        <v>13</v>
      </c>
      <c r="BE199" s="101" t="s">
        <v>1183</v>
      </c>
      <c r="BF199" s="157" t="s">
        <v>1184</v>
      </c>
      <c r="BG199" s="158"/>
      <c r="BH199" s="159"/>
    </row>
    <row r="200" spans="1:60" ht="38.4" customHeight="1">
      <c r="A200" s="7"/>
      <c r="B200" s="7" t="s">
        <v>57</v>
      </c>
      <c r="C200" s="65" t="s">
        <v>239</v>
      </c>
      <c r="D200" s="65" t="s">
        <v>240</v>
      </c>
      <c r="E200" s="66" t="s">
        <v>465</v>
      </c>
      <c r="F200" s="7" t="s">
        <v>466</v>
      </c>
      <c r="G200" s="7" t="s">
        <v>91</v>
      </c>
      <c r="H200" s="67"/>
      <c r="I200" s="63"/>
      <c r="J200" s="96" t="s">
        <v>139</v>
      </c>
      <c r="K200" s="80"/>
      <c r="L200" s="91" t="s">
        <v>1185</v>
      </c>
      <c r="M200" s="91" t="s">
        <v>61</v>
      </c>
      <c r="N200" s="80">
        <v>2</v>
      </c>
      <c r="O200" s="80">
        <v>2</v>
      </c>
      <c r="P200" s="7"/>
      <c r="Q200" s="65"/>
      <c r="R200" s="7"/>
      <c r="S200" s="7"/>
      <c r="T200" s="7"/>
      <c r="U200" s="52">
        <v>41739</v>
      </c>
      <c r="V200" s="7">
        <f t="shared" si="38"/>
        <v>0</v>
      </c>
      <c r="W200" s="82">
        <f t="shared" ca="1" si="1"/>
        <v>-11.260273972602739</v>
      </c>
      <c r="X200" s="65"/>
      <c r="Y200" s="65" t="s">
        <v>1186</v>
      </c>
      <c r="Z200" s="65" t="s">
        <v>62</v>
      </c>
      <c r="AA200" s="65" t="s">
        <v>62</v>
      </c>
      <c r="AB200" s="65" t="s">
        <v>62</v>
      </c>
      <c r="AC200" s="65" t="s">
        <v>63</v>
      </c>
      <c r="AD200" s="65"/>
      <c r="AE200" s="79"/>
      <c r="AF200" s="79" t="str">
        <f t="shared" si="56"/>
        <v>Sans Objet</v>
      </c>
      <c r="AG200" s="65" t="s">
        <v>64</v>
      </c>
      <c r="AH200" s="65" t="s">
        <v>64</v>
      </c>
      <c r="AI200" s="65" t="s">
        <v>64</v>
      </c>
      <c r="AJ200" s="89">
        <v>41739</v>
      </c>
      <c r="AK200" s="65" t="s">
        <v>64</v>
      </c>
      <c r="AL200" s="65"/>
      <c r="AM200" s="65" t="s">
        <v>66</v>
      </c>
      <c r="AN200" s="2"/>
      <c r="AO200" s="53" t="s">
        <v>67</v>
      </c>
      <c r="AP200" s="5" t="s">
        <v>78</v>
      </c>
      <c r="AQ200" s="63" t="s">
        <v>68</v>
      </c>
      <c r="AR200" s="83" t="s">
        <v>117</v>
      </c>
      <c r="AS200" s="63" t="s">
        <v>90</v>
      </c>
      <c r="AT200" s="63" t="s">
        <v>64</v>
      </c>
      <c r="AU200" s="84"/>
      <c r="AV200" s="85"/>
      <c r="AX200" s="7">
        <f t="shared" si="42"/>
        <v>3</v>
      </c>
      <c r="AY200" s="7">
        <f t="shared" si="43"/>
        <v>5</v>
      </c>
      <c r="AZ200" s="7">
        <f t="shared" si="44"/>
        <v>1</v>
      </c>
      <c r="BA200" s="7">
        <f t="shared" si="54"/>
        <v>1</v>
      </c>
      <c r="BC200" s="51">
        <f t="shared" si="41"/>
        <v>10</v>
      </c>
      <c r="BE200" s="103" t="s">
        <v>1187</v>
      </c>
      <c r="BF200" s="167" t="s">
        <v>1188</v>
      </c>
      <c r="BG200" s="168"/>
      <c r="BH200" s="169"/>
    </row>
    <row r="201" spans="1:60" ht="30.9" customHeight="1">
      <c r="A201" s="7"/>
      <c r="B201" s="7" t="s">
        <v>57</v>
      </c>
      <c r="C201" s="65" t="s">
        <v>239</v>
      </c>
      <c r="D201" s="65" t="s">
        <v>240</v>
      </c>
      <c r="E201" s="66" t="s">
        <v>465</v>
      </c>
      <c r="F201" s="7" t="s">
        <v>466</v>
      </c>
      <c r="G201" s="7" t="s">
        <v>91</v>
      </c>
      <c r="H201" s="67" t="s">
        <v>58</v>
      </c>
      <c r="I201" s="63" t="s">
        <v>140</v>
      </c>
      <c r="J201" s="95" t="s">
        <v>70</v>
      </c>
      <c r="K201" s="80" t="s">
        <v>71</v>
      </c>
      <c r="L201" s="91" t="s">
        <v>477</v>
      </c>
      <c r="M201" s="91" t="s">
        <v>61</v>
      </c>
      <c r="N201" s="80">
        <v>1</v>
      </c>
      <c r="O201" s="80">
        <v>1</v>
      </c>
      <c r="P201" s="7" t="s">
        <v>93</v>
      </c>
      <c r="Q201" s="65" t="s">
        <v>478</v>
      </c>
      <c r="R201" s="78" t="s">
        <v>94</v>
      </c>
      <c r="S201" s="78" t="s">
        <v>95</v>
      </c>
      <c r="T201" s="7"/>
      <c r="U201" s="52">
        <v>35796</v>
      </c>
      <c r="V201" s="7">
        <f t="shared" ref="V201:V279" si="57">IF(K201="AES",15,IF(K201="Batterie",4,IF(K201="Equipement de Contrôle et de Signalisation",10,IF(K201="Centrale Détection Gaz",10,IF(K201="Centralisateur de mise en sécurité incendie",10,IF(K201="Détecteur Thermique",10,IF(K201="Détecteur Optique de fumée",10,IF(K201="Détecteur optique-interactif radio",10,IF(K201="Détecteur de fumée par aspiration",10,IF(K201="Extinction incendie sous eau",35,IF(K201="Extinction incendie sous air",30,IF(K201="Extincteurs portatifs, mobiles ou fixes",30,IF(K201="Trappe de désenfumage",30,IF(K201="Clapet coupe-feu",30,IF(K201="Déclencheur manuel",15,IF(K201="Diffuseur Sonore",15,IF(K201="Indicateur d'Action lumineux",15,IF(K201="Porte coupe-feu",30,IF(K201="BAAS",10,IF(K201="Capteur gaz",10,IF(K201="Coffret de commande désenfumage",30,IF(K201="Diffuseur Lumineux et Sonore",15,IF(K201="Détecteur de flamme",10,IF(K201="Détecteur Linéaire",10,IF(K201="DAD",10,IF(K201="DAAF",10,IF(K201="PC",10,IF(K201="Imprimante",10,IF(K201="Serveur / Poste de supervision",10,IF(K201="Ecran de contrôle et de visualisation",10,IF(K201="UGA",10,IF(K201="Panneau de signalisation",10,0))))))))))))))))))))))))))))))))</f>
        <v>10</v>
      </c>
      <c r="W201" s="82">
        <f t="shared" ca="1" si="1"/>
        <v>-17.542465753424658</v>
      </c>
      <c r="X201" s="65"/>
      <c r="Y201" s="65"/>
      <c r="Z201" s="65" t="s">
        <v>204</v>
      </c>
      <c r="AA201" s="65">
        <v>2</v>
      </c>
      <c r="AB201" s="65">
        <v>2022</v>
      </c>
      <c r="AC201" s="65" t="s">
        <v>287</v>
      </c>
      <c r="AD201" s="65"/>
      <c r="AE201" s="79"/>
      <c r="AF201" s="79" t="str">
        <f t="shared" si="56"/>
        <v>Sans Objet</v>
      </c>
      <c r="AG201" s="65" t="s">
        <v>64</v>
      </c>
      <c r="AH201" s="65" t="s">
        <v>65</v>
      </c>
      <c r="AI201" s="65" t="s">
        <v>65</v>
      </c>
      <c r="AJ201" s="89">
        <v>44907</v>
      </c>
      <c r="AK201" s="65" t="s">
        <v>65</v>
      </c>
      <c r="AL201" s="65"/>
      <c r="AM201" s="65" t="s">
        <v>66</v>
      </c>
      <c r="AN201" s="98" t="s">
        <v>977</v>
      </c>
      <c r="AO201" s="53" t="s">
        <v>67</v>
      </c>
      <c r="AP201" s="5" t="s">
        <v>116</v>
      </c>
      <c r="AQ201" s="63" t="s">
        <v>96</v>
      </c>
      <c r="AR201" s="83" t="s">
        <v>117</v>
      </c>
      <c r="AS201" s="63" t="s">
        <v>107</v>
      </c>
      <c r="AT201" s="63" t="s">
        <v>64</v>
      </c>
      <c r="AU201" s="84"/>
      <c r="AV201" s="85"/>
      <c r="AX201" s="7">
        <f t="shared" si="42"/>
        <v>3</v>
      </c>
      <c r="AY201" s="7">
        <f t="shared" si="43"/>
        <v>1</v>
      </c>
      <c r="AZ201" s="7">
        <f t="shared" si="44"/>
        <v>5</v>
      </c>
      <c r="BA201" s="7">
        <f t="shared" si="54"/>
        <v>1</v>
      </c>
      <c r="BC201" s="51">
        <f t="shared" si="41"/>
        <v>10</v>
      </c>
      <c r="BE201" s="93"/>
      <c r="BF201" s="157"/>
      <c r="BG201" s="158"/>
      <c r="BH201" s="159"/>
    </row>
    <row r="202" spans="1:60" ht="30.9" customHeight="1">
      <c r="A202" s="7"/>
      <c r="B202" s="7" t="s">
        <v>57</v>
      </c>
      <c r="C202" s="65" t="s">
        <v>239</v>
      </c>
      <c r="D202" s="65" t="s">
        <v>240</v>
      </c>
      <c r="E202" s="66" t="s">
        <v>465</v>
      </c>
      <c r="F202" s="7" t="s">
        <v>466</v>
      </c>
      <c r="G202" s="7" t="s">
        <v>91</v>
      </c>
      <c r="H202" s="67"/>
      <c r="I202" s="63"/>
      <c r="J202" s="95" t="s">
        <v>70</v>
      </c>
      <c r="K202" s="80" t="s">
        <v>77</v>
      </c>
      <c r="L202" s="91" t="s">
        <v>479</v>
      </c>
      <c r="M202" s="91" t="s">
        <v>61</v>
      </c>
      <c r="N202" s="80">
        <v>4</v>
      </c>
      <c r="O202" s="80">
        <v>4</v>
      </c>
      <c r="P202" s="7" t="s">
        <v>93</v>
      </c>
      <c r="Q202" s="65" t="s">
        <v>200</v>
      </c>
      <c r="R202" s="78" t="s">
        <v>94</v>
      </c>
      <c r="S202" s="78" t="s">
        <v>95</v>
      </c>
      <c r="T202" s="7"/>
      <c r="U202" s="52"/>
      <c r="V202" s="7">
        <f t="shared" si="57"/>
        <v>10</v>
      </c>
      <c r="W202" s="82">
        <f t="shared" ca="1" si="1"/>
        <v>-115.61369863013698</v>
      </c>
      <c r="X202" s="65" t="s">
        <v>460</v>
      </c>
      <c r="Y202" s="65"/>
      <c r="Z202" s="65" t="s">
        <v>62</v>
      </c>
      <c r="AA202" s="65" t="s">
        <v>62</v>
      </c>
      <c r="AB202" s="65" t="s">
        <v>62</v>
      </c>
      <c r="AC202" s="65" t="s">
        <v>287</v>
      </c>
      <c r="AD202" s="65"/>
      <c r="AE202" s="79"/>
      <c r="AF202" s="79" t="str">
        <f t="shared" si="56"/>
        <v>Sans Objet</v>
      </c>
      <c r="AG202" s="65" t="s">
        <v>64</v>
      </c>
      <c r="AH202" s="65" t="s">
        <v>65</v>
      </c>
      <c r="AI202" s="65" t="s">
        <v>65</v>
      </c>
      <c r="AJ202" s="89">
        <v>44907</v>
      </c>
      <c r="AK202" s="65" t="s">
        <v>65</v>
      </c>
      <c r="AL202" s="65"/>
      <c r="AM202" s="65" t="s">
        <v>66</v>
      </c>
      <c r="AN202" s="98" t="s">
        <v>1001</v>
      </c>
      <c r="AO202" s="53" t="s">
        <v>67</v>
      </c>
      <c r="AP202" s="5" t="s">
        <v>116</v>
      </c>
      <c r="AQ202" s="63" t="s">
        <v>96</v>
      </c>
      <c r="AR202" s="83" t="s">
        <v>117</v>
      </c>
      <c r="AS202" s="63" t="s">
        <v>107</v>
      </c>
      <c r="AT202" s="63" t="s">
        <v>64</v>
      </c>
      <c r="AU202" s="84"/>
      <c r="AV202" s="85"/>
      <c r="AX202" s="7">
        <f t="shared" si="42"/>
        <v>3</v>
      </c>
      <c r="AY202" s="7">
        <f t="shared" si="43"/>
        <v>1</v>
      </c>
      <c r="AZ202" s="7">
        <f t="shared" si="44"/>
        <v>5</v>
      </c>
      <c r="BA202" s="7">
        <f t="shared" si="54"/>
        <v>1</v>
      </c>
      <c r="BC202" s="51">
        <f t="shared" si="41"/>
        <v>10</v>
      </c>
      <c r="BE202" s="93"/>
      <c r="BF202" s="157"/>
      <c r="BG202" s="158"/>
      <c r="BH202" s="159"/>
    </row>
    <row r="203" spans="1:60" ht="30.9" customHeight="1">
      <c r="A203" s="7"/>
      <c r="B203" s="7" t="s">
        <v>57</v>
      </c>
      <c r="C203" s="65" t="s">
        <v>239</v>
      </c>
      <c r="D203" s="65" t="s">
        <v>240</v>
      </c>
      <c r="E203" s="66" t="s">
        <v>465</v>
      </c>
      <c r="F203" s="7" t="s">
        <v>466</v>
      </c>
      <c r="G203" s="7" t="s">
        <v>91</v>
      </c>
      <c r="H203" s="67"/>
      <c r="I203" s="63"/>
      <c r="J203" s="95" t="s">
        <v>70</v>
      </c>
      <c r="K203" s="80" t="s">
        <v>85</v>
      </c>
      <c r="L203" s="91" t="s">
        <v>480</v>
      </c>
      <c r="M203" s="91" t="s">
        <v>61</v>
      </c>
      <c r="N203" s="80">
        <v>4</v>
      </c>
      <c r="O203" s="80">
        <v>4</v>
      </c>
      <c r="P203" s="7" t="s">
        <v>93</v>
      </c>
      <c r="Q203" s="65" t="s">
        <v>174</v>
      </c>
      <c r="R203" s="78" t="s">
        <v>94</v>
      </c>
      <c r="S203" s="78" t="s">
        <v>95</v>
      </c>
      <c r="T203" s="7"/>
      <c r="U203" s="52"/>
      <c r="V203" s="7">
        <f t="shared" si="57"/>
        <v>15</v>
      </c>
      <c r="W203" s="82">
        <f t="shared" ca="1" si="1"/>
        <v>-110.61369863013698</v>
      </c>
      <c r="X203" s="65" t="s">
        <v>460</v>
      </c>
      <c r="Y203" s="65"/>
      <c r="Z203" s="65" t="s">
        <v>62</v>
      </c>
      <c r="AA203" s="65" t="s">
        <v>62</v>
      </c>
      <c r="AB203" s="65" t="s">
        <v>62</v>
      </c>
      <c r="AC203" s="65" t="s">
        <v>287</v>
      </c>
      <c r="AD203" s="65"/>
      <c r="AE203" s="79"/>
      <c r="AF203" s="79" t="str">
        <f t="shared" si="56"/>
        <v>Sans Objet</v>
      </c>
      <c r="AG203" s="65" t="s">
        <v>64</v>
      </c>
      <c r="AH203" s="65" t="s">
        <v>65</v>
      </c>
      <c r="AI203" s="65" t="s">
        <v>65</v>
      </c>
      <c r="AJ203" s="89">
        <v>44911</v>
      </c>
      <c r="AK203" s="65" t="s">
        <v>65</v>
      </c>
      <c r="AL203" s="65"/>
      <c r="AM203" s="65" t="s">
        <v>66</v>
      </c>
      <c r="AN203" s="98" t="s">
        <v>979</v>
      </c>
      <c r="AO203" s="53" t="s">
        <v>67</v>
      </c>
      <c r="AP203" s="5" t="s">
        <v>116</v>
      </c>
      <c r="AQ203" s="63" t="s">
        <v>68</v>
      </c>
      <c r="AR203" s="83" t="s">
        <v>117</v>
      </c>
      <c r="AS203" s="63" t="s">
        <v>107</v>
      </c>
      <c r="AT203" s="63" t="s">
        <v>64</v>
      </c>
      <c r="AU203" s="84"/>
      <c r="AV203" s="85"/>
      <c r="AX203" s="7">
        <f t="shared" si="42"/>
        <v>3</v>
      </c>
      <c r="AY203" s="7">
        <f t="shared" si="43"/>
        <v>1</v>
      </c>
      <c r="AZ203" s="7">
        <f t="shared" si="44"/>
        <v>1</v>
      </c>
      <c r="BA203" s="7">
        <f t="shared" si="54"/>
        <v>1</v>
      </c>
      <c r="BC203" s="51">
        <f t="shared" si="41"/>
        <v>6</v>
      </c>
      <c r="BE203" s="93"/>
      <c r="BF203" s="157"/>
      <c r="BG203" s="158"/>
      <c r="BH203" s="159"/>
    </row>
    <row r="204" spans="1:60" ht="30.9" customHeight="1">
      <c r="A204" s="7"/>
      <c r="B204" s="7" t="s">
        <v>57</v>
      </c>
      <c r="C204" s="65" t="s">
        <v>239</v>
      </c>
      <c r="D204" s="65" t="s">
        <v>240</v>
      </c>
      <c r="E204" s="66" t="s">
        <v>465</v>
      </c>
      <c r="F204" s="7" t="s">
        <v>466</v>
      </c>
      <c r="G204" s="7" t="s">
        <v>91</v>
      </c>
      <c r="H204" s="67"/>
      <c r="I204" s="63"/>
      <c r="J204" s="95" t="s">
        <v>70</v>
      </c>
      <c r="K204" s="80" t="s">
        <v>76</v>
      </c>
      <c r="L204" s="91" t="s">
        <v>483</v>
      </c>
      <c r="M204" s="91" t="s">
        <v>61</v>
      </c>
      <c r="N204" s="80">
        <v>2</v>
      </c>
      <c r="O204" s="80">
        <v>2</v>
      </c>
      <c r="P204" s="7" t="s">
        <v>93</v>
      </c>
      <c r="Q204" s="65"/>
      <c r="R204" s="78"/>
      <c r="S204" s="78"/>
      <c r="T204" s="7"/>
      <c r="U204" s="52"/>
      <c r="V204" s="7">
        <f t="shared" si="57"/>
        <v>15</v>
      </c>
      <c r="W204" s="82">
        <f t="shared" ca="1" si="1"/>
        <v>-110.61369863013698</v>
      </c>
      <c r="X204" s="65"/>
      <c r="Y204" s="65"/>
      <c r="Z204" s="65" t="s">
        <v>62</v>
      </c>
      <c r="AA204" s="65" t="s">
        <v>62</v>
      </c>
      <c r="AB204" s="65" t="s">
        <v>62</v>
      </c>
      <c r="AC204" s="65" t="s">
        <v>287</v>
      </c>
      <c r="AD204" s="65"/>
      <c r="AE204" s="79"/>
      <c r="AF204" s="79" t="str">
        <f t="shared" si="56"/>
        <v>Sans Objet</v>
      </c>
      <c r="AG204" s="65" t="s">
        <v>64</v>
      </c>
      <c r="AH204" s="65" t="s">
        <v>65</v>
      </c>
      <c r="AI204" s="65" t="s">
        <v>65</v>
      </c>
      <c r="AJ204" s="89">
        <v>44911</v>
      </c>
      <c r="AK204" s="65" t="s">
        <v>65</v>
      </c>
      <c r="AL204" s="65"/>
      <c r="AM204" s="65" t="s">
        <v>66</v>
      </c>
      <c r="AN204" s="98" t="s">
        <v>978</v>
      </c>
      <c r="AO204" s="53" t="s">
        <v>67</v>
      </c>
      <c r="AP204" s="5" t="s">
        <v>116</v>
      </c>
      <c r="AQ204" s="63" t="s">
        <v>68</v>
      </c>
      <c r="AR204" s="83" t="s">
        <v>117</v>
      </c>
      <c r="AS204" s="63" t="s">
        <v>90</v>
      </c>
      <c r="AT204" s="63" t="s">
        <v>64</v>
      </c>
      <c r="AU204" s="84"/>
      <c r="AV204" s="85"/>
      <c r="AX204" s="7">
        <f t="shared" si="42"/>
        <v>3</v>
      </c>
      <c r="AY204" s="7">
        <f t="shared" si="43"/>
        <v>1</v>
      </c>
      <c r="AZ204" s="7">
        <f t="shared" si="44"/>
        <v>1</v>
      </c>
      <c r="BA204" s="7">
        <f t="shared" si="54"/>
        <v>1</v>
      </c>
      <c r="BC204" s="51">
        <f t="shared" si="41"/>
        <v>6</v>
      </c>
      <c r="BE204" s="93"/>
      <c r="BF204" s="157"/>
      <c r="BG204" s="158"/>
      <c r="BH204" s="159"/>
    </row>
    <row r="205" spans="1:60" ht="30.9" customHeight="1">
      <c r="A205" s="7"/>
      <c r="B205" s="7" t="s">
        <v>57</v>
      </c>
      <c r="C205" s="65" t="s">
        <v>239</v>
      </c>
      <c r="D205" s="65" t="s">
        <v>240</v>
      </c>
      <c r="E205" s="66" t="s">
        <v>205</v>
      </c>
      <c r="F205" s="7" t="s">
        <v>1189</v>
      </c>
      <c r="G205" s="7" t="s">
        <v>91</v>
      </c>
      <c r="H205" s="67"/>
      <c r="I205" s="63"/>
      <c r="J205" s="95" t="s">
        <v>59</v>
      </c>
      <c r="K205" s="80" t="s">
        <v>60</v>
      </c>
      <c r="L205" s="91" t="s">
        <v>1190</v>
      </c>
      <c r="M205" s="91" t="s">
        <v>72</v>
      </c>
      <c r="N205" s="80">
        <v>0</v>
      </c>
      <c r="O205" s="80">
        <v>4</v>
      </c>
      <c r="P205" s="7" t="s">
        <v>128</v>
      </c>
      <c r="Q205" s="65"/>
      <c r="R205" s="78"/>
      <c r="S205" s="78"/>
      <c r="T205" s="7"/>
      <c r="U205" s="52"/>
      <c r="V205" s="7">
        <f t="shared" si="57"/>
        <v>30</v>
      </c>
      <c r="W205" s="82">
        <f t="shared" ca="1" si="1"/>
        <v>-95.61369863013698</v>
      </c>
      <c r="X205" s="65" t="s">
        <v>1191</v>
      </c>
      <c r="Y205" s="65"/>
      <c r="Z205" s="65" t="s">
        <v>62</v>
      </c>
      <c r="AA205" s="65" t="s">
        <v>62</v>
      </c>
      <c r="AB205" s="65" t="s">
        <v>62</v>
      </c>
      <c r="AC205" s="65" t="s">
        <v>63</v>
      </c>
      <c r="AD205" s="65"/>
      <c r="AE205" s="79"/>
      <c r="AF205" s="79" t="str">
        <f t="shared" si="56"/>
        <v>Sans Objet</v>
      </c>
      <c r="AG205" s="65" t="s">
        <v>64</v>
      </c>
      <c r="AH205" s="65" t="s">
        <v>65</v>
      </c>
      <c r="AI205" s="65" t="s">
        <v>65</v>
      </c>
      <c r="AJ205" s="89">
        <v>44858</v>
      </c>
      <c r="AK205" s="65" t="s">
        <v>64</v>
      </c>
      <c r="AL205" s="65"/>
      <c r="AM205" s="65" t="s">
        <v>66</v>
      </c>
      <c r="AN205" s="98" t="s">
        <v>993</v>
      </c>
      <c r="AO205" s="53" t="s">
        <v>67</v>
      </c>
      <c r="AP205" s="5" t="s">
        <v>116</v>
      </c>
      <c r="AQ205" s="63" t="s">
        <v>68</v>
      </c>
      <c r="AR205" s="83" t="s">
        <v>117</v>
      </c>
      <c r="AS205" s="63" t="s">
        <v>107</v>
      </c>
      <c r="AT205" s="63" t="s">
        <v>64</v>
      </c>
      <c r="AU205" s="84"/>
      <c r="AV205" s="85"/>
      <c r="AX205" s="7">
        <f t="shared" si="42"/>
        <v>3</v>
      </c>
      <c r="AY205" s="7">
        <f t="shared" si="43"/>
        <v>1</v>
      </c>
      <c r="AZ205" s="7">
        <f t="shared" si="44"/>
        <v>1</v>
      </c>
      <c r="BA205" s="7">
        <f t="shared" si="54"/>
        <v>1</v>
      </c>
      <c r="BC205" s="51">
        <f t="shared" ref="BC205:BC210" si="58">SUM(AX205:BA205)</f>
        <v>6</v>
      </c>
      <c r="BE205" s="93"/>
      <c r="BF205" s="157"/>
      <c r="BG205" s="158"/>
      <c r="BH205" s="159"/>
    </row>
    <row r="206" spans="1:60" ht="30.9" customHeight="1">
      <c r="A206" s="7"/>
      <c r="B206" s="7" t="s">
        <v>57</v>
      </c>
      <c r="C206" s="65" t="s">
        <v>239</v>
      </c>
      <c r="D206" s="65" t="s">
        <v>240</v>
      </c>
      <c r="E206" s="66" t="s">
        <v>205</v>
      </c>
      <c r="F206" s="7" t="s">
        <v>1189</v>
      </c>
      <c r="G206" s="7" t="s">
        <v>91</v>
      </c>
      <c r="H206" s="67"/>
      <c r="I206" s="63"/>
      <c r="J206" s="95" t="s">
        <v>59</v>
      </c>
      <c r="K206" s="80" t="s">
        <v>159</v>
      </c>
      <c r="L206" s="91" t="s">
        <v>1192</v>
      </c>
      <c r="M206" s="91" t="s">
        <v>72</v>
      </c>
      <c r="N206" s="80">
        <v>0</v>
      </c>
      <c r="O206" s="80">
        <v>1</v>
      </c>
      <c r="P206" s="7" t="s">
        <v>128</v>
      </c>
      <c r="Q206" s="65"/>
      <c r="R206" s="78"/>
      <c r="S206" s="78"/>
      <c r="T206" s="7"/>
      <c r="U206" s="52"/>
      <c r="V206" s="7">
        <f t="shared" si="57"/>
        <v>30</v>
      </c>
      <c r="W206" s="82">
        <f t="shared" ca="1" si="1"/>
        <v>-95.61369863013698</v>
      </c>
      <c r="X206" s="65" t="s">
        <v>1013</v>
      </c>
      <c r="Y206" s="65"/>
      <c r="Z206" s="65" t="s">
        <v>62</v>
      </c>
      <c r="AA206" s="65" t="s">
        <v>62</v>
      </c>
      <c r="AB206" s="65" t="s">
        <v>62</v>
      </c>
      <c r="AC206" s="65" t="s">
        <v>63</v>
      </c>
      <c r="AD206" s="65"/>
      <c r="AE206" s="79"/>
      <c r="AF206" s="79" t="str">
        <f t="shared" si="56"/>
        <v>Sans Objet</v>
      </c>
      <c r="AG206" s="65" t="s">
        <v>64</v>
      </c>
      <c r="AH206" s="65" t="s">
        <v>65</v>
      </c>
      <c r="AI206" s="65" t="s">
        <v>65</v>
      </c>
      <c r="AJ206" s="89">
        <v>44858</v>
      </c>
      <c r="AK206" s="65" t="s">
        <v>64</v>
      </c>
      <c r="AL206" s="65"/>
      <c r="AM206" s="65" t="s">
        <v>66</v>
      </c>
      <c r="AN206" s="98" t="s">
        <v>993</v>
      </c>
      <c r="AO206" s="53" t="s">
        <v>67</v>
      </c>
      <c r="AP206" s="5" t="s">
        <v>116</v>
      </c>
      <c r="AQ206" s="63" t="s">
        <v>68</v>
      </c>
      <c r="AR206" s="83" t="s">
        <v>117</v>
      </c>
      <c r="AS206" s="63" t="s">
        <v>107</v>
      </c>
      <c r="AT206" s="63" t="s">
        <v>65</v>
      </c>
      <c r="AU206" s="84"/>
      <c r="AV206" s="77" t="s">
        <v>1193</v>
      </c>
      <c r="AX206" s="7">
        <f t="shared" si="42"/>
        <v>3</v>
      </c>
      <c r="AY206" s="7">
        <f t="shared" si="43"/>
        <v>1</v>
      </c>
      <c r="AZ206" s="7">
        <f t="shared" si="44"/>
        <v>1</v>
      </c>
      <c r="BA206" s="7">
        <f t="shared" si="54"/>
        <v>1</v>
      </c>
      <c r="BC206" s="51">
        <f t="shared" si="58"/>
        <v>6</v>
      </c>
      <c r="BE206" s="93"/>
      <c r="BF206" s="157"/>
      <c r="BG206" s="158"/>
      <c r="BH206" s="159"/>
    </row>
    <row r="207" spans="1:60" ht="50.15" customHeight="1">
      <c r="A207" s="7"/>
      <c r="B207" s="7" t="s">
        <v>57</v>
      </c>
      <c r="C207" s="65" t="s">
        <v>239</v>
      </c>
      <c r="D207" s="65" t="s">
        <v>240</v>
      </c>
      <c r="E207" s="7" t="s">
        <v>1194</v>
      </c>
      <c r="F207" s="7" t="s">
        <v>1195</v>
      </c>
      <c r="G207" s="7"/>
      <c r="H207" s="67"/>
      <c r="I207" s="63"/>
      <c r="J207" s="95" t="s">
        <v>70</v>
      </c>
      <c r="K207" s="80" t="s">
        <v>71</v>
      </c>
      <c r="L207" s="91" t="s">
        <v>1196</v>
      </c>
      <c r="M207" s="91" t="s">
        <v>72</v>
      </c>
      <c r="N207" s="80">
        <v>0</v>
      </c>
      <c r="O207" s="80">
        <v>2</v>
      </c>
      <c r="P207" s="7" t="s">
        <v>167</v>
      </c>
      <c r="Q207" s="65"/>
      <c r="R207" s="88" t="s">
        <v>84</v>
      </c>
      <c r="S207" s="7" t="s">
        <v>177</v>
      </c>
      <c r="T207" s="7"/>
      <c r="U207" s="52"/>
      <c r="V207" s="7">
        <f>IF(K207="AES",15,IF(K207="Batterie",4,IF(K207="Equipement de Contrôle et de Signalisation",10,IF(K207="Centrale Détection Gaz",10,IF(K207="Centralisateur de mise en sécurité incendie",10,IF(K207="Détecteur Thermique",10,IF(K207="Détecteur Optique de fumée",10,IF(K207="Détecteur optique-interactif radio",10,IF(K207="Détecteur de fumée par aspiration",10,IF(K207="Extinction incendie sous eau",35,IF(K207="Extinction incendie sous air",30,IF(K207="Extincteurs portatifs, mobiles ou fixes",30,IF(K207="Trappe de désenfumage",30,IF(K207="Clapet coupe-feu",30,IF(K207="Déclencheur manuel",15,IF(K207="Diffuseur Sonore",15,IF(K207="Indicateur d'Action lumineux",15,IF(K207="Porte coupe-feu",30,IF(K207="BAAS",10,IF(K207="Capteur gaz",10,IF(K207="Coffret de commande désenfumage",30,IF(K207="Diffuseur Lumineux et Sonore",15,IF(K207="Détecteur de flamme",10,IF(K207="Détecteur Linéaire",10,IF(K207="DAD",10,IF(K207="DAAF",10,IF(K207="PC",10,IF(K207="Imprimante",10,IF(K207="Serveur / Poste de supervision",10,IF(K207="Ecran de contrôle et de visualisation",10,IF(K207="UGA",10,IF(K207="Panneau de signalisation",10,0))))))))))))))))))))))))))))))))</f>
        <v>10</v>
      </c>
      <c r="W207" s="82">
        <f t="shared" ca="1" si="1"/>
        <v>-115.61369863013698</v>
      </c>
      <c r="X207" s="65" t="s">
        <v>1197</v>
      </c>
      <c r="Y207" s="65"/>
      <c r="Z207" s="65" t="s">
        <v>982</v>
      </c>
      <c r="AA207" s="65">
        <v>3</v>
      </c>
      <c r="AB207" s="65" t="s">
        <v>976</v>
      </c>
      <c r="AC207" s="65" t="s">
        <v>63</v>
      </c>
      <c r="AD207" s="65"/>
      <c r="AE207" s="79"/>
      <c r="AF207" s="79" t="str">
        <f>IF(AE207="","Sans Objet","mettre la date")</f>
        <v>Sans Objet</v>
      </c>
      <c r="AG207" s="65" t="s">
        <v>64</v>
      </c>
      <c r="AH207" s="65" t="s">
        <v>65</v>
      </c>
      <c r="AI207" s="65" t="s">
        <v>65</v>
      </c>
      <c r="AJ207" s="89">
        <v>44935</v>
      </c>
      <c r="AK207" s="65" t="s">
        <v>64</v>
      </c>
      <c r="AL207" s="65"/>
      <c r="AM207" s="65" t="s">
        <v>66</v>
      </c>
      <c r="AN207" s="98" t="s">
        <v>977</v>
      </c>
      <c r="AO207" s="53" t="s">
        <v>67</v>
      </c>
      <c r="AP207" s="5" t="s">
        <v>116</v>
      </c>
      <c r="AQ207" s="63" t="s">
        <v>68</v>
      </c>
      <c r="AR207" s="83" t="s">
        <v>117</v>
      </c>
      <c r="AS207" s="63" t="s">
        <v>107</v>
      </c>
      <c r="AT207" s="63" t="s">
        <v>64</v>
      </c>
      <c r="AU207" s="84"/>
      <c r="AV207" s="85"/>
      <c r="AX207" s="7">
        <f>IF(AO207="Ouvrage C0",5,IF(AO207="Ouvrage C1",3,IF(AO207="Ouvrage C2",1,IF(AO207="Ouvrage C3",1,0))))</f>
        <v>3</v>
      </c>
      <c r="AY207" s="7">
        <f>IF(AP207="Danger et/ou non-conformité majeure",5,IF(AP207="Non-conformité mineure",3,IF(AP207="Sans danger apparent",1,0)))</f>
        <v>1</v>
      </c>
      <c r="AZ207" s="7">
        <f>IF(AQ207="Non maintenable",5,IF(AQ207="Action mineure à effectuer ",3,IF(AQ207="Maintenable",1,0)))</f>
        <v>1</v>
      </c>
      <c r="BA207" s="7">
        <f>IF(AR207="Fonctionnement BON",1,IF(AR207="Fonctionnement MOYEN",2,IF(AR207="Fonctionnement MAUVAIS",4,IF(AR207="HORS-SERVICE",5,0))))</f>
        <v>1</v>
      </c>
      <c r="BC207" s="51">
        <f t="shared" si="58"/>
        <v>6</v>
      </c>
      <c r="BE207" s="99"/>
      <c r="BF207" s="157"/>
      <c r="BG207" s="158"/>
      <c r="BH207" s="159"/>
    </row>
    <row r="208" spans="1:60" ht="30.9" customHeight="1">
      <c r="A208" s="7"/>
      <c r="B208" s="7" t="s">
        <v>57</v>
      </c>
      <c r="C208" s="65" t="s">
        <v>239</v>
      </c>
      <c r="D208" s="65" t="s">
        <v>240</v>
      </c>
      <c r="E208" s="7" t="s">
        <v>1194</v>
      </c>
      <c r="F208" s="7" t="s">
        <v>1195</v>
      </c>
      <c r="G208" s="7" t="s">
        <v>91</v>
      </c>
      <c r="H208" s="67"/>
      <c r="I208" s="63"/>
      <c r="J208" s="95" t="s">
        <v>59</v>
      </c>
      <c r="K208" s="80" t="s">
        <v>60</v>
      </c>
      <c r="L208" s="91" t="s">
        <v>1198</v>
      </c>
      <c r="M208" s="91" t="s">
        <v>72</v>
      </c>
      <c r="N208" s="80">
        <v>0</v>
      </c>
      <c r="O208" s="80">
        <v>6</v>
      </c>
      <c r="P208" s="7" t="s">
        <v>89</v>
      </c>
      <c r="Q208" s="65"/>
      <c r="R208" s="78"/>
      <c r="S208" s="78"/>
      <c r="T208" s="7"/>
      <c r="U208" s="52"/>
      <c r="V208" s="7">
        <f t="shared" ref="V208:V210" si="59">IF(K208="AES",15,IF(K208="Batterie",4,IF(K208="Equipement de Contrôle et de Signalisation",10,IF(K208="Centrale Détection Gaz",10,IF(K208="Centralisateur de mise en sécurité incendie",10,IF(K208="Détecteur Thermique",10,IF(K208="Détecteur Optique de fumée",10,IF(K208="Détecteur optique-interactif radio",10,IF(K208="Détecteur de fumée par aspiration",10,IF(K208="Extinction incendie sous eau",35,IF(K208="Extinction incendie sous air",30,IF(K208="Extincteurs portatifs, mobiles ou fixes",30,IF(K208="Trappe de désenfumage",30,IF(K208="Clapet coupe-feu",30,IF(K208="Déclencheur manuel",15,IF(K208="Diffuseur Sonore",15,IF(K208="Indicateur d'Action lumineux",15,IF(K208="Porte coupe-feu",30,IF(K208="BAAS",10,IF(K208="Capteur gaz",10,IF(K208="Coffret de commande désenfumage",30,IF(K208="Diffuseur Lumineux et Sonore",15,IF(K208="Détecteur de flamme",10,IF(K208="Détecteur Linéaire",10,IF(K208="DAD",10,IF(K208="DAAF",10,IF(K208="PC",10,IF(K208="Imprimante",10,IF(K208="Serveur / Poste de supervision",10,IF(K208="Ecran de contrôle et de visualisation",10,IF(K208="UGA",10,IF(K208="Panneau de signalisation",10,0))))))))))))))))))))))))))))))))</f>
        <v>30</v>
      </c>
      <c r="W208" s="82">
        <f t="shared" ca="1" si="1"/>
        <v>-95.61369863013698</v>
      </c>
      <c r="X208" s="65" t="s">
        <v>997</v>
      </c>
      <c r="Y208" s="65"/>
      <c r="Z208" s="65" t="s">
        <v>62</v>
      </c>
      <c r="AA208" s="65" t="s">
        <v>62</v>
      </c>
      <c r="AB208" s="65" t="s">
        <v>62</v>
      </c>
      <c r="AC208" s="65" t="s">
        <v>63</v>
      </c>
      <c r="AD208" s="65"/>
      <c r="AE208" s="79"/>
      <c r="AF208" s="79" t="str">
        <f t="shared" ref="AF208:AF215" si="60">IF(AE208="","Sans Objet","mettre la date")</f>
        <v>Sans Objet</v>
      </c>
      <c r="AG208" s="65" t="s">
        <v>64</v>
      </c>
      <c r="AH208" s="65" t="s">
        <v>65</v>
      </c>
      <c r="AI208" s="65" t="s">
        <v>65</v>
      </c>
      <c r="AJ208" s="89">
        <v>44862</v>
      </c>
      <c r="AK208" s="65" t="s">
        <v>64</v>
      </c>
      <c r="AL208" s="65"/>
      <c r="AM208" s="65" t="s">
        <v>66</v>
      </c>
      <c r="AN208" s="98" t="s">
        <v>993</v>
      </c>
      <c r="AO208" s="53" t="s">
        <v>67</v>
      </c>
      <c r="AP208" s="5" t="s">
        <v>116</v>
      </c>
      <c r="AQ208" s="63" t="s">
        <v>68</v>
      </c>
      <c r="AR208" s="83" t="s">
        <v>117</v>
      </c>
      <c r="AS208" s="63" t="s">
        <v>107</v>
      </c>
      <c r="AT208" s="63" t="s">
        <v>64</v>
      </c>
      <c r="AU208" s="84"/>
      <c r="AV208" s="85"/>
      <c r="AX208" s="7">
        <f t="shared" ref="AX208:AX275" si="61">IF(AO208="Ouvrage C0",5,IF(AO208="Ouvrage C1",3,IF(AO208="Ouvrage C2",1,IF(AO208="Ouvrage C3",1,0))))</f>
        <v>3</v>
      </c>
      <c r="AY208" s="7">
        <f t="shared" ref="AY208:AY211" si="62">IF(AP208="Danger et/ou non-conformité majeure",5,IF(AP208="Non-conformité mineure",3,IF(AP208="Sans danger apparent",1,0)))</f>
        <v>1</v>
      </c>
      <c r="AZ208" s="7">
        <f t="shared" ref="AZ208:AZ210" si="63">IF(AQ208="Non maintenable",5,IF(AQ208="Action mineure à effectuer ",3,IF(AQ208="Maintenable",1,0)))</f>
        <v>1</v>
      </c>
      <c r="BA208" s="7">
        <f t="shared" ref="BA208:BA210" si="64">IF(AR208="Fonctionnement BON",1,IF(AR208="Fonctionnement MOYEN",2,IF(AR208="Fonctionnement MAUVAIS",4,IF(AR208="HORS-SERVICE",5,0))))</f>
        <v>1</v>
      </c>
      <c r="BC208" s="51">
        <f t="shared" si="58"/>
        <v>6</v>
      </c>
      <c r="BE208" s="93"/>
      <c r="BF208" s="157"/>
      <c r="BG208" s="158"/>
      <c r="BH208" s="159"/>
    </row>
    <row r="209" spans="1:60" ht="30.9" customHeight="1">
      <c r="A209" s="7"/>
      <c r="B209" s="7" t="s">
        <v>57</v>
      </c>
      <c r="C209" s="65" t="s">
        <v>239</v>
      </c>
      <c r="D209" s="65" t="s">
        <v>240</v>
      </c>
      <c r="E209" s="7" t="s">
        <v>1194</v>
      </c>
      <c r="F209" s="7" t="s">
        <v>1195</v>
      </c>
      <c r="G209" s="7" t="s">
        <v>91</v>
      </c>
      <c r="H209" s="67"/>
      <c r="I209" s="63" t="s">
        <v>69</v>
      </c>
      <c r="J209" s="95" t="s">
        <v>59</v>
      </c>
      <c r="K209" s="80" t="s">
        <v>159</v>
      </c>
      <c r="L209" s="91" t="s">
        <v>1199</v>
      </c>
      <c r="M209" s="91" t="s">
        <v>72</v>
      </c>
      <c r="N209" s="80">
        <v>0</v>
      </c>
      <c r="O209" s="80">
        <v>1</v>
      </c>
      <c r="P209" s="7" t="s">
        <v>89</v>
      </c>
      <c r="Q209" s="65"/>
      <c r="R209" s="78"/>
      <c r="S209" s="78"/>
      <c r="T209" s="7"/>
      <c r="U209" s="52"/>
      <c r="V209" s="7">
        <f t="shared" si="59"/>
        <v>30</v>
      </c>
      <c r="W209" s="82">
        <f t="shared" ca="1" si="1"/>
        <v>-95.61369863013698</v>
      </c>
      <c r="X209" s="65" t="s">
        <v>1200</v>
      </c>
      <c r="Y209" s="65"/>
      <c r="Z209" s="65" t="s">
        <v>62</v>
      </c>
      <c r="AA209" s="65" t="s">
        <v>62</v>
      </c>
      <c r="AB209" s="65" t="s">
        <v>62</v>
      </c>
      <c r="AC209" s="65" t="s">
        <v>63</v>
      </c>
      <c r="AD209" s="65"/>
      <c r="AE209" s="79"/>
      <c r="AF209" s="79" t="str">
        <f t="shared" si="60"/>
        <v>Sans Objet</v>
      </c>
      <c r="AG209" s="65" t="s">
        <v>64</v>
      </c>
      <c r="AH209" s="65" t="s">
        <v>65</v>
      </c>
      <c r="AI209" s="65" t="s">
        <v>65</v>
      </c>
      <c r="AJ209" s="89">
        <v>44862</v>
      </c>
      <c r="AK209" s="65" t="s">
        <v>64</v>
      </c>
      <c r="AL209" s="65"/>
      <c r="AM209" s="65" t="s">
        <v>66</v>
      </c>
      <c r="AN209" s="98" t="s">
        <v>993</v>
      </c>
      <c r="AO209" s="53" t="s">
        <v>67</v>
      </c>
      <c r="AP209" s="5" t="s">
        <v>116</v>
      </c>
      <c r="AQ209" s="63" t="s">
        <v>68</v>
      </c>
      <c r="AR209" s="83" t="s">
        <v>117</v>
      </c>
      <c r="AS209" s="63" t="s">
        <v>107</v>
      </c>
      <c r="AT209" s="63" t="s">
        <v>65</v>
      </c>
      <c r="AU209" s="84"/>
      <c r="AV209" s="77" t="s">
        <v>1201</v>
      </c>
      <c r="AX209" s="7">
        <f t="shared" si="61"/>
        <v>3</v>
      </c>
      <c r="AY209" s="7">
        <f t="shared" si="62"/>
        <v>1</v>
      </c>
      <c r="AZ209" s="7">
        <f t="shared" si="63"/>
        <v>1</v>
      </c>
      <c r="BA209" s="7">
        <f t="shared" si="64"/>
        <v>1</v>
      </c>
      <c r="BC209" s="51">
        <f t="shared" si="58"/>
        <v>6</v>
      </c>
      <c r="BE209" s="93"/>
      <c r="BF209" s="157"/>
      <c r="BG209" s="158"/>
      <c r="BH209" s="159"/>
    </row>
    <row r="210" spans="1:60" ht="30.9" customHeight="1">
      <c r="A210" s="7"/>
      <c r="B210" s="7" t="s">
        <v>57</v>
      </c>
      <c r="C210" s="65" t="s">
        <v>239</v>
      </c>
      <c r="D210" s="65" t="s">
        <v>240</v>
      </c>
      <c r="E210" s="7" t="s">
        <v>1194</v>
      </c>
      <c r="F210" s="7" t="s">
        <v>1195</v>
      </c>
      <c r="G210" s="7" t="s">
        <v>91</v>
      </c>
      <c r="H210" s="7"/>
      <c r="I210" s="63" t="s">
        <v>249</v>
      </c>
      <c r="J210" s="95" t="s">
        <v>59</v>
      </c>
      <c r="K210" s="80" t="s">
        <v>159</v>
      </c>
      <c r="L210" s="91" t="s">
        <v>1202</v>
      </c>
      <c r="M210" s="91" t="s">
        <v>72</v>
      </c>
      <c r="N210" s="80">
        <v>0</v>
      </c>
      <c r="O210" s="80">
        <v>1</v>
      </c>
      <c r="P210" s="7"/>
      <c r="Q210" s="65"/>
      <c r="R210" s="78"/>
      <c r="S210" s="78"/>
      <c r="T210" s="7"/>
      <c r="U210" s="52">
        <v>45480</v>
      </c>
      <c r="V210" s="7">
        <f t="shared" si="59"/>
        <v>30</v>
      </c>
      <c r="W210" s="82">
        <f t="shared" ca="1" si="1"/>
        <v>28.989041095890411</v>
      </c>
      <c r="X210" s="65" t="s">
        <v>1013</v>
      </c>
      <c r="Y210" s="65"/>
      <c r="Z210" s="65" t="s">
        <v>62</v>
      </c>
      <c r="AA210" s="65" t="s">
        <v>62</v>
      </c>
      <c r="AB210" s="65" t="s">
        <v>62</v>
      </c>
      <c r="AC210" s="65" t="s">
        <v>63</v>
      </c>
      <c r="AD210" s="65"/>
      <c r="AE210" s="79"/>
      <c r="AF210" s="79" t="str">
        <f t="shared" si="60"/>
        <v>Sans Objet</v>
      </c>
      <c r="AG210" s="65" t="s">
        <v>64</v>
      </c>
      <c r="AH210" s="65" t="s">
        <v>65</v>
      </c>
      <c r="AI210" s="65" t="s">
        <v>65</v>
      </c>
      <c r="AJ210" s="89">
        <v>44862</v>
      </c>
      <c r="AK210" s="65" t="s">
        <v>64</v>
      </c>
      <c r="AL210" s="65"/>
      <c r="AM210" s="65" t="s">
        <v>66</v>
      </c>
      <c r="AN210" s="98" t="s">
        <v>993</v>
      </c>
      <c r="AO210" s="53" t="s">
        <v>67</v>
      </c>
      <c r="AP210" s="5" t="s">
        <v>116</v>
      </c>
      <c r="AQ210" s="63" t="s">
        <v>68</v>
      </c>
      <c r="AR210" s="83" t="s">
        <v>117</v>
      </c>
      <c r="AS210" s="63" t="s">
        <v>107</v>
      </c>
      <c r="AT210" s="63" t="s">
        <v>65</v>
      </c>
      <c r="AU210" s="84"/>
      <c r="AV210" s="77" t="s">
        <v>1203</v>
      </c>
      <c r="AX210" s="7">
        <f t="shared" si="61"/>
        <v>3</v>
      </c>
      <c r="AY210" s="7">
        <f t="shared" si="62"/>
        <v>1</v>
      </c>
      <c r="AZ210" s="7">
        <f t="shared" si="63"/>
        <v>1</v>
      </c>
      <c r="BA210" s="7">
        <f t="shared" si="64"/>
        <v>1</v>
      </c>
      <c r="BC210" s="51">
        <f t="shared" si="58"/>
        <v>6</v>
      </c>
      <c r="BE210" s="93"/>
      <c r="BF210" s="157"/>
      <c r="BG210" s="158"/>
      <c r="BH210" s="159"/>
    </row>
    <row r="211" spans="1:60" ht="30.9" customHeight="1">
      <c r="A211" s="97"/>
      <c r="B211" s="7" t="s">
        <v>57</v>
      </c>
      <c r="C211" s="65" t="s">
        <v>239</v>
      </c>
      <c r="D211" s="65" t="s">
        <v>240</v>
      </c>
      <c r="E211" s="7">
        <v>85</v>
      </c>
      <c r="F211" s="7" t="s">
        <v>217</v>
      </c>
      <c r="G211" s="7" t="s">
        <v>91</v>
      </c>
      <c r="H211" s="67"/>
      <c r="I211" s="63" t="s">
        <v>232</v>
      </c>
      <c r="J211" s="95" t="s">
        <v>70</v>
      </c>
      <c r="K211" s="80" t="s">
        <v>71</v>
      </c>
      <c r="L211" s="91" t="s">
        <v>1385</v>
      </c>
      <c r="M211" s="91" t="s">
        <v>72</v>
      </c>
      <c r="N211" s="80">
        <v>1</v>
      </c>
      <c r="O211" s="80">
        <v>1</v>
      </c>
      <c r="P211" s="7" t="s">
        <v>145</v>
      </c>
      <c r="Q211" s="65" t="s">
        <v>1391</v>
      </c>
      <c r="R211" s="88" t="s">
        <v>84</v>
      </c>
      <c r="S211" s="78"/>
      <c r="T211" s="7"/>
      <c r="U211" s="52">
        <v>45481</v>
      </c>
      <c r="V211" s="7">
        <v>10</v>
      </c>
      <c r="W211" s="82">
        <f t="shared" ca="1" si="1"/>
        <v>8.9917808219178088</v>
      </c>
      <c r="X211" s="65"/>
      <c r="Y211" s="65"/>
      <c r="Z211" s="65" t="s">
        <v>185</v>
      </c>
      <c r="AA211" s="65">
        <v>2</v>
      </c>
      <c r="AB211" s="65">
        <v>2024</v>
      </c>
      <c r="AC211" s="65" t="s">
        <v>1390</v>
      </c>
      <c r="AD211" s="65"/>
      <c r="AE211" s="79"/>
      <c r="AF211" s="79" t="str">
        <f t="shared" si="60"/>
        <v>Sans Objet</v>
      </c>
      <c r="AG211" s="65" t="s">
        <v>64</v>
      </c>
      <c r="AH211" s="65" t="s">
        <v>64</v>
      </c>
      <c r="AI211" s="65" t="s">
        <v>65</v>
      </c>
      <c r="AJ211" s="89"/>
      <c r="AK211" s="65"/>
      <c r="AL211" s="65"/>
      <c r="AM211" s="65" t="s">
        <v>66</v>
      </c>
      <c r="AN211" s="98"/>
      <c r="AO211" s="53" t="s">
        <v>67</v>
      </c>
      <c r="AP211" s="5"/>
      <c r="AQ211" s="63"/>
      <c r="AR211" s="83" t="s">
        <v>117</v>
      </c>
      <c r="AS211" s="63" t="s">
        <v>88</v>
      </c>
      <c r="AT211" s="63" t="s">
        <v>64</v>
      </c>
      <c r="AU211" s="84"/>
      <c r="AV211" s="77"/>
      <c r="AX211" s="7">
        <f t="shared" si="61"/>
        <v>3</v>
      </c>
      <c r="AY211" s="7">
        <f t="shared" si="62"/>
        <v>0</v>
      </c>
      <c r="AZ211" s="7">
        <f t="shared" ref="AZ211:AZ215" si="65">IF(AQ211="Danger et/ou non-conformité majeure",5,IF(AQ211="Non-conformité mineure",3,IF(AQ211="Sans danger apparent",1,0)))</f>
        <v>0</v>
      </c>
      <c r="BA211" s="7">
        <f t="shared" ref="BA211:BA215" si="66">IF(AR211="Danger et/ou non-conformité majeure",5,IF(AR211="Non-conformité mineure",3,IF(AR211="Sans danger apparent",1,0)))</f>
        <v>0</v>
      </c>
      <c r="BC211" s="51"/>
      <c r="BE211" s="93"/>
      <c r="BF211" s="80"/>
      <c r="BG211" s="96"/>
      <c r="BH211" s="63"/>
    </row>
    <row r="212" spans="1:60" ht="30.9" customHeight="1">
      <c r="A212" s="97"/>
      <c r="B212" s="7" t="s">
        <v>57</v>
      </c>
      <c r="C212" s="65" t="s">
        <v>239</v>
      </c>
      <c r="D212" s="65" t="s">
        <v>240</v>
      </c>
      <c r="E212" s="7">
        <v>85</v>
      </c>
      <c r="F212" s="7" t="s">
        <v>217</v>
      </c>
      <c r="G212" s="7" t="s">
        <v>91</v>
      </c>
      <c r="H212" s="67"/>
      <c r="I212" s="63" t="s">
        <v>232</v>
      </c>
      <c r="J212" s="95" t="s">
        <v>70</v>
      </c>
      <c r="K212" s="80" t="s">
        <v>85</v>
      </c>
      <c r="L212" s="91" t="s">
        <v>1386</v>
      </c>
      <c r="M212" s="91" t="s">
        <v>72</v>
      </c>
      <c r="N212" s="80">
        <v>9</v>
      </c>
      <c r="O212" s="80">
        <v>9</v>
      </c>
      <c r="P212" s="7" t="s">
        <v>145</v>
      </c>
      <c r="Q212" s="65" t="s">
        <v>1392</v>
      </c>
      <c r="R212" s="78"/>
      <c r="S212" s="78"/>
      <c r="T212" s="7"/>
      <c r="U212" s="52">
        <v>45482</v>
      </c>
      <c r="V212" s="7">
        <v>10</v>
      </c>
      <c r="W212" s="82">
        <f t="shared" ca="1" si="1"/>
        <v>8.9945205479452053</v>
      </c>
      <c r="X212" s="65"/>
      <c r="Y212" s="65"/>
      <c r="Z212" s="65" t="s">
        <v>62</v>
      </c>
      <c r="AA212" s="65" t="s">
        <v>62</v>
      </c>
      <c r="AB212" s="65" t="s">
        <v>62</v>
      </c>
      <c r="AC212" s="65" t="s">
        <v>1390</v>
      </c>
      <c r="AD212" s="65"/>
      <c r="AE212" s="79"/>
      <c r="AF212" s="79" t="str">
        <f t="shared" si="60"/>
        <v>Sans Objet</v>
      </c>
      <c r="AG212" s="65" t="s">
        <v>64</v>
      </c>
      <c r="AH212" s="65" t="s">
        <v>64</v>
      </c>
      <c r="AI212" s="65" t="s">
        <v>65</v>
      </c>
      <c r="AJ212" s="89"/>
      <c r="AK212" s="65"/>
      <c r="AL212" s="65"/>
      <c r="AM212" s="65" t="s">
        <v>66</v>
      </c>
      <c r="AN212" s="98"/>
      <c r="AO212" s="53" t="s">
        <v>67</v>
      </c>
      <c r="AP212" s="5"/>
      <c r="AQ212" s="63"/>
      <c r="AR212" s="83" t="s">
        <v>117</v>
      </c>
      <c r="AS212" s="63" t="s">
        <v>88</v>
      </c>
      <c r="AT212" s="63" t="s">
        <v>64</v>
      </c>
      <c r="AU212" s="84"/>
      <c r="AV212" s="77"/>
      <c r="AX212" s="7">
        <f t="shared" si="61"/>
        <v>3</v>
      </c>
      <c r="AY212" s="7">
        <f t="shared" ref="AY212:AY215" si="67">IF(AP212="Danger et/ou non-conformité majeure",5,IF(AP212="Non-conformité mineure",3,IF(AP212="Sans danger apparent",1,0)))</f>
        <v>0</v>
      </c>
      <c r="AZ212" s="7">
        <f t="shared" si="65"/>
        <v>0</v>
      </c>
      <c r="BA212" s="7">
        <f t="shared" si="66"/>
        <v>0</v>
      </c>
      <c r="BC212" s="51"/>
      <c r="BE212" s="93"/>
      <c r="BF212" s="80"/>
      <c r="BG212" s="96"/>
      <c r="BH212" s="63"/>
    </row>
    <row r="213" spans="1:60" ht="30.9" customHeight="1">
      <c r="A213" s="97"/>
      <c r="B213" s="7" t="s">
        <v>57</v>
      </c>
      <c r="C213" s="65" t="s">
        <v>239</v>
      </c>
      <c r="D213" s="65" t="s">
        <v>240</v>
      </c>
      <c r="E213" s="7">
        <v>85</v>
      </c>
      <c r="F213" s="7" t="s">
        <v>217</v>
      </c>
      <c r="G213" s="7" t="s">
        <v>91</v>
      </c>
      <c r="H213" s="67"/>
      <c r="I213" s="63" t="s">
        <v>232</v>
      </c>
      <c r="J213" s="95" t="s">
        <v>70</v>
      </c>
      <c r="K213" s="80" t="s">
        <v>76</v>
      </c>
      <c r="L213" s="91" t="s">
        <v>1387</v>
      </c>
      <c r="M213" s="91" t="s">
        <v>72</v>
      </c>
      <c r="N213" s="80">
        <v>5</v>
      </c>
      <c r="O213" s="80">
        <v>5</v>
      </c>
      <c r="P213" s="7" t="s">
        <v>145</v>
      </c>
      <c r="Q213" s="65" t="s">
        <v>1393</v>
      </c>
      <c r="R213" s="78"/>
      <c r="S213" s="78"/>
      <c r="T213" s="7"/>
      <c r="U213" s="52">
        <v>45483</v>
      </c>
      <c r="V213" s="7">
        <v>10</v>
      </c>
      <c r="W213" s="82">
        <f t="shared" ca="1" si="1"/>
        <v>8.9972602739726035</v>
      </c>
      <c r="X213" s="65"/>
      <c r="Y213" s="65"/>
      <c r="Z213" s="65" t="s">
        <v>62</v>
      </c>
      <c r="AA213" s="65" t="s">
        <v>62</v>
      </c>
      <c r="AB213" s="65" t="s">
        <v>62</v>
      </c>
      <c r="AC213" s="65" t="s">
        <v>1390</v>
      </c>
      <c r="AD213" s="65"/>
      <c r="AE213" s="79"/>
      <c r="AF213" s="79" t="str">
        <f t="shared" si="60"/>
        <v>Sans Objet</v>
      </c>
      <c r="AG213" s="65" t="s">
        <v>64</v>
      </c>
      <c r="AH213" s="65" t="s">
        <v>64</v>
      </c>
      <c r="AI213" s="65" t="s">
        <v>65</v>
      </c>
      <c r="AJ213" s="89"/>
      <c r="AK213" s="65"/>
      <c r="AL213" s="65"/>
      <c r="AM213" s="65" t="s">
        <v>66</v>
      </c>
      <c r="AN213" s="98"/>
      <c r="AO213" s="53" t="s">
        <v>67</v>
      </c>
      <c r="AP213" s="5"/>
      <c r="AQ213" s="63"/>
      <c r="AR213" s="83" t="s">
        <v>117</v>
      </c>
      <c r="AS213" s="63" t="s">
        <v>88</v>
      </c>
      <c r="AT213" s="63" t="s">
        <v>64</v>
      </c>
      <c r="AU213" s="84"/>
      <c r="AV213" s="77"/>
      <c r="AX213" s="7">
        <f t="shared" si="61"/>
        <v>3</v>
      </c>
      <c r="AY213" s="7">
        <f t="shared" si="67"/>
        <v>0</v>
      </c>
      <c r="AZ213" s="7">
        <f t="shared" si="65"/>
        <v>0</v>
      </c>
      <c r="BA213" s="7">
        <f t="shared" si="66"/>
        <v>0</v>
      </c>
      <c r="BC213" s="51"/>
      <c r="BE213" s="93"/>
      <c r="BF213" s="80"/>
      <c r="BG213" s="96"/>
      <c r="BH213" s="63"/>
    </row>
    <row r="214" spans="1:60" ht="30.9" customHeight="1">
      <c r="A214" s="97"/>
      <c r="B214" s="7" t="s">
        <v>57</v>
      </c>
      <c r="C214" s="65" t="s">
        <v>239</v>
      </c>
      <c r="D214" s="65" t="s">
        <v>240</v>
      </c>
      <c r="E214" s="7">
        <v>85</v>
      </c>
      <c r="F214" s="7" t="s">
        <v>217</v>
      </c>
      <c r="G214" s="7" t="s">
        <v>91</v>
      </c>
      <c r="H214" s="67"/>
      <c r="I214" s="63" t="s">
        <v>232</v>
      </c>
      <c r="J214" s="95" t="s">
        <v>59</v>
      </c>
      <c r="K214" s="80" t="s">
        <v>159</v>
      </c>
      <c r="L214" s="91" t="s">
        <v>1388</v>
      </c>
      <c r="M214" s="91" t="s">
        <v>72</v>
      </c>
      <c r="N214" s="80">
        <v>1</v>
      </c>
      <c r="O214" s="80">
        <v>1</v>
      </c>
      <c r="P214" s="7" t="s">
        <v>1390</v>
      </c>
      <c r="Q214" s="65"/>
      <c r="R214" s="78"/>
      <c r="S214" s="78"/>
      <c r="T214" s="7"/>
      <c r="U214" s="52">
        <v>45484</v>
      </c>
      <c r="V214" s="7">
        <v>10</v>
      </c>
      <c r="W214" s="82">
        <f t="shared" ca="1" si="1"/>
        <v>9</v>
      </c>
      <c r="X214" s="65"/>
      <c r="Y214" s="65"/>
      <c r="Z214" s="65" t="s">
        <v>62</v>
      </c>
      <c r="AA214" s="65" t="s">
        <v>62</v>
      </c>
      <c r="AB214" s="65" t="s">
        <v>62</v>
      </c>
      <c r="AC214" s="65" t="s">
        <v>1390</v>
      </c>
      <c r="AD214" s="65"/>
      <c r="AE214" s="79"/>
      <c r="AF214" s="79" t="str">
        <f t="shared" si="60"/>
        <v>Sans Objet</v>
      </c>
      <c r="AG214" s="65" t="s">
        <v>64</v>
      </c>
      <c r="AH214" s="65" t="s">
        <v>64</v>
      </c>
      <c r="AI214" s="65" t="s">
        <v>65</v>
      </c>
      <c r="AJ214" s="89"/>
      <c r="AK214" s="65"/>
      <c r="AL214" s="65"/>
      <c r="AM214" s="65" t="s">
        <v>66</v>
      </c>
      <c r="AN214" s="98"/>
      <c r="AO214" s="53" t="s">
        <v>67</v>
      </c>
      <c r="AP214" s="5"/>
      <c r="AQ214" s="63"/>
      <c r="AR214" s="83" t="s">
        <v>117</v>
      </c>
      <c r="AS214" s="63"/>
      <c r="AT214" s="63"/>
      <c r="AU214" s="84"/>
      <c r="AV214" s="77"/>
      <c r="AX214" s="7">
        <f t="shared" si="61"/>
        <v>3</v>
      </c>
      <c r="AY214" s="7">
        <f t="shared" si="67"/>
        <v>0</v>
      </c>
      <c r="AZ214" s="7">
        <f t="shared" si="65"/>
        <v>0</v>
      </c>
      <c r="BA214" s="7">
        <f t="shared" si="66"/>
        <v>0</v>
      </c>
      <c r="BC214" s="51"/>
      <c r="BE214" s="93"/>
      <c r="BF214" s="80"/>
      <c r="BG214" s="96"/>
      <c r="BH214" s="63"/>
    </row>
    <row r="215" spans="1:60" ht="30.9" customHeight="1">
      <c r="A215" s="97"/>
      <c r="B215" s="7" t="s">
        <v>57</v>
      </c>
      <c r="C215" s="65" t="s">
        <v>239</v>
      </c>
      <c r="D215" s="65" t="s">
        <v>240</v>
      </c>
      <c r="E215" s="7">
        <v>85</v>
      </c>
      <c r="F215" s="7" t="s">
        <v>217</v>
      </c>
      <c r="G215" s="7" t="s">
        <v>91</v>
      </c>
      <c r="H215" s="67"/>
      <c r="I215" s="63" t="s">
        <v>232</v>
      </c>
      <c r="J215" s="95" t="s">
        <v>59</v>
      </c>
      <c r="K215" s="80" t="s">
        <v>60</v>
      </c>
      <c r="L215" s="91" t="s">
        <v>1389</v>
      </c>
      <c r="M215" s="91" t="s">
        <v>72</v>
      </c>
      <c r="N215" s="80">
        <v>6</v>
      </c>
      <c r="O215" s="80">
        <v>6</v>
      </c>
      <c r="P215" s="7" t="s">
        <v>1390</v>
      </c>
      <c r="Q215" s="65"/>
      <c r="R215" s="78"/>
      <c r="S215" s="78"/>
      <c r="T215" s="7"/>
      <c r="U215" s="52">
        <v>45485</v>
      </c>
      <c r="V215" s="7">
        <v>30</v>
      </c>
      <c r="W215" s="82">
        <f t="shared" ca="1" si="1"/>
        <v>29.002739726027396</v>
      </c>
      <c r="X215" s="65"/>
      <c r="Y215" s="65"/>
      <c r="Z215" s="65" t="s">
        <v>62</v>
      </c>
      <c r="AA215" s="65" t="s">
        <v>62</v>
      </c>
      <c r="AB215" s="65" t="s">
        <v>62</v>
      </c>
      <c r="AC215" s="65" t="s">
        <v>1390</v>
      </c>
      <c r="AD215" s="65"/>
      <c r="AE215" s="79"/>
      <c r="AF215" s="79" t="str">
        <f t="shared" si="60"/>
        <v>Sans Objet</v>
      </c>
      <c r="AG215" s="65" t="s">
        <v>64</v>
      </c>
      <c r="AH215" s="65" t="s">
        <v>64</v>
      </c>
      <c r="AI215" s="65" t="s">
        <v>65</v>
      </c>
      <c r="AJ215" s="89"/>
      <c r="AK215" s="65"/>
      <c r="AL215" s="65"/>
      <c r="AM215" s="65" t="s">
        <v>66</v>
      </c>
      <c r="AN215" s="98"/>
      <c r="AO215" s="53" t="s">
        <v>67</v>
      </c>
      <c r="AP215" s="5"/>
      <c r="AQ215" s="63"/>
      <c r="AR215" s="83" t="s">
        <v>117</v>
      </c>
      <c r="AS215" s="63"/>
      <c r="AT215" s="63"/>
      <c r="AU215" s="84"/>
      <c r="AV215" s="77"/>
      <c r="AX215" s="7">
        <f t="shared" si="61"/>
        <v>3</v>
      </c>
      <c r="AY215" s="7">
        <f t="shared" si="67"/>
        <v>0</v>
      </c>
      <c r="AZ215" s="7">
        <f t="shared" si="65"/>
        <v>0</v>
      </c>
      <c r="BA215" s="7">
        <f t="shared" si="66"/>
        <v>0</v>
      </c>
      <c r="BC215" s="51"/>
      <c r="BE215" s="93"/>
      <c r="BF215" s="80"/>
      <c r="BG215" s="96"/>
      <c r="BH215" s="63"/>
    </row>
    <row r="216" spans="1:60" ht="30.9" customHeight="1">
      <c r="A216" s="7"/>
      <c r="B216" s="7" t="s">
        <v>57</v>
      </c>
      <c r="C216" s="65" t="s">
        <v>239</v>
      </c>
      <c r="D216" s="65" t="s">
        <v>240</v>
      </c>
      <c r="E216" s="66" t="s">
        <v>222</v>
      </c>
      <c r="F216" s="7" t="s">
        <v>484</v>
      </c>
      <c r="G216" s="7" t="s">
        <v>91</v>
      </c>
      <c r="H216" s="67" t="s">
        <v>58</v>
      </c>
      <c r="I216" s="63" t="s">
        <v>485</v>
      </c>
      <c r="J216" s="95" t="s">
        <v>70</v>
      </c>
      <c r="K216" s="80" t="s">
        <v>71</v>
      </c>
      <c r="L216" s="91" t="s">
        <v>486</v>
      </c>
      <c r="M216" s="91" t="s">
        <v>61</v>
      </c>
      <c r="N216" s="80">
        <v>2</v>
      </c>
      <c r="O216" s="80">
        <v>2</v>
      </c>
      <c r="P216" s="7" t="s">
        <v>93</v>
      </c>
      <c r="Q216" s="65" t="s">
        <v>231</v>
      </c>
      <c r="R216" s="7"/>
      <c r="S216" s="7"/>
      <c r="T216" s="7"/>
      <c r="U216" s="52">
        <v>41166</v>
      </c>
      <c r="V216" s="7">
        <f t="shared" si="57"/>
        <v>10</v>
      </c>
      <c r="W216" s="82">
        <f t="shared" ca="1" si="1"/>
        <v>-2.830136986301369</v>
      </c>
      <c r="X216" s="65" t="s">
        <v>487</v>
      </c>
      <c r="Y216" s="65"/>
      <c r="Z216" s="65" t="s">
        <v>62</v>
      </c>
      <c r="AA216" s="65" t="s">
        <v>62</v>
      </c>
      <c r="AB216" s="65" t="s">
        <v>62</v>
      </c>
      <c r="AC216" s="65" t="s">
        <v>287</v>
      </c>
      <c r="AD216" s="65"/>
      <c r="AE216" s="79"/>
      <c r="AF216" s="79" t="str">
        <f t="shared" si="56"/>
        <v>Sans Objet</v>
      </c>
      <c r="AG216" s="65" t="s">
        <v>65</v>
      </c>
      <c r="AH216" s="65" t="s">
        <v>65</v>
      </c>
      <c r="AI216" s="65" t="s">
        <v>65</v>
      </c>
      <c r="AJ216" s="89">
        <v>44881</v>
      </c>
      <c r="AK216" s="65" t="s">
        <v>65</v>
      </c>
      <c r="AL216" s="65"/>
      <c r="AM216" s="65" t="s">
        <v>66</v>
      </c>
      <c r="AN216" s="98" t="s">
        <v>977</v>
      </c>
      <c r="AO216" s="53" t="s">
        <v>67</v>
      </c>
      <c r="AP216" s="5" t="s">
        <v>116</v>
      </c>
      <c r="AQ216" s="63" t="s">
        <v>68</v>
      </c>
      <c r="AR216" s="83" t="s">
        <v>117</v>
      </c>
      <c r="AS216" s="63" t="s">
        <v>88</v>
      </c>
      <c r="AT216" s="63" t="s">
        <v>64</v>
      </c>
      <c r="AU216" s="84"/>
      <c r="AV216" s="85"/>
      <c r="AX216" s="7">
        <f t="shared" si="61"/>
        <v>3</v>
      </c>
      <c r="AY216" s="7">
        <f t="shared" si="43"/>
        <v>1</v>
      </c>
      <c r="AZ216" s="7">
        <f t="shared" si="44"/>
        <v>1</v>
      </c>
      <c r="BA216" s="7">
        <f t="shared" si="54"/>
        <v>1</v>
      </c>
      <c r="BC216" s="51">
        <f t="shared" si="41"/>
        <v>6</v>
      </c>
      <c r="BE216" s="93"/>
      <c r="BF216" s="157"/>
      <c r="BG216" s="158"/>
      <c r="BH216" s="159"/>
    </row>
    <row r="217" spans="1:60" ht="30.9" customHeight="1">
      <c r="A217" s="7"/>
      <c r="B217" s="7" t="s">
        <v>57</v>
      </c>
      <c r="C217" s="65" t="s">
        <v>239</v>
      </c>
      <c r="D217" s="65" t="s">
        <v>240</v>
      </c>
      <c r="E217" s="66" t="s">
        <v>222</v>
      </c>
      <c r="F217" s="7" t="s">
        <v>484</v>
      </c>
      <c r="G217" s="7" t="s">
        <v>91</v>
      </c>
      <c r="H217" s="67" t="s">
        <v>58</v>
      </c>
      <c r="I217" s="63" t="s">
        <v>485</v>
      </c>
      <c r="J217" s="95" t="s">
        <v>70</v>
      </c>
      <c r="K217" s="80" t="s">
        <v>82</v>
      </c>
      <c r="L217" s="91" t="s">
        <v>488</v>
      </c>
      <c r="M217" s="91" t="s">
        <v>72</v>
      </c>
      <c r="N217" s="80">
        <v>0</v>
      </c>
      <c r="O217" s="80">
        <v>1</v>
      </c>
      <c r="P217" s="7" t="s">
        <v>93</v>
      </c>
      <c r="Q217" s="65"/>
      <c r="R217" s="7"/>
      <c r="S217" s="7"/>
      <c r="T217" s="7"/>
      <c r="U217" s="52">
        <v>41166</v>
      </c>
      <c r="V217" s="7">
        <f t="shared" si="57"/>
        <v>10</v>
      </c>
      <c r="W217" s="82">
        <f t="shared" ca="1" si="1"/>
        <v>-2.830136986301369</v>
      </c>
      <c r="X217" s="65" t="s">
        <v>489</v>
      </c>
      <c r="Y217" s="65"/>
      <c r="Z217" s="65" t="s">
        <v>62</v>
      </c>
      <c r="AA217" s="65" t="s">
        <v>62</v>
      </c>
      <c r="AB217" s="65" t="s">
        <v>62</v>
      </c>
      <c r="AC217" s="65" t="s">
        <v>63</v>
      </c>
      <c r="AD217" s="65"/>
      <c r="AE217" s="79"/>
      <c r="AF217" s="79" t="str">
        <f t="shared" si="56"/>
        <v>Sans Objet</v>
      </c>
      <c r="AG217" s="65" t="s">
        <v>65</v>
      </c>
      <c r="AH217" s="65" t="s">
        <v>65</v>
      </c>
      <c r="AI217" s="65" t="s">
        <v>65</v>
      </c>
      <c r="AJ217" s="89">
        <v>44881</v>
      </c>
      <c r="AK217" s="65" t="s">
        <v>65</v>
      </c>
      <c r="AL217" s="65"/>
      <c r="AM217" s="65" t="s">
        <v>66</v>
      </c>
      <c r="AN217" s="98" t="s">
        <v>1001</v>
      </c>
      <c r="AO217" s="53" t="s">
        <v>67</v>
      </c>
      <c r="AP217" s="5" t="s">
        <v>116</v>
      </c>
      <c r="AQ217" s="63" t="s">
        <v>68</v>
      </c>
      <c r="AR217" s="83" t="s">
        <v>117</v>
      </c>
      <c r="AS217" s="63" t="s">
        <v>88</v>
      </c>
      <c r="AT217" s="63" t="s">
        <v>64</v>
      </c>
      <c r="AU217" s="84"/>
      <c r="AV217" s="85"/>
      <c r="AX217" s="7">
        <f t="shared" si="61"/>
        <v>3</v>
      </c>
      <c r="AY217" s="7">
        <f t="shared" si="43"/>
        <v>1</v>
      </c>
      <c r="AZ217" s="7">
        <f t="shared" si="44"/>
        <v>1</v>
      </c>
      <c r="BA217" s="7">
        <f t="shared" si="54"/>
        <v>1</v>
      </c>
      <c r="BC217" s="51">
        <f t="shared" ref="BC217:BC229" si="68">SUM(AX217:BA217)</f>
        <v>6</v>
      </c>
      <c r="BE217" s="93"/>
      <c r="BF217" s="157"/>
      <c r="BG217" s="158"/>
      <c r="BH217" s="159"/>
    </row>
    <row r="218" spans="1:60" ht="30.9" customHeight="1">
      <c r="A218" s="7"/>
      <c r="B218" s="7" t="s">
        <v>57</v>
      </c>
      <c r="C218" s="65" t="s">
        <v>239</v>
      </c>
      <c r="D218" s="65" t="s">
        <v>240</v>
      </c>
      <c r="E218" s="66" t="s">
        <v>222</v>
      </c>
      <c r="F218" s="7" t="s">
        <v>484</v>
      </c>
      <c r="G218" s="7" t="s">
        <v>91</v>
      </c>
      <c r="H218" s="67"/>
      <c r="I218" s="63"/>
      <c r="J218" s="95" t="s">
        <v>70</v>
      </c>
      <c r="K218" s="80" t="s">
        <v>77</v>
      </c>
      <c r="L218" s="91" t="s">
        <v>490</v>
      </c>
      <c r="M218" s="91" t="s">
        <v>61</v>
      </c>
      <c r="N218" s="80">
        <v>5</v>
      </c>
      <c r="O218" s="80">
        <v>4</v>
      </c>
      <c r="P218" s="7" t="s">
        <v>93</v>
      </c>
      <c r="Q218" s="65" t="s">
        <v>211</v>
      </c>
      <c r="R218" s="78" t="s">
        <v>94</v>
      </c>
      <c r="S218" s="78" t="s">
        <v>95</v>
      </c>
      <c r="T218" s="7"/>
      <c r="U218" s="52">
        <v>41166</v>
      </c>
      <c r="V218" s="7">
        <f t="shared" si="57"/>
        <v>10</v>
      </c>
      <c r="W218" s="82">
        <f t="shared" ca="1" si="1"/>
        <v>-2.830136986301369</v>
      </c>
      <c r="X218" s="65" t="s">
        <v>491</v>
      </c>
      <c r="Y218" s="65" t="s">
        <v>1081</v>
      </c>
      <c r="Z218" s="65" t="s">
        <v>62</v>
      </c>
      <c r="AA218" s="65" t="s">
        <v>62</v>
      </c>
      <c r="AB218" s="65" t="s">
        <v>62</v>
      </c>
      <c r="AC218" s="65" t="s">
        <v>287</v>
      </c>
      <c r="AD218" s="65"/>
      <c r="AE218" s="79"/>
      <c r="AF218" s="79" t="str">
        <f t="shared" si="56"/>
        <v>Sans Objet</v>
      </c>
      <c r="AG218" s="65" t="s">
        <v>65</v>
      </c>
      <c r="AH218" s="65" t="s">
        <v>65</v>
      </c>
      <c r="AI218" s="65" t="s">
        <v>65</v>
      </c>
      <c r="AJ218" s="89">
        <v>44881</v>
      </c>
      <c r="AK218" s="65" t="s">
        <v>65</v>
      </c>
      <c r="AL218" s="65"/>
      <c r="AM218" s="65" t="s">
        <v>66</v>
      </c>
      <c r="AN218" s="98" t="s">
        <v>1001</v>
      </c>
      <c r="AO218" s="53" t="s">
        <v>67</v>
      </c>
      <c r="AP218" s="5" t="s">
        <v>116</v>
      </c>
      <c r="AQ218" s="63" t="s">
        <v>120</v>
      </c>
      <c r="AR218" s="83" t="s">
        <v>117</v>
      </c>
      <c r="AS218" s="63" t="s">
        <v>88</v>
      </c>
      <c r="AT218" s="63" t="s">
        <v>64</v>
      </c>
      <c r="AU218" s="84"/>
      <c r="AV218" s="85"/>
      <c r="AX218" s="7">
        <f t="shared" si="61"/>
        <v>3</v>
      </c>
      <c r="AY218" s="7">
        <f t="shared" si="43"/>
        <v>1</v>
      </c>
      <c r="AZ218" s="7">
        <f t="shared" si="44"/>
        <v>3</v>
      </c>
      <c r="BA218" s="7">
        <f t="shared" si="54"/>
        <v>1</v>
      </c>
      <c r="BC218" s="51">
        <f t="shared" si="68"/>
        <v>8</v>
      </c>
      <c r="BE218" s="93"/>
      <c r="BF218" s="157"/>
      <c r="BG218" s="158"/>
      <c r="BH218" s="159"/>
    </row>
    <row r="219" spans="1:60" ht="30.9" customHeight="1">
      <c r="A219" s="7"/>
      <c r="B219" s="7" t="s">
        <v>57</v>
      </c>
      <c r="C219" s="65" t="s">
        <v>239</v>
      </c>
      <c r="D219" s="65" t="s">
        <v>240</v>
      </c>
      <c r="E219" s="66" t="s">
        <v>222</v>
      </c>
      <c r="F219" s="7" t="s">
        <v>484</v>
      </c>
      <c r="G219" s="7" t="s">
        <v>91</v>
      </c>
      <c r="H219" s="67"/>
      <c r="I219" s="63"/>
      <c r="J219" s="95" t="s">
        <v>70</v>
      </c>
      <c r="K219" s="80" t="s">
        <v>77</v>
      </c>
      <c r="L219" s="91" t="s">
        <v>492</v>
      </c>
      <c r="M219" s="91" t="s">
        <v>61</v>
      </c>
      <c r="N219" s="80">
        <v>8</v>
      </c>
      <c r="O219" s="80">
        <v>4</v>
      </c>
      <c r="P219" s="7" t="s">
        <v>93</v>
      </c>
      <c r="Q219" s="65" t="s">
        <v>211</v>
      </c>
      <c r="R219" s="78" t="s">
        <v>94</v>
      </c>
      <c r="S219" s="78" t="s">
        <v>95</v>
      </c>
      <c r="T219" s="7"/>
      <c r="U219" s="52">
        <v>41166</v>
      </c>
      <c r="V219" s="7">
        <f t="shared" si="57"/>
        <v>10</v>
      </c>
      <c r="W219" s="82">
        <f t="shared" ca="1" si="1"/>
        <v>-2.830136986301369</v>
      </c>
      <c r="X219" s="65"/>
      <c r="Y219" s="65" t="s">
        <v>1081</v>
      </c>
      <c r="Z219" s="65" t="s">
        <v>62</v>
      </c>
      <c r="AA219" s="65" t="s">
        <v>62</v>
      </c>
      <c r="AB219" s="65" t="s">
        <v>62</v>
      </c>
      <c r="AC219" s="65" t="s">
        <v>287</v>
      </c>
      <c r="AD219" s="65"/>
      <c r="AE219" s="79"/>
      <c r="AF219" s="79" t="str">
        <f t="shared" si="56"/>
        <v>Sans Objet</v>
      </c>
      <c r="AG219" s="65" t="s">
        <v>65</v>
      </c>
      <c r="AH219" s="65" t="s">
        <v>65</v>
      </c>
      <c r="AI219" s="65" t="s">
        <v>65</v>
      </c>
      <c r="AJ219" s="89">
        <v>44881</v>
      </c>
      <c r="AK219" s="65" t="s">
        <v>65</v>
      </c>
      <c r="AL219" s="65"/>
      <c r="AM219" s="65" t="s">
        <v>66</v>
      </c>
      <c r="AN219" s="98" t="s">
        <v>1001</v>
      </c>
      <c r="AO219" s="53" t="s">
        <v>67</v>
      </c>
      <c r="AP219" s="5" t="s">
        <v>116</v>
      </c>
      <c r="AQ219" s="63" t="s">
        <v>120</v>
      </c>
      <c r="AR219" s="83" t="s">
        <v>117</v>
      </c>
      <c r="AS219" s="63" t="s">
        <v>88</v>
      </c>
      <c r="AT219" s="63" t="s">
        <v>64</v>
      </c>
      <c r="AU219" s="84"/>
      <c r="AV219" s="85"/>
      <c r="AX219" s="7">
        <f t="shared" si="61"/>
        <v>3</v>
      </c>
      <c r="AY219" s="7">
        <f t="shared" si="43"/>
        <v>1</v>
      </c>
      <c r="AZ219" s="7">
        <f t="shared" si="44"/>
        <v>3</v>
      </c>
      <c r="BA219" s="7">
        <f t="shared" si="54"/>
        <v>1</v>
      </c>
      <c r="BC219" s="51">
        <f t="shared" si="68"/>
        <v>8</v>
      </c>
      <c r="BE219" s="93"/>
      <c r="BF219" s="157"/>
      <c r="BG219" s="158"/>
      <c r="BH219" s="159"/>
    </row>
    <row r="220" spans="1:60" ht="50.15" customHeight="1">
      <c r="A220" s="7"/>
      <c r="B220" s="7" t="s">
        <v>57</v>
      </c>
      <c r="C220" s="65" t="s">
        <v>239</v>
      </c>
      <c r="D220" s="65" t="s">
        <v>240</v>
      </c>
      <c r="E220" s="66" t="s">
        <v>222</v>
      </c>
      <c r="F220" s="7" t="s">
        <v>484</v>
      </c>
      <c r="G220" s="7"/>
      <c r="H220" s="67"/>
      <c r="I220" s="63"/>
      <c r="J220" s="95" t="s">
        <v>70</v>
      </c>
      <c r="K220" s="80" t="s">
        <v>162</v>
      </c>
      <c r="L220" s="91" t="s">
        <v>493</v>
      </c>
      <c r="M220" s="91" t="s">
        <v>61</v>
      </c>
      <c r="N220" s="80">
        <v>2</v>
      </c>
      <c r="O220" s="80">
        <v>2</v>
      </c>
      <c r="P220" s="7" t="s">
        <v>163</v>
      </c>
      <c r="Q220" s="65" t="s">
        <v>328</v>
      </c>
      <c r="R220" s="78" t="s">
        <v>94</v>
      </c>
      <c r="S220" s="78" t="s">
        <v>95</v>
      </c>
      <c r="T220" s="7"/>
      <c r="U220" s="52">
        <v>41166</v>
      </c>
      <c r="V220" s="7">
        <f t="shared" si="57"/>
        <v>15</v>
      </c>
      <c r="W220" s="82">
        <f t="shared" ca="1" si="1"/>
        <v>2.169863013698631</v>
      </c>
      <c r="X220" s="65"/>
      <c r="Y220" s="65" t="s">
        <v>1204</v>
      </c>
      <c r="Z220" s="65" t="s">
        <v>73</v>
      </c>
      <c r="AA220" s="65">
        <v>2</v>
      </c>
      <c r="AB220" s="65">
        <v>2021</v>
      </c>
      <c r="AC220" s="65" t="s">
        <v>287</v>
      </c>
      <c r="AD220" s="65"/>
      <c r="AE220" s="79"/>
      <c r="AF220" s="79" t="str">
        <f t="shared" si="56"/>
        <v>Sans Objet</v>
      </c>
      <c r="AG220" s="65" t="s">
        <v>65</v>
      </c>
      <c r="AH220" s="65" t="s">
        <v>65</v>
      </c>
      <c r="AI220" s="65" t="s">
        <v>65</v>
      </c>
      <c r="AJ220" s="89">
        <v>44881</v>
      </c>
      <c r="AK220" s="65" t="s">
        <v>65</v>
      </c>
      <c r="AL220" s="65"/>
      <c r="AM220" s="65" t="s">
        <v>66</v>
      </c>
      <c r="AN220" s="98" t="s">
        <v>977</v>
      </c>
      <c r="AO220" s="53" t="s">
        <v>67</v>
      </c>
      <c r="AP220" s="5" t="s">
        <v>116</v>
      </c>
      <c r="AQ220" s="63" t="s">
        <v>120</v>
      </c>
      <c r="AR220" s="83" t="s">
        <v>117</v>
      </c>
      <c r="AS220" s="63" t="s">
        <v>88</v>
      </c>
      <c r="AT220" s="63" t="s">
        <v>64</v>
      </c>
      <c r="AU220" s="84"/>
      <c r="AV220" s="85"/>
      <c r="AX220" s="7">
        <f t="shared" si="61"/>
        <v>3</v>
      </c>
      <c r="AY220" s="7">
        <f t="shared" si="43"/>
        <v>1</v>
      </c>
      <c r="AZ220" s="7">
        <f t="shared" si="44"/>
        <v>3</v>
      </c>
      <c r="BA220" s="7">
        <f t="shared" si="54"/>
        <v>1</v>
      </c>
      <c r="BC220" s="51">
        <f t="shared" si="68"/>
        <v>8</v>
      </c>
      <c r="BE220" s="93"/>
      <c r="BF220" s="157"/>
      <c r="BG220" s="158"/>
      <c r="BH220" s="159"/>
    </row>
    <row r="221" spans="1:60" ht="30.9" customHeight="1">
      <c r="A221" s="7"/>
      <c r="B221" s="7" t="s">
        <v>57</v>
      </c>
      <c r="C221" s="65" t="s">
        <v>239</v>
      </c>
      <c r="D221" s="65" t="s">
        <v>240</v>
      </c>
      <c r="E221" s="66" t="s">
        <v>222</v>
      </c>
      <c r="F221" s="7" t="s">
        <v>484</v>
      </c>
      <c r="G221" s="7" t="s">
        <v>91</v>
      </c>
      <c r="H221" s="67"/>
      <c r="I221" s="63"/>
      <c r="J221" s="95" t="s">
        <v>70</v>
      </c>
      <c r="K221" s="80" t="s">
        <v>106</v>
      </c>
      <c r="L221" s="91" t="s">
        <v>494</v>
      </c>
      <c r="M221" s="91" t="s">
        <v>61</v>
      </c>
      <c r="N221" s="80">
        <v>3</v>
      </c>
      <c r="O221" s="80">
        <v>3</v>
      </c>
      <c r="P221" s="7" t="s">
        <v>93</v>
      </c>
      <c r="Q221" s="65" t="s">
        <v>416</v>
      </c>
      <c r="R221" s="78" t="s">
        <v>94</v>
      </c>
      <c r="S221" s="78" t="s">
        <v>95</v>
      </c>
      <c r="T221" s="7"/>
      <c r="U221" s="52">
        <v>41166</v>
      </c>
      <c r="V221" s="7">
        <f t="shared" si="57"/>
        <v>15</v>
      </c>
      <c r="W221" s="82">
        <f t="shared" ca="1" si="1"/>
        <v>2.169863013698631</v>
      </c>
      <c r="X221" s="65" t="s">
        <v>491</v>
      </c>
      <c r="Y221" s="65"/>
      <c r="Z221" s="65" t="s">
        <v>62</v>
      </c>
      <c r="AA221" s="65" t="s">
        <v>62</v>
      </c>
      <c r="AB221" s="65" t="s">
        <v>62</v>
      </c>
      <c r="AC221" s="65" t="s">
        <v>287</v>
      </c>
      <c r="AD221" s="65"/>
      <c r="AE221" s="79"/>
      <c r="AF221" s="79" t="str">
        <f t="shared" si="56"/>
        <v>Sans Objet</v>
      </c>
      <c r="AG221" s="65" t="s">
        <v>65</v>
      </c>
      <c r="AH221" s="65" t="s">
        <v>65</v>
      </c>
      <c r="AI221" s="65" t="s">
        <v>65</v>
      </c>
      <c r="AJ221" s="89">
        <v>44881</v>
      </c>
      <c r="AK221" s="65" t="s">
        <v>65</v>
      </c>
      <c r="AL221" s="65"/>
      <c r="AM221" s="65" t="s">
        <v>66</v>
      </c>
      <c r="AN221" s="2"/>
      <c r="AO221" s="53" t="s">
        <v>67</v>
      </c>
      <c r="AP221" s="5" t="s">
        <v>116</v>
      </c>
      <c r="AQ221" s="63" t="s">
        <v>68</v>
      </c>
      <c r="AR221" s="83" t="s">
        <v>117</v>
      </c>
      <c r="AS221" s="63" t="s">
        <v>88</v>
      </c>
      <c r="AT221" s="63" t="s">
        <v>64</v>
      </c>
      <c r="AU221" s="84"/>
      <c r="AV221" s="85"/>
      <c r="AX221" s="7">
        <f t="shared" si="61"/>
        <v>3</v>
      </c>
      <c r="AY221" s="7">
        <f t="shared" si="43"/>
        <v>1</v>
      </c>
      <c r="AZ221" s="7">
        <f t="shared" si="44"/>
        <v>1</v>
      </c>
      <c r="BA221" s="7">
        <f t="shared" si="54"/>
        <v>1</v>
      </c>
      <c r="BC221" s="51">
        <f t="shared" si="68"/>
        <v>6</v>
      </c>
      <c r="BE221" s="93"/>
      <c r="BF221" s="157"/>
      <c r="BG221" s="158"/>
      <c r="BH221" s="159"/>
    </row>
    <row r="222" spans="1:60" ht="30.9" customHeight="1">
      <c r="A222" s="7"/>
      <c r="B222" s="7" t="s">
        <v>57</v>
      </c>
      <c r="C222" s="65" t="s">
        <v>239</v>
      </c>
      <c r="D222" s="65" t="s">
        <v>240</v>
      </c>
      <c r="E222" s="66" t="s">
        <v>222</v>
      </c>
      <c r="F222" s="7" t="s">
        <v>484</v>
      </c>
      <c r="G222" s="7" t="s">
        <v>91</v>
      </c>
      <c r="H222" s="67"/>
      <c r="I222" s="63"/>
      <c r="J222" s="95" t="s">
        <v>70</v>
      </c>
      <c r="K222" s="80" t="s">
        <v>85</v>
      </c>
      <c r="L222" s="91" t="s">
        <v>495</v>
      </c>
      <c r="M222" s="91" t="s">
        <v>61</v>
      </c>
      <c r="N222" s="80">
        <v>2</v>
      </c>
      <c r="O222" s="80">
        <v>2</v>
      </c>
      <c r="P222" s="7" t="s">
        <v>93</v>
      </c>
      <c r="Q222" s="65" t="s">
        <v>174</v>
      </c>
      <c r="R222" s="78" t="s">
        <v>94</v>
      </c>
      <c r="S222" s="78" t="s">
        <v>95</v>
      </c>
      <c r="T222" s="7"/>
      <c r="U222" s="52">
        <v>41166</v>
      </c>
      <c r="V222" s="7">
        <f t="shared" si="57"/>
        <v>15</v>
      </c>
      <c r="W222" s="82">
        <f t="shared" ca="1" si="1"/>
        <v>2.169863013698631</v>
      </c>
      <c r="X222" s="65" t="s">
        <v>491</v>
      </c>
      <c r="Y222" s="65"/>
      <c r="Z222" s="65" t="s">
        <v>62</v>
      </c>
      <c r="AA222" s="65" t="s">
        <v>62</v>
      </c>
      <c r="AB222" s="65" t="s">
        <v>62</v>
      </c>
      <c r="AC222" s="65" t="s">
        <v>287</v>
      </c>
      <c r="AD222" s="65"/>
      <c r="AE222" s="79"/>
      <c r="AF222" s="79" t="str">
        <f t="shared" si="56"/>
        <v>Sans Objet</v>
      </c>
      <c r="AG222" s="65" t="s">
        <v>65</v>
      </c>
      <c r="AH222" s="65" t="s">
        <v>65</v>
      </c>
      <c r="AI222" s="65" t="s">
        <v>65</v>
      </c>
      <c r="AJ222" s="89">
        <v>44881</v>
      </c>
      <c r="AK222" s="65" t="s">
        <v>65</v>
      </c>
      <c r="AL222" s="65"/>
      <c r="AM222" s="65" t="s">
        <v>66</v>
      </c>
      <c r="AN222" s="98" t="s">
        <v>979</v>
      </c>
      <c r="AO222" s="53" t="s">
        <v>67</v>
      </c>
      <c r="AP222" s="5" t="s">
        <v>116</v>
      </c>
      <c r="AQ222" s="63" t="s">
        <v>68</v>
      </c>
      <c r="AR222" s="83" t="s">
        <v>117</v>
      </c>
      <c r="AS222" s="63" t="s">
        <v>88</v>
      </c>
      <c r="AT222" s="63" t="s">
        <v>64</v>
      </c>
      <c r="AU222" s="84"/>
      <c r="AV222" s="85"/>
      <c r="AX222" s="7">
        <f t="shared" si="61"/>
        <v>3</v>
      </c>
      <c r="AY222" s="7">
        <f t="shared" si="43"/>
        <v>1</v>
      </c>
      <c r="AZ222" s="7">
        <f t="shared" si="44"/>
        <v>1</v>
      </c>
      <c r="BA222" s="7">
        <f t="shared" si="54"/>
        <v>1</v>
      </c>
      <c r="BC222" s="51">
        <f t="shared" si="68"/>
        <v>6</v>
      </c>
      <c r="BE222" s="93"/>
      <c r="BF222" s="157"/>
      <c r="BG222" s="158"/>
      <c r="BH222" s="159"/>
    </row>
    <row r="223" spans="1:60" ht="30.9" customHeight="1">
      <c r="A223" s="7"/>
      <c r="B223" s="7" t="s">
        <v>57</v>
      </c>
      <c r="C223" s="65" t="s">
        <v>239</v>
      </c>
      <c r="D223" s="65" t="s">
        <v>240</v>
      </c>
      <c r="E223" s="66" t="s">
        <v>222</v>
      </c>
      <c r="F223" s="7" t="s">
        <v>484</v>
      </c>
      <c r="G223" s="7" t="s">
        <v>91</v>
      </c>
      <c r="H223" s="67"/>
      <c r="I223" s="63"/>
      <c r="J223" s="95" t="s">
        <v>70</v>
      </c>
      <c r="K223" s="80" t="s">
        <v>76</v>
      </c>
      <c r="L223" s="91" t="s">
        <v>496</v>
      </c>
      <c r="M223" s="91" t="s">
        <v>61</v>
      </c>
      <c r="N223" s="80">
        <v>1</v>
      </c>
      <c r="O223" s="80">
        <v>1</v>
      </c>
      <c r="P223" s="7"/>
      <c r="Q223" s="65"/>
      <c r="R223" s="78" t="s">
        <v>94</v>
      </c>
      <c r="S223" s="78" t="s">
        <v>95</v>
      </c>
      <c r="T223" s="7"/>
      <c r="U223" s="52">
        <v>41166</v>
      </c>
      <c r="V223" s="7">
        <f t="shared" si="57"/>
        <v>15</v>
      </c>
      <c r="W223" s="82">
        <f t="shared" ca="1" si="1"/>
        <v>2.169863013698631</v>
      </c>
      <c r="X223" s="65"/>
      <c r="Y223" s="65"/>
      <c r="Z223" s="65" t="s">
        <v>62</v>
      </c>
      <c r="AA223" s="65" t="s">
        <v>62</v>
      </c>
      <c r="AB223" s="65" t="s">
        <v>62</v>
      </c>
      <c r="AC223" s="65" t="s">
        <v>287</v>
      </c>
      <c r="AD223" s="65"/>
      <c r="AE223" s="79"/>
      <c r="AF223" s="79" t="str">
        <f t="shared" si="56"/>
        <v>Sans Objet</v>
      </c>
      <c r="AG223" s="65" t="s">
        <v>65</v>
      </c>
      <c r="AH223" s="65" t="s">
        <v>65</v>
      </c>
      <c r="AI223" s="65" t="s">
        <v>65</v>
      </c>
      <c r="AJ223" s="89">
        <v>44881</v>
      </c>
      <c r="AK223" s="65" t="s">
        <v>65</v>
      </c>
      <c r="AL223" s="65"/>
      <c r="AM223" s="65" t="s">
        <v>66</v>
      </c>
      <c r="AN223" s="98" t="s">
        <v>978</v>
      </c>
      <c r="AO223" s="53" t="s">
        <v>67</v>
      </c>
      <c r="AP223" s="5" t="s">
        <v>116</v>
      </c>
      <c r="AQ223" s="63" t="s">
        <v>68</v>
      </c>
      <c r="AR223" s="83" t="s">
        <v>117</v>
      </c>
      <c r="AS223" s="63" t="s">
        <v>88</v>
      </c>
      <c r="AT223" s="63" t="s">
        <v>64</v>
      </c>
      <c r="AU223" s="84"/>
      <c r="AV223" s="85"/>
      <c r="AX223" s="7">
        <f t="shared" si="61"/>
        <v>3</v>
      </c>
      <c r="AY223" s="7">
        <f t="shared" si="43"/>
        <v>1</v>
      </c>
      <c r="AZ223" s="7">
        <f t="shared" si="44"/>
        <v>1</v>
      </c>
      <c r="BA223" s="7">
        <f t="shared" si="54"/>
        <v>1</v>
      </c>
      <c r="BC223" s="51">
        <f t="shared" si="68"/>
        <v>6</v>
      </c>
      <c r="BE223" s="93"/>
      <c r="BF223" s="157"/>
      <c r="BG223" s="158"/>
      <c r="BH223" s="159"/>
    </row>
    <row r="224" spans="1:60" ht="30.9" customHeight="1">
      <c r="A224" s="7"/>
      <c r="B224" s="7" t="s">
        <v>57</v>
      </c>
      <c r="C224" s="65" t="s">
        <v>239</v>
      </c>
      <c r="D224" s="65" t="s">
        <v>240</v>
      </c>
      <c r="E224" s="66" t="s">
        <v>222</v>
      </c>
      <c r="F224" s="7" t="s">
        <v>484</v>
      </c>
      <c r="G224" s="7" t="s">
        <v>91</v>
      </c>
      <c r="H224" s="67"/>
      <c r="I224" s="63"/>
      <c r="J224" s="96" t="s">
        <v>70</v>
      </c>
      <c r="K224" s="80" t="s">
        <v>74</v>
      </c>
      <c r="L224" s="91" t="s">
        <v>497</v>
      </c>
      <c r="M224" s="91" t="s">
        <v>72</v>
      </c>
      <c r="N224" s="80">
        <v>0</v>
      </c>
      <c r="O224" s="80">
        <v>3</v>
      </c>
      <c r="P224" s="7" t="s">
        <v>93</v>
      </c>
      <c r="Q224" s="65" t="s">
        <v>422</v>
      </c>
      <c r="R224" s="88"/>
      <c r="S224" s="7"/>
      <c r="T224" s="7"/>
      <c r="U224" s="52">
        <v>41166</v>
      </c>
      <c r="V224" s="7">
        <f t="shared" si="57"/>
        <v>0</v>
      </c>
      <c r="W224" s="82">
        <f t="shared" ca="1" si="1"/>
        <v>-12.830136986301369</v>
      </c>
      <c r="X224" s="65" t="s">
        <v>498</v>
      </c>
      <c r="Y224" s="65"/>
      <c r="Z224" s="65" t="s">
        <v>62</v>
      </c>
      <c r="AA224" s="65" t="s">
        <v>62</v>
      </c>
      <c r="AB224" s="65" t="s">
        <v>62</v>
      </c>
      <c r="AC224" s="65" t="s">
        <v>287</v>
      </c>
      <c r="AD224" s="65"/>
      <c r="AE224" s="79"/>
      <c r="AF224" s="79" t="str">
        <f t="shared" si="56"/>
        <v>Sans Objet</v>
      </c>
      <c r="AG224" s="65" t="s">
        <v>65</v>
      </c>
      <c r="AH224" s="65" t="s">
        <v>65</v>
      </c>
      <c r="AI224" s="65" t="s">
        <v>65</v>
      </c>
      <c r="AJ224" s="89">
        <v>44881</v>
      </c>
      <c r="AK224" s="65" t="s">
        <v>65</v>
      </c>
      <c r="AL224" s="65"/>
      <c r="AM224" s="65" t="s">
        <v>66</v>
      </c>
      <c r="AN224" s="98" t="s">
        <v>977</v>
      </c>
      <c r="AO224" s="53" t="s">
        <v>67</v>
      </c>
      <c r="AP224" s="5" t="s">
        <v>116</v>
      </c>
      <c r="AQ224" s="63" t="s">
        <v>68</v>
      </c>
      <c r="AR224" s="83" t="s">
        <v>117</v>
      </c>
      <c r="AS224" s="63" t="s">
        <v>88</v>
      </c>
      <c r="AT224" s="63" t="s">
        <v>64</v>
      </c>
      <c r="AU224" s="84"/>
      <c r="AV224" s="85"/>
      <c r="AX224" s="7">
        <f t="shared" si="61"/>
        <v>3</v>
      </c>
      <c r="AY224" s="7">
        <f t="shared" si="43"/>
        <v>1</v>
      </c>
      <c r="AZ224" s="7">
        <f t="shared" si="44"/>
        <v>1</v>
      </c>
      <c r="BA224" s="7">
        <f t="shared" si="54"/>
        <v>1</v>
      </c>
      <c r="BC224" s="51">
        <f t="shared" si="68"/>
        <v>6</v>
      </c>
      <c r="BE224" s="93"/>
      <c r="BF224" s="157"/>
      <c r="BG224" s="158"/>
      <c r="BH224" s="159"/>
    </row>
    <row r="225" spans="1:60" ht="30.9" customHeight="1">
      <c r="A225" s="7"/>
      <c r="B225" s="7" t="s">
        <v>57</v>
      </c>
      <c r="C225" s="65" t="s">
        <v>239</v>
      </c>
      <c r="D225" s="65" t="s">
        <v>240</v>
      </c>
      <c r="E225" s="66" t="s">
        <v>223</v>
      </c>
      <c r="F225" s="7" t="s">
        <v>499</v>
      </c>
      <c r="G225" s="7" t="s">
        <v>91</v>
      </c>
      <c r="H225" s="67"/>
      <c r="I225" s="63"/>
      <c r="J225" s="95" t="s">
        <v>97</v>
      </c>
      <c r="K225" s="80" t="s">
        <v>98</v>
      </c>
      <c r="L225" s="91" t="s">
        <v>500</v>
      </c>
      <c r="M225" s="91" t="s">
        <v>61</v>
      </c>
      <c r="N225" s="80">
        <v>1</v>
      </c>
      <c r="O225" s="80">
        <v>1</v>
      </c>
      <c r="P225" s="7" t="s">
        <v>93</v>
      </c>
      <c r="Q225" s="65" t="s">
        <v>325</v>
      </c>
      <c r="R225" s="78" t="s">
        <v>94</v>
      </c>
      <c r="S225" s="78" t="s">
        <v>95</v>
      </c>
      <c r="T225" s="7"/>
      <c r="U225" s="52">
        <v>40893</v>
      </c>
      <c r="V225" s="7">
        <f t="shared" si="57"/>
        <v>10</v>
      </c>
      <c r="W225" s="82">
        <f t="shared" ca="1" si="1"/>
        <v>-3.5780821917808225</v>
      </c>
      <c r="X225" s="65" t="s">
        <v>458</v>
      </c>
      <c r="Y225" s="65"/>
      <c r="Z225" s="65" t="s">
        <v>62</v>
      </c>
      <c r="AA225" s="65" t="s">
        <v>62</v>
      </c>
      <c r="AB225" s="65" t="s">
        <v>62</v>
      </c>
      <c r="AC225" s="65"/>
      <c r="AD225" s="65"/>
      <c r="AE225" s="79"/>
      <c r="AF225" s="79" t="str">
        <f t="shared" si="56"/>
        <v>Sans Objet</v>
      </c>
      <c r="AG225" s="65" t="s">
        <v>64</v>
      </c>
      <c r="AH225" s="65" t="s">
        <v>65</v>
      </c>
      <c r="AI225" s="65" t="s">
        <v>65</v>
      </c>
      <c r="AJ225" s="89">
        <v>44879</v>
      </c>
      <c r="AK225" s="65" t="s">
        <v>65</v>
      </c>
      <c r="AL225" s="65"/>
      <c r="AM225" s="65" t="s">
        <v>66</v>
      </c>
      <c r="AN225" s="98" t="s">
        <v>977</v>
      </c>
      <c r="AO225" s="53" t="s">
        <v>67</v>
      </c>
      <c r="AP225" s="5" t="s">
        <v>116</v>
      </c>
      <c r="AQ225" s="63" t="s">
        <v>68</v>
      </c>
      <c r="AR225" s="83" t="s">
        <v>117</v>
      </c>
      <c r="AS225" s="63" t="s">
        <v>107</v>
      </c>
      <c r="AT225" s="63" t="s">
        <v>64</v>
      </c>
      <c r="AU225" s="84"/>
      <c r="AV225" s="85"/>
      <c r="AX225" s="7">
        <f t="shared" si="61"/>
        <v>3</v>
      </c>
      <c r="AY225" s="7">
        <f t="shared" si="43"/>
        <v>1</v>
      </c>
      <c r="AZ225" s="7">
        <f t="shared" si="44"/>
        <v>1</v>
      </c>
      <c r="BA225" s="7">
        <f t="shared" si="54"/>
        <v>1</v>
      </c>
      <c r="BC225" s="51">
        <f t="shared" si="68"/>
        <v>6</v>
      </c>
      <c r="BE225" s="93"/>
      <c r="BF225" s="157"/>
      <c r="BG225" s="158"/>
      <c r="BH225" s="159"/>
    </row>
    <row r="226" spans="1:60" ht="30.9" customHeight="1">
      <c r="A226" s="7"/>
      <c r="B226" s="7" t="s">
        <v>57</v>
      </c>
      <c r="C226" s="65" t="s">
        <v>239</v>
      </c>
      <c r="D226" s="65" t="s">
        <v>240</v>
      </c>
      <c r="E226" s="66" t="s">
        <v>223</v>
      </c>
      <c r="F226" s="7" t="s">
        <v>499</v>
      </c>
      <c r="G226" s="7"/>
      <c r="H226" s="67"/>
      <c r="I226" s="63"/>
      <c r="J226" s="95" t="s">
        <v>70</v>
      </c>
      <c r="K226" s="80" t="s">
        <v>77</v>
      </c>
      <c r="L226" s="91" t="s">
        <v>501</v>
      </c>
      <c r="M226" s="91" t="s">
        <v>61</v>
      </c>
      <c r="N226" s="80">
        <v>9</v>
      </c>
      <c r="O226" s="80">
        <v>9</v>
      </c>
      <c r="P226" s="7" t="s">
        <v>93</v>
      </c>
      <c r="Q226" s="65" t="s">
        <v>211</v>
      </c>
      <c r="R226" s="78" t="s">
        <v>94</v>
      </c>
      <c r="S226" s="78" t="s">
        <v>95</v>
      </c>
      <c r="T226" s="7"/>
      <c r="U226" s="52">
        <v>43244</v>
      </c>
      <c r="V226" s="7">
        <f t="shared" si="57"/>
        <v>10</v>
      </c>
      <c r="W226" s="82">
        <f t="shared" ca="1" si="1"/>
        <v>2.8630136986301373</v>
      </c>
      <c r="X226" s="65" t="s">
        <v>456</v>
      </c>
      <c r="Y226" s="65" t="s">
        <v>1081</v>
      </c>
      <c r="Z226" s="65" t="s">
        <v>62</v>
      </c>
      <c r="AA226" s="65" t="s">
        <v>62</v>
      </c>
      <c r="AB226" s="65" t="s">
        <v>62</v>
      </c>
      <c r="AC226" s="65"/>
      <c r="AD226" s="65"/>
      <c r="AE226" s="79"/>
      <c r="AF226" s="79" t="str">
        <f t="shared" si="56"/>
        <v>Sans Objet</v>
      </c>
      <c r="AG226" s="65" t="s">
        <v>64</v>
      </c>
      <c r="AH226" s="65" t="s">
        <v>65</v>
      </c>
      <c r="AI226" s="65" t="s">
        <v>65</v>
      </c>
      <c r="AJ226" s="89">
        <v>44879</v>
      </c>
      <c r="AK226" s="65" t="s">
        <v>65</v>
      </c>
      <c r="AL226" s="65"/>
      <c r="AM226" s="65" t="s">
        <v>66</v>
      </c>
      <c r="AN226" s="98" t="s">
        <v>1001</v>
      </c>
      <c r="AO226" s="53" t="s">
        <v>67</v>
      </c>
      <c r="AP226" s="5" t="s">
        <v>116</v>
      </c>
      <c r="AQ226" s="63" t="s">
        <v>68</v>
      </c>
      <c r="AR226" s="83" t="s">
        <v>117</v>
      </c>
      <c r="AS226" s="63" t="s">
        <v>107</v>
      </c>
      <c r="AT226" s="63" t="s">
        <v>64</v>
      </c>
      <c r="AU226" s="84"/>
      <c r="AV226" s="85"/>
      <c r="AX226" s="7">
        <f t="shared" si="61"/>
        <v>3</v>
      </c>
      <c r="AY226" s="7">
        <f t="shared" si="43"/>
        <v>1</v>
      </c>
      <c r="AZ226" s="7">
        <f t="shared" si="44"/>
        <v>1</v>
      </c>
      <c r="BA226" s="7">
        <f t="shared" si="54"/>
        <v>1</v>
      </c>
      <c r="BC226" s="51">
        <f t="shared" si="68"/>
        <v>6</v>
      </c>
      <c r="BE226" s="93"/>
      <c r="BF226" s="157"/>
      <c r="BG226" s="158"/>
      <c r="BH226" s="159"/>
    </row>
    <row r="227" spans="1:60" ht="30.9" customHeight="1">
      <c r="A227" s="7"/>
      <c r="B227" s="7" t="s">
        <v>57</v>
      </c>
      <c r="C227" s="65" t="s">
        <v>239</v>
      </c>
      <c r="D227" s="65" t="s">
        <v>240</v>
      </c>
      <c r="E227" s="66" t="s">
        <v>223</v>
      </c>
      <c r="F227" s="7" t="s">
        <v>499</v>
      </c>
      <c r="G227" s="7"/>
      <c r="H227" s="67"/>
      <c r="I227" s="63"/>
      <c r="J227" s="95" t="s">
        <v>70</v>
      </c>
      <c r="K227" s="80" t="s">
        <v>216</v>
      </c>
      <c r="L227" s="91" t="s">
        <v>502</v>
      </c>
      <c r="M227" s="91" t="s">
        <v>61</v>
      </c>
      <c r="N227" s="80">
        <v>1</v>
      </c>
      <c r="O227" s="80">
        <v>1</v>
      </c>
      <c r="P227" s="7" t="s">
        <v>93</v>
      </c>
      <c r="Q227" s="65" t="s">
        <v>319</v>
      </c>
      <c r="R227" s="78" t="s">
        <v>94</v>
      </c>
      <c r="S227" s="78" t="s">
        <v>95</v>
      </c>
      <c r="T227" s="7"/>
      <c r="U227" s="52">
        <v>43244</v>
      </c>
      <c r="V227" s="7">
        <f t="shared" si="57"/>
        <v>10</v>
      </c>
      <c r="W227" s="82">
        <f t="shared" ca="1" si="1"/>
        <v>2.8630136986301373</v>
      </c>
      <c r="X227" s="65" t="s">
        <v>456</v>
      </c>
      <c r="Y227" s="65"/>
      <c r="Z227" s="65" t="s">
        <v>62</v>
      </c>
      <c r="AA227" s="65" t="s">
        <v>62</v>
      </c>
      <c r="AB227" s="65" t="s">
        <v>62</v>
      </c>
      <c r="AC227" s="65"/>
      <c r="AD227" s="65"/>
      <c r="AE227" s="79"/>
      <c r="AF227" s="79" t="str">
        <f t="shared" si="56"/>
        <v>Sans Objet</v>
      </c>
      <c r="AG227" s="65" t="s">
        <v>64</v>
      </c>
      <c r="AH227" s="65" t="s">
        <v>65</v>
      </c>
      <c r="AI227" s="65" t="s">
        <v>65</v>
      </c>
      <c r="AJ227" s="89">
        <v>44879</v>
      </c>
      <c r="AK227" s="65" t="s">
        <v>65</v>
      </c>
      <c r="AL227" s="65"/>
      <c r="AM227" s="65" t="s">
        <v>66</v>
      </c>
      <c r="AN227" s="98" t="s">
        <v>1001</v>
      </c>
      <c r="AO227" s="53" t="s">
        <v>67</v>
      </c>
      <c r="AP227" s="5" t="s">
        <v>116</v>
      </c>
      <c r="AQ227" s="63" t="s">
        <v>68</v>
      </c>
      <c r="AR227" s="83" t="s">
        <v>117</v>
      </c>
      <c r="AS227" s="63" t="s">
        <v>107</v>
      </c>
      <c r="AT227" s="63" t="s">
        <v>64</v>
      </c>
      <c r="AU227" s="84"/>
      <c r="AV227" s="85"/>
      <c r="AX227" s="7">
        <f t="shared" si="61"/>
        <v>3</v>
      </c>
      <c r="AY227" s="7">
        <f t="shared" si="43"/>
        <v>1</v>
      </c>
      <c r="AZ227" s="7">
        <f t="shared" si="44"/>
        <v>1</v>
      </c>
      <c r="BA227" s="7">
        <f t="shared" si="54"/>
        <v>1</v>
      </c>
      <c r="BC227" s="51">
        <f t="shared" si="68"/>
        <v>6</v>
      </c>
      <c r="BE227" s="93"/>
      <c r="BF227" s="157"/>
      <c r="BG227" s="158"/>
      <c r="BH227" s="159"/>
    </row>
    <row r="228" spans="1:60" ht="30.9" customHeight="1">
      <c r="A228" s="7"/>
      <c r="B228" s="7" t="s">
        <v>57</v>
      </c>
      <c r="C228" s="65" t="s">
        <v>239</v>
      </c>
      <c r="D228" s="65" t="s">
        <v>240</v>
      </c>
      <c r="E228" s="66" t="s">
        <v>223</v>
      </c>
      <c r="F228" s="7" t="s">
        <v>499</v>
      </c>
      <c r="G228" s="7"/>
      <c r="H228" s="67"/>
      <c r="I228" s="63"/>
      <c r="J228" s="95" t="s">
        <v>70</v>
      </c>
      <c r="K228" s="80" t="s">
        <v>76</v>
      </c>
      <c r="L228" s="91" t="s">
        <v>1205</v>
      </c>
      <c r="M228" s="91" t="s">
        <v>72</v>
      </c>
      <c r="N228" s="80">
        <v>0</v>
      </c>
      <c r="O228" s="80">
        <v>1</v>
      </c>
      <c r="P228" s="7" t="s">
        <v>93</v>
      </c>
      <c r="Q228" s="65" t="s">
        <v>105</v>
      </c>
      <c r="R228" s="78" t="s">
        <v>94</v>
      </c>
      <c r="S228" s="78" t="s">
        <v>95</v>
      </c>
      <c r="T228" s="7"/>
      <c r="U228" s="52">
        <v>43244</v>
      </c>
      <c r="V228" s="7">
        <f t="shared" si="57"/>
        <v>15</v>
      </c>
      <c r="W228" s="82">
        <f t="shared" ca="1" si="1"/>
        <v>7.8630136986301373</v>
      </c>
      <c r="X228" s="65" t="s">
        <v>456</v>
      </c>
      <c r="Y228" s="65"/>
      <c r="Z228" s="65" t="s">
        <v>62</v>
      </c>
      <c r="AA228" s="65" t="s">
        <v>62</v>
      </c>
      <c r="AB228" s="65" t="s">
        <v>62</v>
      </c>
      <c r="AC228" s="65"/>
      <c r="AD228" s="65"/>
      <c r="AE228" s="79"/>
      <c r="AF228" s="79" t="str">
        <f t="shared" si="56"/>
        <v>Sans Objet</v>
      </c>
      <c r="AG228" s="65" t="s">
        <v>64</v>
      </c>
      <c r="AH228" s="65" t="s">
        <v>65</v>
      </c>
      <c r="AI228" s="65" t="s">
        <v>65</v>
      </c>
      <c r="AJ228" s="89">
        <v>44879</v>
      </c>
      <c r="AK228" s="65" t="s">
        <v>65</v>
      </c>
      <c r="AL228" s="65"/>
      <c r="AM228" s="65" t="s">
        <v>66</v>
      </c>
      <c r="AN228" s="98" t="s">
        <v>978</v>
      </c>
      <c r="AO228" s="53" t="s">
        <v>67</v>
      </c>
      <c r="AP228" s="5" t="s">
        <v>116</v>
      </c>
      <c r="AQ228" s="63" t="s">
        <v>68</v>
      </c>
      <c r="AR228" s="83" t="s">
        <v>117</v>
      </c>
      <c r="AS228" s="63" t="s">
        <v>107</v>
      </c>
      <c r="AT228" s="63" t="s">
        <v>64</v>
      </c>
      <c r="AU228" s="84"/>
      <c r="AV228" s="85"/>
      <c r="AX228" s="7">
        <f t="shared" si="61"/>
        <v>3</v>
      </c>
      <c r="AY228" s="7">
        <f t="shared" si="43"/>
        <v>1</v>
      </c>
      <c r="AZ228" s="7">
        <f t="shared" si="44"/>
        <v>1</v>
      </c>
      <c r="BA228" s="7">
        <f t="shared" si="54"/>
        <v>1</v>
      </c>
      <c r="BC228" s="51">
        <f t="shared" si="68"/>
        <v>6</v>
      </c>
      <c r="BE228" s="93"/>
      <c r="BF228" s="157"/>
      <c r="BG228" s="158"/>
      <c r="BH228" s="159"/>
    </row>
    <row r="229" spans="1:60" ht="30.9" customHeight="1">
      <c r="A229" s="7"/>
      <c r="B229" s="7" t="s">
        <v>57</v>
      </c>
      <c r="C229" s="65" t="s">
        <v>239</v>
      </c>
      <c r="D229" s="65" t="s">
        <v>240</v>
      </c>
      <c r="E229" s="66" t="s">
        <v>223</v>
      </c>
      <c r="F229" s="7" t="s">
        <v>499</v>
      </c>
      <c r="G229" s="7"/>
      <c r="H229" s="67"/>
      <c r="I229" s="63"/>
      <c r="J229" s="95" t="s">
        <v>70</v>
      </c>
      <c r="K229" s="80" t="s">
        <v>85</v>
      </c>
      <c r="L229" s="91" t="s">
        <v>503</v>
      </c>
      <c r="M229" s="91" t="s">
        <v>61</v>
      </c>
      <c r="N229" s="80">
        <v>6</v>
      </c>
      <c r="O229" s="80">
        <v>6</v>
      </c>
      <c r="P229" s="7" t="s">
        <v>93</v>
      </c>
      <c r="Q229" s="65" t="s">
        <v>174</v>
      </c>
      <c r="R229" s="78" t="s">
        <v>94</v>
      </c>
      <c r="S229" s="78" t="s">
        <v>95</v>
      </c>
      <c r="T229" s="7"/>
      <c r="U229" s="52">
        <v>43244</v>
      </c>
      <c r="V229" s="7">
        <f t="shared" si="57"/>
        <v>15</v>
      </c>
      <c r="W229" s="82">
        <f t="shared" ca="1" si="1"/>
        <v>7.8630136986301373</v>
      </c>
      <c r="X229" s="65" t="s">
        <v>456</v>
      </c>
      <c r="Y229" s="65"/>
      <c r="Z229" s="65" t="s">
        <v>62</v>
      </c>
      <c r="AA229" s="65" t="s">
        <v>62</v>
      </c>
      <c r="AB229" s="65" t="s">
        <v>62</v>
      </c>
      <c r="AC229" s="65"/>
      <c r="AD229" s="65"/>
      <c r="AE229" s="79"/>
      <c r="AF229" s="79" t="str">
        <f t="shared" si="56"/>
        <v>Sans Objet</v>
      </c>
      <c r="AG229" s="65" t="s">
        <v>64</v>
      </c>
      <c r="AH229" s="65" t="s">
        <v>65</v>
      </c>
      <c r="AI229" s="65" t="s">
        <v>65</v>
      </c>
      <c r="AJ229" s="89">
        <v>44879</v>
      </c>
      <c r="AK229" s="65" t="s">
        <v>65</v>
      </c>
      <c r="AL229" s="65"/>
      <c r="AM229" s="65" t="s">
        <v>66</v>
      </c>
      <c r="AN229" s="98" t="s">
        <v>979</v>
      </c>
      <c r="AO229" s="53" t="s">
        <v>67</v>
      </c>
      <c r="AP229" s="5" t="s">
        <v>116</v>
      </c>
      <c r="AQ229" s="63" t="s">
        <v>68</v>
      </c>
      <c r="AR229" s="83" t="s">
        <v>117</v>
      </c>
      <c r="AS229" s="63" t="s">
        <v>107</v>
      </c>
      <c r="AT229" s="63" t="s">
        <v>64</v>
      </c>
      <c r="AU229" s="84"/>
      <c r="AV229" s="85"/>
      <c r="AX229" s="7">
        <f t="shared" si="61"/>
        <v>3</v>
      </c>
      <c r="AY229" s="7">
        <f t="shared" si="43"/>
        <v>1</v>
      </c>
      <c r="AZ229" s="7">
        <f t="shared" si="44"/>
        <v>1</v>
      </c>
      <c r="BA229" s="7">
        <f t="shared" si="54"/>
        <v>1</v>
      </c>
      <c r="BC229" s="51">
        <f t="shared" si="68"/>
        <v>6</v>
      </c>
      <c r="BE229" s="93"/>
      <c r="BF229" s="157"/>
      <c r="BG229" s="158"/>
      <c r="BH229" s="159"/>
    </row>
    <row r="230" spans="1:60" ht="50.15" customHeight="1">
      <c r="A230" s="7"/>
      <c r="B230" s="7" t="s">
        <v>57</v>
      </c>
      <c r="C230" s="65" t="s">
        <v>239</v>
      </c>
      <c r="D230" s="65" t="s">
        <v>240</v>
      </c>
      <c r="E230" s="66" t="s">
        <v>504</v>
      </c>
      <c r="F230" s="7" t="s">
        <v>505</v>
      </c>
      <c r="G230" s="7"/>
      <c r="H230" s="67"/>
      <c r="I230" s="63"/>
      <c r="J230" s="95" t="s">
        <v>70</v>
      </c>
      <c r="K230" s="80" t="s">
        <v>71</v>
      </c>
      <c r="L230" s="91" t="s">
        <v>1206</v>
      </c>
      <c r="M230" s="91" t="s">
        <v>72</v>
      </c>
      <c r="N230" s="80">
        <v>0</v>
      </c>
      <c r="O230" s="80">
        <v>4</v>
      </c>
      <c r="P230" s="7" t="s">
        <v>167</v>
      </c>
      <c r="Q230" s="65"/>
      <c r="R230" s="88" t="s">
        <v>84</v>
      </c>
      <c r="S230" s="7" t="s">
        <v>177</v>
      </c>
      <c r="T230" s="7"/>
      <c r="U230" s="52"/>
      <c r="V230" s="7">
        <f>IF(K230="AES",15,IF(K230="Batterie",4,IF(K230="Equipement de Contrôle et de Signalisation",10,IF(K230="Centrale Détection Gaz",10,IF(K230="Centralisateur de mise en sécurité incendie",10,IF(K230="Détecteur Thermique",10,IF(K230="Détecteur Optique de fumée",10,IF(K230="Détecteur optique-interactif radio",10,IF(K230="Détecteur de fumée par aspiration",10,IF(K230="Extinction incendie sous eau",35,IF(K230="Extinction incendie sous air",30,IF(K230="Extincteurs portatifs, mobiles ou fixes",30,IF(K230="Trappe de désenfumage",30,IF(K230="Clapet coupe-feu",30,IF(K230="Déclencheur manuel",15,IF(K230="Diffuseur Sonore",15,IF(K230="Indicateur d'Action lumineux",15,IF(K230="Porte coupe-feu",30,IF(K230="BAAS",10,IF(K230="Capteur gaz",10,IF(K230="Coffret de commande désenfumage",30,IF(K230="Diffuseur Lumineux et Sonore",15,IF(K230="Détecteur de flamme",10,IF(K230="Détecteur Linéaire",10,IF(K230="DAD",10,IF(K230="DAAF",10,IF(K230="PC",10,IF(K230="Imprimante",10,IF(K230="Serveur / Poste de supervision",10,IF(K230="Ecran de contrôle et de visualisation",10,IF(K230="UGA",10,IF(K230="Panneau de signalisation",10,0))))))))))))))))))))))))))))))))</f>
        <v>10</v>
      </c>
      <c r="W230" s="82">
        <f t="shared" ca="1" si="1"/>
        <v>-115.61369863013698</v>
      </c>
      <c r="X230" s="65" t="s">
        <v>1207</v>
      </c>
      <c r="Y230" s="65"/>
      <c r="Z230" s="65" t="s">
        <v>982</v>
      </c>
      <c r="AA230" s="65">
        <v>3</v>
      </c>
      <c r="AB230" s="65">
        <v>2024</v>
      </c>
      <c r="AC230" s="65" t="s">
        <v>63</v>
      </c>
      <c r="AD230" s="65"/>
      <c r="AE230" s="79"/>
      <c r="AF230" s="79" t="str">
        <f>IF(AE230="","Sans Objet","mettre la date")</f>
        <v>Sans Objet</v>
      </c>
      <c r="AG230" s="65" t="s">
        <v>64</v>
      </c>
      <c r="AH230" s="65" t="s">
        <v>65</v>
      </c>
      <c r="AI230" s="65" t="s">
        <v>65</v>
      </c>
      <c r="AJ230" s="89">
        <v>44935</v>
      </c>
      <c r="AK230" s="65" t="s">
        <v>64</v>
      </c>
      <c r="AL230" s="65"/>
      <c r="AM230" s="65" t="s">
        <v>66</v>
      </c>
      <c r="AN230" s="98" t="s">
        <v>977</v>
      </c>
      <c r="AO230" s="53" t="s">
        <v>67</v>
      </c>
      <c r="AP230" s="5" t="s">
        <v>116</v>
      </c>
      <c r="AQ230" s="63" t="s">
        <v>68</v>
      </c>
      <c r="AR230" s="83" t="s">
        <v>117</v>
      </c>
      <c r="AS230" s="63" t="s">
        <v>107</v>
      </c>
      <c r="AT230" s="63" t="s">
        <v>64</v>
      </c>
      <c r="AU230" s="84"/>
      <c r="AV230" s="85"/>
      <c r="AX230" s="7">
        <f>IF(AO230="Ouvrage C0",5,IF(AO230="Ouvrage C1",3,IF(AO230="Ouvrage C2",1,IF(AO230="Ouvrage C3",1,0))))</f>
        <v>3</v>
      </c>
      <c r="AY230" s="7">
        <f>IF(AP230="Danger et/ou non-conformité majeure",5,IF(AP230="Non-conformité mineure",3,IF(AP230="Sans danger apparent",1,0)))</f>
        <v>1</v>
      </c>
      <c r="AZ230" s="7">
        <f>IF(AQ230="Non maintenable",5,IF(AQ230="Action mineure à effectuer ",3,IF(AQ230="Maintenable",1,0)))</f>
        <v>1</v>
      </c>
      <c r="BA230" s="7">
        <f>IF(AR230="Fonctionnement BON",1,IF(AR230="Fonctionnement MOYEN",2,IF(AR230="Fonctionnement MAUVAIS",4,IF(AR230="HORS-SERVICE",5,0))))</f>
        <v>1</v>
      </c>
      <c r="BC230" s="51">
        <f t="shared" ref="BC230" si="69">SUM(AX230:BA230)</f>
        <v>6</v>
      </c>
      <c r="BE230" s="101"/>
      <c r="BF230" s="157"/>
      <c r="BG230" s="158"/>
      <c r="BH230" s="159"/>
    </row>
    <row r="231" spans="1:60" ht="30.9" customHeight="1">
      <c r="A231" s="7"/>
      <c r="B231" s="7" t="s">
        <v>57</v>
      </c>
      <c r="C231" s="65" t="s">
        <v>239</v>
      </c>
      <c r="D231" s="65" t="s">
        <v>240</v>
      </c>
      <c r="E231" s="66" t="s">
        <v>504</v>
      </c>
      <c r="F231" s="7" t="s">
        <v>505</v>
      </c>
      <c r="G231" s="7" t="s">
        <v>91</v>
      </c>
      <c r="H231" s="67"/>
      <c r="I231" s="63"/>
      <c r="J231" s="95" t="s">
        <v>70</v>
      </c>
      <c r="K231" s="80" t="s">
        <v>71</v>
      </c>
      <c r="L231" s="91" t="s">
        <v>506</v>
      </c>
      <c r="M231" s="91" t="s">
        <v>61</v>
      </c>
      <c r="N231" s="80">
        <v>1</v>
      </c>
      <c r="O231" s="80">
        <v>1</v>
      </c>
      <c r="P231" s="7" t="s">
        <v>135</v>
      </c>
      <c r="Q231" s="65" t="s">
        <v>507</v>
      </c>
      <c r="R231" s="78" t="s">
        <v>94</v>
      </c>
      <c r="S231" s="78" t="s">
        <v>95</v>
      </c>
      <c r="T231" s="7"/>
      <c r="U231" s="52">
        <v>43655</v>
      </c>
      <c r="V231" s="7">
        <f t="shared" ref="V231:V238" si="70">IF(K231="AES",15,IF(K231="Batterie",4,IF(K231="Equipement de Contrôle et de Signalisation",10,IF(K231="Centrale Détection Gaz",10,IF(K231="Centralisateur de mise en sécurité incendie",10,IF(K231="Détecteur Thermique",10,IF(K231="Détecteur Optique de fumée",10,IF(K231="Détecteur optique-interactif radio",10,IF(K231="Détecteur de fumée par aspiration",10,IF(K231="Extinction incendie sous eau",35,IF(K231="Extinction incendie sous air",30,IF(K231="Extincteurs portatifs, mobiles ou fixes",30,IF(K231="Trappe de désenfumage",30,IF(K231="Clapet coupe-feu",30,IF(K231="Déclencheur manuel",15,IF(K231="Diffuseur Sonore",15,IF(K231="Indicateur d'Action lumineux",15,IF(K231="Porte coupe-feu",30,IF(K231="BAAS",10,IF(K231="Capteur gaz",10,IF(K231="Coffret de commande désenfumage",30,IF(K231="Diffuseur Lumineux et Sonore",15,IF(K231="Détecteur de flamme",10,IF(K231="Détecteur Linéaire",10,IF(K231="DAD",10,IF(K231="DAAF",10,IF(K231="PC",10,IF(K231="Imprimante",10,IF(K231="Serveur / Poste de supervision",10,IF(K231="Ecran de contrôle et de visualisation",10,IF(K231="UGA",10,IF(K231="Panneau de signalisation",10,0))))))))))))))))))))))))))))))))</f>
        <v>10</v>
      </c>
      <c r="W231" s="82">
        <f t="shared" ca="1" si="1"/>
        <v>3.9890410958904106</v>
      </c>
      <c r="X231" s="65" t="s">
        <v>1208</v>
      </c>
      <c r="Y231" s="65"/>
      <c r="Z231" s="65" t="s">
        <v>73</v>
      </c>
      <c r="AA231" s="65">
        <v>2</v>
      </c>
      <c r="AB231" s="65">
        <v>2023</v>
      </c>
      <c r="AC231" s="65"/>
      <c r="AD231" s="65"/>
      <c r="AE231" s="79"/>
      <c r="AF231" s="79" t="str">
        <f t="shared" ref="AF231:AF238" si="71">IF(AE231="","Sans Objet","mettre la date")</f>
        <v>Sans Objet</v>
      </c>
      <c r="AG231" s="65" t="s">
        <v>64</v>
      </c>
      <c r="AH231" s="65" t="s">
        <v>65</v>
      </c>
      <c r="AI231" s="65" t="s">
        <v>65</v>
      </c>
      <c r="AJ231" s="89">
        <v>43848</v>
      </c>
      <c r="AK231" s="65" t="s">
        <v>65</v>
      </c>
      <c r="AL231" s="65"/>
      <c r="AM231" s="65" t="s">
        <v>66</v>
      </c>
      <c r="AN231" s="98" t="s">
        <v>977</v>
      </c>
      <c r="AO231" s="53" t="s">
        <v>67</v>
      </c>
      <c r="AP231" s="5" t="s">
        <v>116</v>
      </c>
      <c r="AQ231" s="63" t="s">
        <v>68</v>
      </c>
      <c r="AR231" s="83" t="s">
        <v>117</v>
      </c>
      <c r="AS231" s="63" t="s">
        <v>107</v>
      </c>
      <c r="AT231" s="63" t="s">
        <v>64</v>
      </c>
      <c r="AU231" s="84"/>
      <c r="AV231" s="85"/>
      <c r="AX231" s="7">
        <f t="shared" si="61"/>
        <v>3</v>
      </c>
      <c r="AY231" s="7">
        <f t="shared" si="43"/>
        <v>1</v>
      </c>
      <c r="AZ231" s="7">
        <f t="shared" si="44"/>
        <v>1</v>
      </c>
      <c r="BA231" s="7">
        <f t="shared" si="54"/>
        <v>1</v>
      </c>
      <c r="BC231" s="51">
        <f t="shared" si="41"/>
        <v>6</v>
      </c>
      <c r="BE231" s="93"/>
      <c r="BF231" s="157"/>
      <c r="BG231" s="158"/>
      <c r="BH231" s="159"/>
    </row>
    <row r="232" spans="1:60" ht="30.9" customHeight="1">
      <c r="A232" s="7"/>
      <c r="B232" s="7" t="s">
        <v>57</v>
      </c>
      <c r="C232" s="65" t="s">
        <v>239</v>
      </c>
      <c r="D232" s="65" t="s">
        <v>240</v>
      </c>
      <c r="E232" s="66" t="s">
        <v>504</v>
      </c>
      <c r="F232" s="7" t="s">
        <v>505</v>
      </c>
      <c r="G232" s="7" t="s">
        <v>91</v>
      </c>
      <c r="H232" s="67"/>
      <c r="I232" s="63"/>
      <c r="J232" s="95" t="s">
        <v>97</v>
      </c>
      <c r="K232" s="80" t="s">
        <v>98</v>
      </c>
      <c r="L232" s="91" t="s">
        <v>506</v>
      </c>
      <c r="M232" s="91" t="s">
        <v>61</v>
      </c>
      <c r="N232" s="80">
        <v>1</v>
      </c>
      <c r="O232" s="80">
        <v>1</v>
      </c>
      <c r="P232" s="7" t="s">
        <v>135</v>
      </c>
      <c r="Q232" s="65" t="s">
        <v>507</v>
      </c>
      <c r="R232" s="78" t="s">
        <v>94</v>
      </c>
      <c r="S232" s="78" t="s">
        <v>95</v>
      </c>
      <c r="T232" s="7"/>
      <c r="U232" s="52">
        <v>43655</v>
      </c>
      <c r="V232" s="7">
        <f t="shared" si="70"/>
        <v>10</v>
      </c>
      <c r="W232" s="82">
        <f t="shared" ca="1" si="1"/>
        <v>3.9890410958904106</v>
      </c>
      <c r="X232" s="65"/>
      <c r="Y232" s="65"/>
      <c r="Z232" s="65" t="s">
        <v>207</v>
      </c>
      <c r="AA232" s="65">
        <v>2</v>
      </c>
      <c r="AB232" s="65">
        <v>2023</v>
      </c>
      <c r="AC232" s="65"/>
      <c r="AD232" s="65"/>
      <c r="AE232" s="79"/>
      <c r="AF232" s="79" t="str">
        <f t="shared" si="71"/>
        <v>Sans Objet</v>
      </c>
      <c r="AG232" s="65" t="s">
        <v>64</v>
      </c>
      <c r="AH232" s="65" t="s">
        <v>65</v>
      </c>
      <c r="AI232" s="65" t="s">
        <v>65</v>
      </c>
      <c r="AJ232" s="89">
        <v>43848</v>
      </c>
      <c r="AK232" s="65" t="s">
        <v>65</v>
      </c>
      <c r="AL232" s="65"/>
      <c r="AM232" s="65" t="s">
        <v>66</v>
      </c>
      <c r="AN232" s="98" t="s">
        <v>977</v>
      </c>
      <c r="AO232" s="53" t="s">
        <v>67</v>
      </c>
      <c r="AP232" s="5" t="s">
        <v>116</v>
      </c>
      <c r="AQ232" s="63" t="s">
        <v>68</v>
      </c>
      <c r="AR232" s="83" t="s">
        <v>117</v>
      </c>
      <c r="AS232" s="63" t="s">
        <v>107</v>
      </c>
      <c r="AT232" s="63" t="s">
        <v>64</v>
      </c>
      <c r="AU232" s="84"/>
      <c r="AV232" s="85"/>
      <c r="AX232" s="7">
        <f t="shared" si="61"/>
        <v>3</v>
      </c>
      <c r="AY232" s="7">
        <f t="shared" si="43"/>
        <v>1</v>
      </c>
      <c r="AZ232" s="7">
        <f t="shared" si="44"/>
        <v>1</v>
      </c>
      <c r="BA232" s="7">
        <f t="shared" si="54"/>
        <v>1</v>
      </c>
      <c r="BC232" s="51">
        <f t="shared" si="41"/>
        <v>6</v>
      </c>
      <c r="BE232" s="101"/>
      <c r="BF232" s="157"/>
      <c r="BG232" s="158"/>
      <c r="BH232" s="159"/>
    </row>
    <row r="233" spans="1:60" ht="30.9" customHeight="1">
      <c r="A233" s="7"/>
      <c r="B233" s="7" t="s">
        <v>57</v>
      </c>
      <c r="C233" s="65" t="s">
        <v>239</v>
      </c>
      <c r="D233" s="65" t="s">
        <v>240</v>
      </c>
      <c r="E233" s="66" t="s">
        <v>504</v>
      </c>
      <c r="F233" s="7" t="s">
        <v>505</v>
      </c>
      <c r="G233" s="7" t="s">
        <v>91</v>
      </c>
      <c r="H233" s="67"/>
      <c r="I233" s="63"/>
      <c r="J233" s="95" t="s">
        <v>70</v>
      </c>
      <c r="K233" s="80" t="s">
        <v>126</v>
      </c>
      <c r="L233" s="91" t="s">
        <v>1209</v>
      </c>
      <c r="M233" s="91" t="s">
        <v>61</v>
      </c>
      <c r="N233" s="80">
        <v>1</v>
      </c>
      <c r="O233" s="80">
        <v>1</v>
      </c>
      <c r="P233" s="7" t="s">
        <v>135</v>
      </c>
      <c r="Q233" s="65" t="s">
        <v>1210</v>
      </c>
      <c r="R233" s="78" t="s">
        <v>94</v>
      </c>
      <c r="S233" s="78" t="s">
        <v>95</v>
      </c>
      <c r="T233" s="7"/>
      <c r="U233" s="52">
        <v>43655</v>
      </c>
      <c r="V233" s="7">
        <f t="shared" si="70"/>
        <v>10</v>
      </c>
      <c r="W233" s="82">
        <f t="shared" ca="1" si="1"/>
        <v>3.9890410958904106</v>
      </c>
      <c r="X233" s="65"/>
      <c r="Y233" s="65"/>
      <c r="Z233" s="65" t="s">
        <v>62</v>
      </c>
      <c r="AA233" s="65" t="s">
        <v>62</v>
      </c>
      <c r="AB233" s="65" t="s">
        <v>62</v>
      </c>
      <c r="AC233" s="65"/>
      <c r="AD233" s="65"/>
      <c r="AE233" s="79"/>
      <c r="AF233" s="79" t="str">
        <f t="shared" si="71"/>
        <v>Sans Objet</v>
      </c>
      <c r="AG233" s="65" t="s">
        <v>64</v>
      </c>
      <c r="AH233" s="65" t="s">
        <v>65</v>
      </c>
      <c r="AI233" s="65" t="s">
        <v>65</v>
      </c>
      <c r="AJ233" s="89">
        <v>44579</v>
      </c>
      <c r="AK233" s="65" t="s">
        <v>65</v>
      </c>
      <c r="AL233" s="65"/>
      <c r="AM233" s="65" t="s">
        <v>66</v>
      </c>
      <c r="AN233" s="98" t="s">
        <v>1001</v>
      </c>
      <c r="AO233" s="53" t="s">
        <v>67</v>
      </c>
      <c r="AP233" s="5" t="s">
        <v>116</v>
      </c>
      <c r="AQ233" s="63" t="s">
        <v>68</v>
      </c>
      <c r="AR233" s="83" t="s">
        <v>117</v>
      </c>
      <c r="AS233" s="63" t="s">
        <v>107</v>
      </c>
      <c r="AT233" s="63" t="s">
        <v>64</v>
      </c>
      <c r="AU233" s="84"/>
      <c r="AV233" s="85"/>
      <c r="AX233" s="7">
        <f t="shared" si="61"/>
        <v>3</v>
      </c>
      <c r="AY233" s="7">
        <f t="shared" si="43"/>
        <v>1</v>
      </c>
      <c r="AZ233" s="7">
        <f t="shared" si="44"/>
        <v>1</v>
      </c>
      <c r="BA233" s="7">
        <f t="shared" si="54"/>
        <v>1</v>
      </c>
      <c r="BC233" s="51">
        <f t="shared" si="41"/>
        <v>6</v>
      </c>
      <c r="BE233" s="93"/>
      <c r="BF233" s="157"/>
      <c r="BG233" s="158"/>
      <c r="BH233" s="159"/>
    </row>
    <row r="234" spans="1:60" ht="30.9" customHeight="1">
      <c r="A234" s="7"/>
      <c r="B234" s="7" t="s">
        <v>57</v>
      </c>
      <c r="C234" s="65" t="s">
        <v>239</v>
      </c>
      <c r="D234" s="65" t="s">
        <v>240</v>
      </c>
      <c r="E234" s="66" t="s">
        <v>504</v>
      </c>
      <c r="F234" s="7" t="s">
        <v>505</v>
      </c>
      <c r="G234" s="7" t="s">
        <v>91</v>
      </c>
      <c r="H234" s="67"/>
      <c r="I234" s="63"/>
      <c r="J234" s="95" t="s">
        <v>70</v>
      </c>
      <c r="K234" s="80" t="s">
        <v>126</v>
      </c>
      <c r="L234" s="91" t="s">
        <v>1211</v>
      </c>
      <c r="M234" s="91" t="s">
        <v>61</v>
      </c>
      <c r="N234" s="80">
        <v>1</v>
      </c>
      <c r="O234" s="80">
        <v>2</v>
      </c>
      <c r="P234" s="7" t="s">
        <v>135</v>
      </c>
      <c r="Q234" s="65" t="s">
        <v>1210</v>
      </c>
      <c r="R234" s="78" t="s">
        <v>94</v>
      </c>
      <c r="S234" s="78" t="s">
        <v>95</v>
      </c>
      <c r="T234" s="7"/>
      <c r="U234" s="52">
        <v>43655</v>
      </c>
      <c r="V234" s="7">
        <f t="shared" si="70"/>
        <v>10</v>
      </c>
      <c r="W234" s="82">
        <f t="shared" ca="1" si="1"/>
        <v>3.9890410958904106</v>
      </c>
      <c r="X234" s="65"/>
      <c r="Y234" s="65"/>
      <c r="Z234" s="65" t="s">
        <v>62</v>
      </c>
      <c r="AA234" s="65" t="s">
        <v>62</v>
      </c>
      <c r="AB234" s="65" t="s">
        <v>62</v>
      </c>
      <c r="AC234" s="65"/>
      <c r="AD234" s="65"/>
      <c r="AE234" s="79"/>
      <c r="AF234" s="79" t="str">
        <f t="shared" si="71"/>
        <v>Sans Objet</v>
      </c>
      <c r="AG234" s="65" t="s">
        <v>64</v>
      </c>
      <c r="AH234" s="65" t="s">
        <v>65</v>
      </c>
      <c r="AI234" s="65" t="s">
        <v>65</v>
      </c>
      <c r="AJ234" s="89">
        <v>43848</v>
      </c>
      <c r="AK234" s="65" t="s">
        <v>65</v>
      </c>
      <c r="AL234" s="65"/>
      <c r="AM234" s="65" t="s">
        <v>66</v>
      </c>
      <c r="AN234" s="98" t="s">
        <v>1001</v>
      </c>
      <c r="AO234" s="53" t="s">
        <v>67</v>
      </c>
      <c r="AP234" s="5" t="s">
        <v>116</v>
      </c>
      <c r="AQ234" s="63" t="s">
        <v>68</v>
      </c>
      <c r="AR234" s="83" t="s">
        <v>117</v>
      </c>
      <c r="AS234" s="63" t="s">
        <v>107</v>
      </c>
      <c r="AT234" s="63" t="s">
        <v>64</v>
      </c>
      <c r="AU234" s="84"/>
      <c r="AV234" s="85"/>
      <c r="AX234" s="7">
        <f t="shared" si="61"/>
        <v>3</v>
      </c>
      <c r="AY234" s="7">
        <f t="shared" si="43"/>
        <v>1</v>
      </c>
      <c r="AZ234" s="7">
        <f t="shared" si="44"/>
        <v>1</v>
      </c>
      <c r="BA234" s="7">
        <f t="shared" si="54"/>
        <v>1</v>
      </c>
      <c r="BC234" s="51">
        <f t="shared" si="41"/>
        <v>6</v>
      </c>
      <c r="BE234" s="93"/>
      <c r="BF234" s="157"/>
      <c r="BG234" s="158"/>
      <c r="BH234" s="159"/>
    </row>
    <row r="235" spans="1:60" ht="30.9" customHeight="1">
      <c r="A235" s="7"/>
      <c r="B235" s="7" t="s">
        <v>57</v>
      </c>
      <c r="C235" s="65" t="s">
        <v>239</v>
      </c>
      <c r="D235" s="65" t="s">
        <v>240</v>
      </c>
      <c r="E235" s="66" t="s">
        <v>504</v>
      </c>
      <c r="F235" s="7" t="s">
        <v>505</v>
      </c>
      <c r="G235" s="7" t="s">
        <v>91</v>
      </c>
      <c r="H235" s="67"/>
      <c r="I235" s="63"/>
      <c r="J235" s="95" t="s">
        <v>70</v>
      </c>
      <c r="K235" s="80" t="s">
        <v>126</v>
      </c>
      <c r="L235" s="91" t="s">
        <v>1212</v>
      </c>
      <c r="M235" s="91" t="s">
        <v>61</v>
      </c>
      <c r="N235" s="80">
        <v>1</v>
      </c>
      <c r="O235" s="80">
        <v>2</v>
      </c>
      <c r="P235" s="7" t="s">
        <v>135</v>
      </c>
      <c r="Q235" s="65" t="s">
        <v>1210</v>
      </c>
      <c r="R235" s="78" t="s">
        <v>94</v>
      </c>
      <c r="S235" s="78" t="s">
        <v>95</v>
      </c>
      <c r="T235" s="7"/>
      <c r="U235" s="52">
        <v>43655</v>
      </c>
      <c r="V235" s="7">
        <f t="shared" si="70"/>
        <v>10</v>
      </c>
      <c r="W235" s="82">
        <f t="shared" ca="1" si="1"/>
        <v>3.9890410958904106</v>
      </c>
      <c r="X235" s="65"/>
      <c r="Y235" s="65"/>
      <c r="Z235" s="65" t="s">
        <v>62</v>
      </c>
      <c r="AA235" s="65" t="s">
        <v>62</v>
      </c>
      <c r="AB235" s="65" t="s">
        <v>62</v>
      </c>
      <c r="AC235" s="65"/>
      <c r="AD235" s="65"/>
      <c r="AE235" s="79"/>
      <c r="AF235" s="79" t="str">
        <f t="shared" si="71"/>
        <v>Sans Objet</v>
      </c>
      <c r="AG235" s="65" t="s">
        <v>64</v>
      </c>
      <c r="AH235" s="65" t="s">
        <v>65</v>
      </c>
      <c r="AI235" s="65" t="s">
        <v>65</v>
      </c>
      <c r="AJ235" s="89">
        <v>43848</v>
      </c>
      <c r="AK235" s="65" t="s">
        <v>65</v>
      </c>
      <c r="AL235" s="65"/>
      <c r="AM235" s="65" t="s">
        <v>66</v>
      </c>
      <c r="AN235" s="98" t="s">
        <v>1001</v>
      </c>
      <c r="AO235" s="53" t="s">
        <v>67</v>
      </c>
      <c r="AP235" s="5" t="s">
        <v>116</v>
      </c>
      <c r="AQ235" s="63" t="s">
        <v>68</v>
      </c>
      <c r="AR235" s="83" t="s">
        <v>117</v>
      </c>
      <c r="AS235" s="63" t="s">
        <v>107</v>
      </c>
      <c r="AT235" s="63" t="s">
        <v>64</v>
      </c>
      <c r="AU235" s="84"/>
      <c r="AV235" s="85"/>
      <c r="AX235" s="7">
        <f t="shared" si="61"/>
        <v>3</v>
      </c>
      <c r="AY235" s="7">
        <f t="shared" si="43"/>
        <v>1</v>
      </c>
      <c r="AZ235" s="7">
        <f t="shared" si="44"/>
        <v>1</v>
      </c>
      <c r="BA235" s="7">
        <f t="shared" si="54"/>
        <v>1</v>
      </c>
      <c r="BC235" s="51">
        <f t="shared" si="41"/>
        <v>6</v>
      </c>
      <c r="BE235" s="93"/>
      <c r="BF235" s="157"/>
      <c r="BG235" s="158"/>
      <c r="BH235" s="159"/>
    </row>
    <row r="236" spans="1:60" ht="30.9" customHeight="1">
      <c r="A236" s="7"/>
      <c r="B236" s="7" t="s">
        <v>57</v>
      </c>
      <c r="C236" s="65" t="s">
        <v>239</v>
      </c>
      <c r="D236" s="65" t="s">
        <v>240</v>
      </c>
      <c r="E236" s="66" t="s">
        <v>504</v>
      </c>
      <c r="F236" s="7" t="s">
        <v>505</v>
      </c>
      <c r="G236" s="7" t="s">
        <v>91</v>
      </c>
      <c r="H236" s="67"/>
      <c r="I236" s="63"/>
      <c r="J236" s="95" t="s">
        <v>70</v>
      </c>
      <c r="K236" s="80" t="s">
        <v>85</v>
      </c>
      <c r="L236" s="91" t="s">
        <v>508</v>
      </c>
      <c r="M236" s="91" t="s">
        <v>61</v>
      </c>
      <c r="N236" s="80">
        <v>1</v>
      </c>
      <c r="O236" s="80">
        <v>1</v>
      </c>
      <c r="P236" s="7" t="s">
        <v>135</v>
      </c>
      <c r="Q236" s="65" t="s">
        <v>509</v>
      </c>
      <c r="R236" s="78" t="s">
        <v>94</v>
      </c>
      <c r="S236" s="78" t="s">
        <v>95</v>
      </c>
      <c r="T236" s="7"/>
      <c r="U236" s="52">
        <v>43655</v>
      </c>
      <c r="V236" s="7">
        <f t="shared" si="70"/>
        <v>15</v>
      </c>
      <c r="W236" s="82">
        <f t="shared" ca="1" si="1"/>
        <v>8.9890410958904106</v>
      </c>
      <c r="X236" s="65"/>
      <c r="Y236" s="65"/>
      <c r="Z236" s="65" t="s">
        <v>62</v>
      </c>
      <c r="AA236" s="65" t="s">
        <v>62</v>
      </c>
      <c r="AB236" s="65" t="s">
        <v>62</v>
      </c>
      <c r="AC236" s="65"/>
      <c r="AD236" s="65"/>
      <c r="AE236" s="79"/>
      <c r="AF236" s="79" t="str">
        <f t="shared" si="71"/>
        <v>Sans Objet</v>
      </c>
      <c r="AG236" s="65" t="s">
        <v>64</v>
      </c>
      <c r="AH236" s="65" t="s">
        <v>65</v>
      </c>
      <c r="AI236" s="65" t="s">
        <v>65</v>
      </c>
      <c r="AJ236" s="89">
        <v>43848</v>
      </c>
      <c r="AK236" s="65" t="s">
        <v>65</v>
      </c>
      <c r="AL236" s="65"/>
      <c r="AM236" s="65" t="s">
        <v>66</v>
      </c>
      <c r="AN236" s="98" t="s">
        <v>979</v>
      </c>
      <c r="AO236" s="53" t="s">
        <v>67</v>
      </c>
      <c r="AP236" s="5" t="s">
        <v>116</v>
      </c>
      <c r="AQ236" s="63" t="s">
        <v>68</v>
      </c>
      <c r="AR236" s="83" t="s">
        <v>117</v>
      </c>
      <c r="AS236" s="63" t="s">
        <v>107</v>
      </c>
      <c r="AT236" s="63" t="s">
        <v>64</v>
      </c>
      <c r="AU236" s="84"/>
      <c r="AV236" s="85"/>
      <c r="AX236" s="7">
        <f t="shared" si="61"/>
        <v>3</v>
      </c>
      <c r="AY236" s="7">
        <f t="shared" si="43"/>
        <v>1</v>
      </c>
      <c r="AZ236" s="7">
        <f t="shared" si="44"/>
        <v>1</v>
      </c>
      <c r="BA236" s="7">
        <f t="shared" si="54"/>
        <v>1</v>
      </c>
      <c r="BC236" s="51">
        <f t="shared" si="41"/>
        <v>6</v>
      </c>
      <c r="BE236" s="93"/>
      <c r="BF236" s="157"/>
      <c r="BG236" s="158"/>
      <c r="BH236" s="159"/>
    </row>
    <row r="237" spans="1:60" ht="30.9" customHeight="1">
      <c r="A237" s="7"/>
      <c r="B237" s="7" t="s">
        <v>57</v>
      </c>
      <c r="C237" s="65" t="s">
        <v>239</v>
      </c>
      <c r="D237" s="65" t="s">
        <v>240</v>
      </c>
      <c r="E237" s="66" t="s">
        <v>504</v>
      </c>
      <c r="F237" s="7" t="s">
        <v>505</v>
      </c>
      <c r="G237" s="7" t="s">
        <v>91</v>
      </c>
      <c r="H237" s="67"/>
      <c r="I237" s="63"/>
      <c r="J237" s="95" t="s">
        <v>70</v>
      </c>
      <c r="K237" s="80" t="s">
        <v>76</v>
      </c>
      <c r="L237" s="91" t="s">
        <v>1213</v>
      </c>
      <c r="M237" s="91" t="s">
        <v>72</v>
      </c>
      <c r="N237" s="80">
        <v>0</v>
      </c>
      <c r="O237" s="80">
        <v>2</v>
      </c>
      <c r="P237" s="7" t="s">
        <v>135</v>
      </c>
      <c r="Q237" s="65"/>
      <c r="R237" s="78" t="s">
        <v>94</v>
      </c>
      <c r="S237" s="78" t="s">
        <v>95</v>
      </c>
      <c r="T237" s="7"/>
      <c r="U237" s="52">
        <v>43655</v>
      </c>
      <c r="V237" s="7">
        <f t="shared" si="70"/>
        <v>15</v>
      </c>
      <c r="W237" s="82">
        <f t="shared" ca="1" si="1"/>
        <v>8.9890410958904106</v>
      </c>
      <c r="X237" s="65"/>
      <c r="Y237" s="65"/>
      <c r="Z237" s="65" t="s">
        <v>62</v>
      </c>
      <c r="AA237" s="65" t="s">
        <v>62</v>
      </c>
      <c r="AB237" s="65" t="s">
        <v>62</v>
      </c>
      <c r="AC237" s="65"/>
      <c r="AD237" s="65"/>
      <c r="AE237" s="79"/>
      <c r="AF237" s="79" t="str">
        <f t="shared" si="71"/>
        <v>Sans Objet</v>
      </c>
      <c r="AG237" s="65" t="s">
        <v>64</v>
      </c>
      <c r="AH237" s="65" t="s">
        <v>65</v>
      </c>
      <c r="AI237" s="65" t="s">
        <v>65</v>
      </c>
      <c r="AJ237" s="89">
        <v>43848</v>
      </c>
      <c r="AK237" s="65" t="s">
        <v>65</v>
      </c>
      <c r="AL237" s="65"/>
      <c r="AM237" s="65" t="s">
        <v>66</v>
      </c>
      <c r="AN237" s="98" t="s">
        <v>978</v>
      </c>
      <c r="AO237" s="53" t="s">
        <v>67</v>
      </c>
      <c r="AP237" s="5" t="s">
        <v>116</v>
      </c>
      <c r="AQ237" s="63" t="s">
        <v>68</v>
      </c>
      <c r="AR237" s="83" t="s">
        <v>117</v>
      </c>
      <c r="AS237" s="63" t="s">
        <v>107</v>
      </c>
      <c r="AT237" s="63" t="s">
        <v>64</v>
      </c>
      <c r="AU237" s="84"/>
      <c r="AV237" s="85"/>
      <c r="AX237" s="7">
        <f t="shared" si="61"/>
        <v>3</v>
      </c>
      <c r="AY237" s="7">
        <f t="shared" si="43"/>
        <v>1</v>
      </c>
      <c r="AZ237" s="7">
        <f t="shared" si="44"/>
        <v>1</v>
      </c>
      <c r="BA237" s="7">
        <f t="shared" si="54"/>
        <v>1</v>
      </c>
      <c r="BC237" s="51">
        <f t="shared" ref="BC237" si="72">SUM(AX237:BA237)</f>
        <v>6</v>
      </c>
      <c r="BE237" s="93"/>
      <c r="BF237" s="157"/>
      <c r="BG237" s="158"/>
      <c r="BH237" s="159"/>
    </row>
    <row r="238" spans="1:60" ht="30.9" customHeight="1">
      <c r="A238" s="7"/>
      <c r="B238" s="7" t="s">
        <v>57</v>
      </c>
      <c r="C238" s="65" t="s">
        <v>239</v>
      </c>
      <c r="D238" s="65" t="s">
        <v>240</v>
      </c>
      <c r="E238" s="66" t="s">
        <v>504</v>
      </c>
      <c r="F238" s="7" t="s">
        <v>505</v>
      </c>
      <c r="G238" s="7" t="s">
        <v>91</v>
      </c>
      <c r="H238" s="67"/>
      <c r="I238" s="63"/>
      <c r="J238" s="95" t="s">
        <v>139</v>
      </c>
      <c r="K238" s="80" t="s">
        <v>213</v>
      </c>
      <c r="L238" s="91" t="s">
        <v>510</v>
      </c>
      <c r="M238" s="91" t="s">
        <v>61</v>
      </c>
      <c r="N238" s="80">
        <v>1</v>
      </c>
      <c r="O238" s="80">
        <v>1</v>
      </c>
      <c r="P238" s="7" t="s">
        <v>158</v>
      </c>
      <c r="Q238" s="65"/>
      <c r="R238" s="7"/>
      <c r="S238" s="7"/>
      <c r="T238" s="7"/>
      <c r="U238" s="52">
        <v>43606</v>
      </c>
      <c r="V238" s="7">
        <f t="shared" si="70"/>
        <v>35</v>
      </c>
      <c r="W238" s="82">
        <f t="shared" ca="1" si="1"/>
        <v>28.854794520547944</v>
      </c>
      <c r="X238" s="65" t="s">
        <v>1214</v>
      </c>
      <c r="Y238" s="65"/>
      <c r="Z238" s="65" t="s">
        <v>62</v>
      </c>
      <c r="AA238" s="65" t="s">
        <v>62</v>
      </c>
      <c r="AB238" s="65" t="s">
        <v>62</v>
      </c>
      <c r="AC238" s="65"/>
      <c r="AD238" s="65"/>
      <c r="AE238" s="79"/>
      <c r="AF238" s="79" t="str">
        <f t="shared" si="71"/>
        <v>Sans Objet</v>
      </c>
      <c r="AG238" s="65" t="s">
        <v>64</v>
      </c>
      <c r="AH238" s="65" t="s">
        <v>65</v>
      </c>
      <c r="AI238" s="65" t="s">
        <v>65</v>
      </c>
      <c r="AJ238" s="89">
        <v>44946</v>
      </c>
      <c r="AK238" s="65" t="s">
        <v>65</v>
      </c>
      <c r="AL238" s="65"/>
      <c r="AM238" s="65" t="s">
        <v>66</v>
      </c>
      <c r="AN238" s="2"/>
      <c r="AO238" s="53" t="s">
        <v>67</v>
      </c>
      <c r="AP238" s="5" t="s">
        <v>116</v>
      </c>
      <c r="AQ238" s="63" t="s">
        <v>68</v>
      </c>
      <c r="AR238" s="83" t="s">
        <v>117</v>
      </c>
      <c r="AS238" s="63" t="s">
        <v>107</v>
      </c>
      <c r="AT238" s="63" t="s">
        <v>64</v>
      </c>
      <c r="AU238" s="84"/>
      <c r="AV238" s="85"/>
      <c r="AX238" s="7">
        <f t="shared" si="61"/>
        <v>3</v>
      </c>
      <c r="AY238" s="7">
        <f t="shared" si="43"/>
        <v>1</v>
      </c>
      <c r="AZ238" s="7">
        <f t="shared" si="44"/>
        <v>1</v>
      </c>
      <c r="BA238" s="7">
        <f t="shared" si="54"/>
        <v>1</v>
      </c>
      <c r="BC238" s="51">
        <f t="shared" si="41"/>
        <v>6</v>
      </c>
      <c r="BE238" s="93"/>
      <c r="BF238" s="157"/>
      <c r="BG238" s="158"/>
      <c r="BH238" s="159"/>
    </row>
    <row r="239" spans="1:60" ht="30.9" customHeight="1">
      <c r="A239" s="7"/>
      <c r="B239" s="7" t="s">
        <v>57</v>
      </c>
      <c r="C239" s="65" t="s">
        <v>239</v>
      </c>
      <c r="D239" s="65" t="s">
        <v>240</v>
      </c>
      <c r="E239" s="66" t="s">
        <v>504</v>
      </c>
      <c r="F239" s="7" t="s">
        <v>505</v>
      </c>
      <c r="G239" s="7" t="s">
        <v>91</v>
      </c>
      <c r="H239" s="67"/>
      <c r="I239" s="63" t="s">
        <v>249</v>
      </c>
      <c r="J239" s="95" t="s">
        <v>59</v>
      </c>
      <c r="K239" s="80" t="s">
        <v>159</v>
      </c>
      <c r="L239" s="91" t="s">
        <v>1215</v>
      </c>
      <c r="M239" s="91" t="s">
        <v>72</v>
      </c>
      <c r="N239" s="80">
        <v>0</v>
      </c>
      <c r="O239" s="80">
        <v>2</v>
      </c>
      <c r="P239" s="7" t="s">
        <v>128</v>
      </c>
      <c r="Q239" s="65"/>
      <c r="R239" s="7"/>
      <c r="S239" s="7"/>
      <c r="T239" s="7"/>
      <c r="U239" s="52"/>
      <c r="V239" s="7">
        <f t="shared" si="57"/>
        <v>30</v>
      </c>
      <c r="W239" s="82">
        <f ca="1">V239-(TODAY()-U239)/365</f>
        <v>-95.61369863013698</v>
      </c>
      <c r="X239" s="65" t="s">
        <v>1013</v>
      </c>
      <c r="Y239" s="65"/>
      <c r="Z239" s="65" t="s">
        <v>62</v>
      </c>
      <c r="AA239" s="65" t="s">
        <v>62</v>
      </c>
      <c r="AB239" s="65" t="s">
        <v>62</v>
      </c>
      <c r="AC239" s="65" t="s">
        <v>63</v>
      </c>
      <c r="AD239" s="65"/>
      <c r="AE239" s="79"/>
      <c r="AF239" s="79" t="str">
        <f t="shared" si="56"/>
        <v>Sans Objet</v>
      </c>
      <c r="AG239" s="65" t="s">
        <v>64</v>
      </c>
      <c r="AH239" s="65" t="s">
        <v>65</v>
      </c>
      <c r="AI239" s="65" t="s">
        <v>65</v>
      </c>
      <c r="AJ239" s="89">
        <v>44861</v>
      </c>
      <c r="AK239" s="65" t="s">
        <v>64</v>
      </c>
      <c r="AL239" s="65"/>
      <c r="AM239" s="65" t="s">
        <v>66</v>
      </c>
      <c r="AN239" s="98" t="s">
        <v>993</v>
      </c>
      <c r="AO239" s="53" t="s">
        <v>67</v>
      </c>
      <c r="AP239" s="5" t="s">
        <v>116</v>
      </c>
      <c r="AQ239" s="63" t="s">
        <v>68</v>
      </c>
      <c r="AR239" s="83" t="s">
        <v>117</v>
      </c>
      <c r="AS239" s="63" t="s">
        <v>107</v>
      </c>
      <c r="AT239" s="63" t="s">
        <v>65</v>
      </c>
      <c r="AU239" s="84"/>
      <c r="AV239" s="77" t="s">
        <v>1203</v>
      </c>
      <c r="AX239" s="7">
        <f t="shared" si="61"/>
        <v>3</v>
      </c>
      <c r="AY239" s="7">
        <f t="shared" si="43"/>
        <v>1</v>
      </c>
      <c r="AZ239" s="7">
        <f t="shared" si="44"/>
        <v>1</v>
      </c>
      <c r="BA239" s="7">
        <f t="shared" si="54"/>
        <v>1</v>
      </c>
      <c r="BC239" s="51">
        <f>SUM(AX239:BA239)</f>
        <v>6</v>
      </c>
      <c r="BE239" s="93"/>
      <c r="BF239" s="157"/>
      <c r="BG239" s="158"/>
      <c r="BH239" s="159"/>
    </row>
    <row r="240" spans="1:60" ht="30.9" customHeight="1">
      <c r="A240" s="7"/>
      <c r="B240" s="7" t="s">
        <v>57</v>
      </c>
      <c r="C240" s="65" t="s">
        <v>239</v>
      </c>
      <c r="D240" s="65" t="s">
        <v>240</v>
      </c>
      <c r="E240" s="66" t="s">
        <v>504</v>
      </c>
      <c r="F240" s="7" t="s">
        <v>505</v>
      </c>
      <c r="G240" s="7" t="s">
        <v>91</v>
      </c>
      <c r="H240" s="67"/>
      <c r="I240" s="63" t="s">
        <v>232</v>
      </c>
      <c r="J240" s="95" t="s">
        <v>59</v>
      </c>
      <c r="K240" s="80" t="s">
        <v>159</v>
      </c>
      <c r="L240" s="91" t="s">
        <v>511</v>
      </c>
      <c r="M240" s="91" t="s">
        <v>72</v>
      </c>
      <c r="N240" s="80">
        <v>0</v>
      </c>
      <c r="O240" s="80">
        <v>1</v>
      </c>
      <c r="P240" s="7" t="s">
        <v>128</v>
      </c>
      <c r="Q240" s="65"/>
      <c r="R240" s="7"/>
      <c r="S240" s="7"/>
      <c r="T240" s="7"/>
      <c r="U240" s="52"/>
      <c r="V240" s="7">
        <f t="shared" si="57"/>
        <v>30</v>
      </c>
      <c r="W240" s="82">
        <f ca="1">V240-(TODAY()-U240)/365</f>
        <v>-95.61369863013698</v>
      </c>
      <c r="X240" s="65" t="s">
        <v>1216</v>
      </c>
      <c r="Y240" s="65" t="s">
        <v>1217</v>
      </c>
      <c r="Z240" s="65" t="s">
        <v>62</v>
      </c>
      <c r="AA240" s="65" t="s">
        <v>62</v>
      </c>
      <c r="AB240" s="65" t="s">
        <v>62</v>
      </c>
      <c r="AC240" s="65" t="s">
        <v>63</v>
      </c>
      <c r="AD240" s="65"/>
      <c r="AE240" s="79"/>
      <c r="AF240" s="79" t="str">
        <f t="shared" si="56"/>
        <v>Sans Objet</v>
      </c>
      <c r="AG240" s="65" t="s">
        <v>64</v>
      </c>
      <c r="AH240" s="65" t="s">
        <v>65</v>
      </c>
      <c r="AI240" s="65" t="s">
        <v>65</v>
      </c>
      <c r="AJ240" s="89">
        <v>44861</v>
      </c>
      <c r="AK240" s="65" t="s">
        <v>64</v>
      </c>
      <c r="AL240" s="65"/>
      <c r="AM240" s="65" t="s">
        <v>66</v>
      </c>
      <c r="AN240" s="98" t="s">
        <v>993</v>
      </c>
      <c r="AO240" s="53" t="s">
        <v>67</v>
      </c>
      <c r="AP240" s="5" t="s">
        <v>116</v>
      </c>
      <c r="AQ240" s="63" t="s">
        <v>68</v>
      </c>
      <c r="AR240" s="83" t="s">
        <v>117</v>
      </c>
      <c r="AS240" s="63" t="s">
        <v>107</v>
      </c>
      <c r="AT240" s="63" t="s">
        <v>65</v>
      </c>
      <c r="AU240" s="84"/>
      <c r="AV240" s="77" t="s">
        <v>1218</v>
      </c>
      <c r="AX240" s="7">
        <f t="shared" si="61"/>
        <v>3</v>
      </c>
      <c r="AY240" s="7">
        <f t="shared" si="43"/>
        <v>1</v>
      </c>
      <c r="AZ240" s="7">
        <f t="shared" si="44"/>
        <v>1</v>
      </c>
      <c r="BA240" s="7">
        <f t="shared" si="54"/>
        <v>1</v>
      </c>
      <c r="BC240" s="51">
        <f>SUM(AX240:BA240)</f>
        <v>6</v>
      </c>
      <c r="BE240" s="93"/>
      <c r="BF240" s="157"/>
      <c r="BG240" s="158"/>
      <c r="BH240" s="159"/>
    </row>
    <row r="241" spans="1:60" ht="30.9" customHeight="1">
      <c r="A241" s="7"/>
      <c r="B241" s="7" t="s">
        <v>57</v>
      </c>
      <c r="C241" s="65" t="s">
        <v>239</v>
      </c>
      <c r="D241" s="65" t="s">
        <v>240</v>
      </c>
      <c r="E241" s="66" t="s">
        <v>504</v>
      </c>
      <c r="F241" s="7" t="s">
        <v>505</v>
      </c>
      <c r="G241" s="7" t="s">
        <v>91</v>
      </c>
      <c r="H241" s="67"/>
      <c r="I241" s="63" t="s">
        <v>75</v>
      </c>
      <c r="J241" s="95" t="s">
        <v>59</v>
      </c>
      <c r="K241" s="80" t="s">
        <v>159</v>
      </c>
      <c r="L241" s="91" t="s">
        <v>511</v>
      </c>
      <c r="M241" s="91" t="s">
        <v>72</v>
      </c>
      <c r="N241" s="80">
        <v>0</v>
      </c>
      <c r="O241" s="80">
        <v>1</v>
      </c>
      <c r="P241" s="7" t="s">
        <v>128</v>
      </c>
      <c r="Q241" s="65"/>
      <c r="R241" s="7"/>
      <c r="S241" s="7"/>
      <c r="T241" s="7"/>
      <c r="U241" s="52"/>
      <c r="V241" s="7">
        <f t="shared" si="57"/>
        <v>30</v>
      </c>
      <c r="W241" s="82">
        <f ca="1">V241-(TODAY()-U241)/365</f>
        <v>-95.61369863013698</v>
      </c>
      <c r="X241" s="65" t="s">
        <v>1219</v>
      </c>
      <c r="Y241" s="65"/>
      <c r="Z241" s="65" t="s">
        <v>62</v>
      </c>
      <c r="AA241" s="65" t="s">
        <v>62</v>
      </c>
      <c r="AB241" s="65" t="s">
        <v>62</v>
      </c>
      <c r="AC241" s="65" t="s">
        <v>63</v>
      </c>
      <c r="AD241" s="65"/>
      <c r="AE241" s="79"/>
      <c r="AF241" s="79" t="str">
        <f t="shared" si="56"/>
        <v>Sans Objet</v>
      </c>
      <c r="AG241" s="65" t="s">
        <v>64</v>
      </c>
      <c r="AH241" s="65" t="s">
        <v>65</v>
      </c>
      <c r="AI241" s="65" t="s">
        <v>65</v>
      </c>
      <c r="AJ241" s="89">
        <v>44861</v>
      </c>
      <c r="AK241" s="65" t="s">
        <v>64</v>
      </c>
      <c r="AL241" s="65"/>
      <c r="AM241" s="65" t="s">
        <v>66</v>
      </c>
      <c r="AN241" s="98" t="s">
        <v>993</v>
      </c>
      <c r="AO241" s="53" t="s">
        <v>67</v>
      </c>
      <c r="AP241" s="5" t="s">
        <v>116</v>
      </c>
      <c r="AQ241" s="63" t="s">
        <v>68</v>
      </c>
      <c r="AR241" s="83" t="s">
        <v>117</v>
      </c>
      <c r="AS241" s="63" t="s">
        <v>107</v>
      </c>
      <c r="AT241" s="63" t="s">
        <v>65</v>
      </c>
      <c r="AU241" s="84"/>
      <c r="AV241" s="77" t="s">
        <v>1220</v>
      </c>
      <c r="AX241" s="7">
        <f t="shared" si="61"/>
        <v>3</v>
      </c>
      <c r="AY241" s="7">
        <f t="shared" si="43"/>
        <v>1</v>
      </c>
      <c r="AZ241" s="7">
        <f t="shared" si="44"/>
        <v>1</v>
      </c>
      <c r="BA241" s="7">
        <f t="shared" si="54"/>
        <v>1</v>
      </c>
      <c r="BC241" s="51">
        <f>SUM(AX241:BA241)</f>
        <v>6</v>
      </c>
      <c r="BE241" s="93"/>
      <c r="BF241" s="157"/>
      <c r="BG241" s="158"/>
      <c r="BH241" s="159"/>
    </row>
    <row r="242" spans="1:60" ht="30.9" customHeight="1">
      <c r="A242" s="7"/>
      <c r="B242" s="7" t="s">
        <v>57</v>
      </c>
      <c r="C242" s="65" t="s">
        <v>239</v>
      </c>
      <c r="D242" s="65" t="s">
        <v>240</v>
      </c>
      <c r="E242" s="66" t="s">
        <v>504</v>
      </c>
      <c r="F242" s="7" t="s">
        <v>505</v>
      </c>
      <c r="G242" s="7" t="s">
        <v>91</v>
      </c>
      <c r="H242" s="67"/>
      <c r="I242" s="63" t="s">
        <v>75</v>
      </c>
      <c r="J242" s="95" t="s">
        <v>59</v>
      </c>
      <c r="K242" s="80" t="s">
        <v>60</v>
      </c>
      <c r="L242" s="91" t="s">
        <v>1221</v>
      </c>
      <c r="M242" s="91" t="s">
        <v>72</v>
      </c>
      <c r="N242" s="80">
        <v>0</v>
      </c>
      <c r="O242" s="80">
        <v>1</v>
      </c>
      <c r="P242" s="7" t="s">
        <v>128</v>
      </c>
      <c r="Q242" s="65"/>
      <c r="R242" s="7"/>
      <c r="S242" s="7"/>
      <c r="T242" s="7"/>
      <c r="U242" s="52"/>
      <c r="V242" s="7">
        <f t="shared" si="57"/>
        <v>30</v>
      </c>
      <c r="W242" s="82">
        <f ca="1">V242-(TODAY()-U242)/365</f>
        <v>-95.61369863013698</v>
      </c>
      <c r="X242" s="65" t="s">
        <v>1046</v>
      </c>
      <c r="Y242" s="65"/>
      <c r="Z242" s="65" t="s">
        <v>62</v>
      </c>
      <c r="AA242" s="65" t="s">
        <v>62</v>
      </c>
      <c r="AB242" s="65" t="s">
        <v>62</v>
      </c>
      <c r="AC242" s="65" t="s">
        <v>63</v>
      </c>
      <c r="AD242" s="65"/>
      <c r="AE242" s="79"/>
      <c r="AF242" s="79" t="str">
        <f t="shared" si="56"/>
        <v>Sans Objet</v>
      </c>
      <c r="AG242" s="65" t="s">
        <v>64</v>
      </c>
      <c r="AH242" s="65" t="s">
        <v>65</v>
      </c>
      <c r="AI242" s="65" t="s">
        <v>65</v>
      </c>
      <c r="AJ242" s="89">
        <v>44861</v>
      </c>
      <c r="AK242" s="65" t="s">
        <v>64</v>
      </c>
      <c r="AL242" s="65"/>
      <c r="AM242" s="65" t="s">
        <v>66</v>
      </c>
      <c r="AN242" s="98" t="s">
        <v>993</v>
      </c>
      <c r="AO242" s="53" t="s">
        <v>67</v>
      </c>
      <c r="AP242" s="5" t="s">
        <v>116</v>
      </c>
      <c r="AQ242" s="63" t="s">
        <v>68</v>
      </c>
      <c r="AR242" s="83" t="s">
        <v>117</v>
      </c>
      <c r="AS242" s="63" t="s">
        <v>107</v>
      </c>
      <c r="AT242" s="63" t="s">
        <v>64</v>
      </c>
      <c r="AU242" s="84"/>
      <c r="AV242" s="85"/>
      <c r="AX242" s="7">
        <f t="shared" si="61"/>
        <v>3</v>
      </c>
      <c r="AY242" s="7">
        <f t="shared" si="43"/>
        <v>1</v>
      </c>
      <c r="AZ242" s="7">
        <f t="shared" si="44"/>
        <v>1</v>
      </c>
      <c r="BA242" s="7">
        <f t="shared" si="54"/>
        <v>1</v>
      </c>
      <c r="BC242" s="51">
        <f>SUM(AX242:BA242)</f>
        <v>6</v>
      </c>
      <c r="BE242" s="93"/>
      <c r="BF242" s="157"/>
      <c r="BG242" s="158"/>
      <c r="BH242" s="159"/>
    </row>
    <row r="243" spans="1:60" ht="30.9" customHeight="1">
      <c r="A243" s="7"/>
      <c r="B243" s="7" t="s">
        <v>57</v>
      </c>
      <c r="C243" s="65" t="s">
        <v>239</v>
      </c>
      <c r="D243" s="65" t="s">
        <v>240</v>
      </c>
      <c r="E243" s="66" t="s">
        <v>504</v>
      </c>
      <c r="F243" s="7" t="s">
        <v>505</v>
      </c>
      <c r="G243" s="7" t="s">
        <v>91</v>
      </c>
      <c r="H243" s="67"/>
      <c r="I243" s="63" t="s">
        <v>232</v>
      </c>
      <c r="J243" s="95" t="s">
        <v>59</v>
      </c>
      <c r="K243" s="80" t="s">
        <v>60</v>
      </c>
      <c r="L243" s="91" t="s">
        <v>1221</v>
      </c>
      <c r="M243" s="91" t="s">
        <v>72</v>
      </c>
      <c r="N243" s="80">
        <v>0</v>
      </c>
      <c r="O243" s="80">
        <v>6</v>
      </c>
      <c r="P243" s="7" t="s">
        <v>128</v>
      </c>
      <c r="Q243" s="65"/>
      <c r="R243" s="7"/>
      <c r="S243" s="7"/>
      <c r="T243" s="7"/>
      <c r="U243" s="52"/>
      <c r="V243" s="7">
        <f t="shared" si="57"/>
        <v>30</v>
      </c>
      <c r="W243" s="82">
        <f ca="1">V243-(TODAY()-U243)/365</f>
        <v>-95.61369863013698</v>
      </c>
      <c r="X243" s="65" t="s">
        <v>1046</v>
      </c>
      <c r="Y243" s="100" t="s">
        <v>1222</v>
      </c>
      <c r="Z243" s="65" t="s">
        <v>62</v>
      </c>
      <c r="AA243" s="65" t="s">
        <v>62</v>
      </c>
      <c r="AB243" s="65" t="s">
        <v>62</v>
      </c>
      <c r="AC243" s="65" t="s">
        <v>63</v>
      </c>
      <c r="AD243" s="65"/>
      <c r="AE243" s="79"/>
      <c r="AF243" s="79" t="str">
        <f t="shared" si="56"/>
        <v>Sans Objet</v>
      </c>
      <c r="AG243" s="65" t="s">
        <v>64</v>
      </c>
      <c r="AH243" s="65" t="s">
        <v>65</v>
      </c>
      <c r="AI243" s="65" t="s">
        <v>65</v>
      </c>
      <c r="AJ243" s="89">
        <v>44861</v>
      </c>
      <c r="AK243" s="65" t="s">
        <v>64</v>
      </c>
      <c r="AL243" s="65"/>
      <c r="AM243" s="65" t="s">
        <v>66</v>
      </c>
      <c r="AN243" s="98" t="s">
        <v>993</v>
      </c>
      <c r="AO243" s="53" t="s">
        <v>67</v>
      </c>
      <c r="AP243" s="5" t="s">
        <v>178</v>
      </c>
      <c r="AQ243" s="63" t="s">
        <v>120</v>
      </c>
      <c r="AR243" s="83" t="s">
        <v>179</v>
      </c>
      <c r="AS243" s="63" t="s">
        <v>107</v>
      </c>
      <c r="AT243" s="63" t="s">
        <v>64</v>
      </c>
      <c r="AU243" s="84"/>
      <c r="AV243" s="85"/>
      <c r="AX243" s="7">
        <f t="shared" si="61"/>
        <v>3</v>
      </c>
      <c r="AY243" s="7">
        <f t="shared" si="43"/>
        <v>3</v>
      </c>
      <c r="AZ243" s="7">
        <f t="shared" si="44"/>
        <v>3</v>
      </c>
      <c r="BA243" s="7">
        <f t="shared" si="54"/>
        <v>2</v>
      </c>
      <c r="BC243" s="51">
        <f>SUM(AX243:BA243)</f>
        <v>11</v>
      </c>
      <c r="BE243" s="93" t="s">
        <v>1223</v>
      </c>
      <c r="BF243" s="167" t="s">
        <v>1224</v>
      </c>
      <c r="BG243" s="168"/>
      <c r="BH243" s="169"/>
    </row>
    <row r="244" spans="1:60" ht="50.15" customHeight="1">
      <c r="A244" s="7"/>
      <c r="B244" s="7" t="s">
        <v>57</v>
      </c>
      <c r="C244" s="65" t="s">
        <v>239</v>
      </c>
      <c r="D244" s="65" t="s">
        <v>240</v>
      </c>
      <c r="E244" s="66" t="s">
        <v>214</v>
      </c>
      <c r="F244" s="7" t="s">
        <v>512</v>
      </c>
      <c r="G244" s="7"/>
      <c r="H244" s="67"/>
      <c r="I244" s="63"/>
      <c r="J244" s="95" t="s">
        <v>70</v>
      </c>
      <c r="K244" s="80" t="s">
        <v>71</v>
      </c>
      <c r="L244" s="91" t="s">
        <v>1206</v>
      </c>
      <c r="M244" s="91" t="s">
        <v>72</v>
      </c>
      <c r="N244" s="80">
        <v>0</v>
      </c>
      <c r="O244" s="80">
        <v>1</v>
      </c>
      <c r="P244" s="7" t="s">
        <v>167</v>
      </c>
      <c r="Q244" s="65"/>
      <c r="R244" s="88" t="s">
        <v>84</v>
      </c>
      <c r="S244" s="7" t="s">
        <v>177</v>
      </c>
      <c r="T244" s="7"/>
      <c r="U244" s="52"/>
      <c r="V244" s="7">
        <f>IF(K244="AES",15,IF(K244="Batterie",4,IF(K244="Equipement de Contrôle et de Signalisation",10,IF(K244="Centrale Détection Gaz",10,IF(K244="Centralisateur de mise en sécurité incendie",10,IF(K244="Détecteur Thermique",10,IF(K244="Détecteur Optique de fumée",10,IF(K244="Détecteur optique-interactif radio",10,IF(K244="Détecteur de fumée par aspiration",10,IF(K244="Extinction incendie sous eau",35,IF(K244="Extinction incendie sous air",30,IF(K244="Extincteurs portatifs, mobiles ou fixes",30,IF(K244="Trappe de désenfumage",30,IF(K244="Clapet coupe-feu",30,IF(K244="Déclencheur manuel",15,IF(K244="Diffuseur Sonore",15,IF(K244="Indicateur d'Action lumineux",15,IF(K244="Porte coupe-feu",30,IF(K244="BAAS",10,IF(K244="Capteur gaz",10,IF(K244="Coffret de commande désenfumage",30,IF(K244="Diffuseur Lumineux et Sonore",15,IF(K244="Détecteur de flamme",10,IF(K244="Détecteur Linéaire",10,IF(K244="DAD",10,IF(K244="DAAF",10,IF(K244="PC",10,IF(K244="Imprimante",10,IF(K244="Serveur / Poste de supervision",10,IF(K244="Ecran de contrôle et de visualisation",10,IF(K244="UGA",10,IF(K244="Panneau de signalisation",10,0))))))))))))))))))))))))))))))))</f>
        <v>10</v>
      </c>
      <c r="W244" s="82">
        <f t="shared" ref="W244:W246" ca="1" si="73">V244-(TODAY()-U244)/365</f>
        <v>-115.61369863013698</v>
      </c>
      <c r="X244" s="65" t="s">
        <v>1225</v>
      </c>
      <c r="Y244" s="65"/>
      <c r="Z244" s="65" t="s">
        <v>982</v>
      </c>
      <c r="AA244" s="65">
        <v>3</v>
      </c>
      <c r="AB244" s="65">
        <v>2024</v>
      </c>
      <c r="AC244" s="65" t="s">
        <v>63</v>
      </c>
      <c r="AD244" s="65"/>
      <c r="AE244" s="79"/>
      <c r="AF244" s="79" t="str">
        <f>IF(AE244="","Sans Objet","mettre la date")</f>
        <v>Sans Objet</v>
      </c>
      <c r="AG244" s="65" t="s">
        <v>64</v>
      </c>
      <c r="AH244" s="65" t="s">
        <v>65</v>
      </c>
      <c r="AI244" s="65" t="s">
        <v>65</v>
      </c>
      <c r="AJ244" s="89">
        <v>44936</v>
      </c>
      <c r="AK244" s="65" t="s">
        <v>64</v>
      </c>
      <c r="AL244" s="65"/>
      <c r="AM244" s="65" t="s">
        <v>66</v>
      </c>
      <c r="AN244" s="98" t="s">
        <v>977</v>
      </c>
      <c r="AO244" s="53" t="s">
        <v>67</v>
      </c>
      <c r="AP244" s="5" t="s">
        <v>116</v>
      </c>
      <c r="AQ244" s="63" t="s">
        <v>68</v>
      </c>
      <c r="AR244" s="83" t="s">
        <v>117</v>
      </c>
      <c r="AS244" s="63" t="s">
        <v>107</v>
      </c>
      <c r="AT244" s="63" t="s">
        <v>64</v>
      </c>
      <c r="AU244" s="84"/>
      <c r="AV244" s="85"/>
      <c r="AX244" s="7">
        <f>IF(AO244="Ouvrage C0",5,IF(AO244="Ouvrage C1",3,IF(AO244="Ouvrage C2",1,IF(AO244="Ouvrage C3",1,0))))</f>
        <v>3</v>
      </c>
      <c r="AY244" s="7">
        <f t="shared" si="43"/>
        <v>1</v>
      </c>
      <c r="AZ244" s="7">
        <f t="shared" si="44"/>
        <v>1</v>
      </c>
      <c r="BA244" s="7">
        <f>IF(AR244="Fonctionnement BON",1,IF(AR244="Fonctionnement MOYEN",2,IF(AR244="Fonctionnement MAUVAIS",4,IF(AR244="HORS-SERVICE",5,0))))</f>
        <v>1</v>
      </c>
      <c r="BC244" s="51">
        <f t="shared" ref="BC244" si="74">SUM(AX244:BA244)</f>
        <v>6</v>
      </c>
      <c r="BE244" s="101"/>
      <c r="BF244" s="157"/>
      <c r="BG244" s="158"/>
      <c r="BH244" s="159"/>
    </row>
    <row r="245" spans="1:60" ht="30.9" customHeight="1">
      <c r="A245" s="7"/>
      <c r="B245" s="7" t="s">
        <v>57</v>
      </c>
      <c r="C245" s="65" t="s">
        <v>239</v>
      </c>
      <c r="D245" s="65" t="s">
        <v>240</v>
      </c>
      <c r="E245" s="66" t="s">
        <v>214</v>
      </c>
      <c r="F245" s="7" t="s">
        <v>512</v>
      </c>
      <c r="G245" s="7" t="s">
        <v>91</v>
      </c>
      <c r="H245" s="67" t="s">
        <v>137</v>
      </c>
      <c r="I245" s="63" t="s">
        <v>513</v>
      </c>
      <c r="J245" s="77" t="s">
        <v>112</v>
      </c>
      <c r="K245" s="80" t="s">
        <v>113</v>
      </c>
      <c r="L245" s="91" t="s">
        <v>514</v>
      </c>
      <c r="M245" s="91" t="s">
        <v>61</v>
      </c>
      <c r="N245" s="80">
        <v>1</v>
      </c>
      <c r="O245" s="80">
        <v>1</v>
      </c>
      <c r="P245" s="7" t="s">
        <v>114</v>
      </c>
      <c r="Q245" s="65" t="s">
        <v>115</v>
      </c>
      <c r="R245" s="7"/>
      <c r="S245" s="7"/>
      <c r="T245" s="7"/>
      <c r="U245" s="52">
        <v>43731</v>
      </c>
      <c r="V245" s="7">
        <f t="shared" si="57"/>
        <v>10</v>
      </c>
      <c r="W245" s="82">
        <f t="shared" ca="1" si="73"/>
        <v>4.1972602739726028</v>
      </c>
      <c r="X245" s="65" t="s">
        <v>1226</v>
      </c>
      <c r="Y245" s="65" t="s">
        <v>1227</v>
      </c>
      <c r="Z245" s="65" t="s">
        <v>62</v>
      </c>
      <c r="AA245" s="65" t="s">
        <v>62</v>
      </c>
      <c r="AB245" s="65" t="s">
        <v>62</v>
      </c>
      <c r="AC245" s="65"/>
      <c r="AD245" s="65"/>
      <c r="AE245" s="79"/>
      <c r="AF245" s="79" t="str">
        <f t="shared" ref="AF245:AF304" si="75">IF(AE245="","Sans Objet","mettre la date")</f>
        <v>Sans Objet</v>
      </c>
      <c r="AG245" s="65" t="s">
        <v>64</v>
      </c>
      <c r="AH245" s="65" t="s">
        <v>64</v>
      </c>
      <c r="AI245" s="65" t="s">
        <v>62</v>
      </c>
      <c r="AJ245" s="89">
        <v>44862</v>
      </c>
      <c r="AK245" s="65" t="s">
        <v>64</v>
      </c>
      <c r="AL245" s="65"/>
      <c r="AM245" s="65" t="s">
        <v>66</v>
      </c>
      <c r="AN245" s="98" t="s">
        <v>1058</v>
      </c>
      <c r="AO245" s="53" t="s">
        <v>67</v>
      </c>
      <c r="AP245" s="5" t="s">
        <v>116</v>
      </c>
      <c r="AQ245" s="63" t="s">
        <v>68</v>
      </c>
      <c r="AR245" s="83" t="s">
        <v>117</v>
      </c>
      <c r="AS245" s="63" t="s">
        <v>107</v>
      </c>
      <c r="AT245" s="63" t="s">
        <v>64</v>
      </c>
      <c r="AU245" s="84"/>
      <c r="AV245" s="85"/>
      <c r="AX245" s="7">
        <f t="shared" si="61"/>
        <v>3</v>
      </c>
      <c r="AY245" s="7">
        <f t="shared" si="43"/>
        <v>1</v>
      </c>
      <c r="AZ245" s="7">
        <f t="shared" si="44"/>
        <v>1</v>
      </c>
      <c r="BA245" s="7">
        <f t="shared" si="54"/>
        <v>1</v>
      </c>
      <c r="BC245" s="51">
        <f t="shared" si="41"/>
        <v>6</v>
      </c>
      <c r="BE245" s="93"/>
      <c r="BF245" s="157"/>
      <c r="BG245" s="158"/>
      <c r="BH245" s="159"/>
    </row>
    <row r="246" spans="1:60" ht="30.9" customHeight="1">
      <c r="A246" s="7"/>
      <c r="B246" s="7" t="s">
        <v>57</v>
      </c>
      <c r="C246" s="65" t="s">
        <v>239</v>
      </c>
      <c r="D246" s="65" t="s">
        <v>240</v>
      </c>
      <c r="E246" s="66" t="s">
        <v>214</v>
      </c>
      <c r="F246" s="7" t="s">
        <v>512</v>
      </c>
      <c r="G246" s="7" t="s">
        <v>91</v>
      </c>
      <c r="H246" s="67" t="s">
        <v>137</v>
      </c>
      <c r="I246" s="63" t="s">
        <v>513</v>
      </c>
      <c r="J246" s="77" t="s">
        <v>112</v>
      </c>
      <c r="K246" s="80" t="s">
        <v>118</v>
      </c>
      <c r="L246" s="91" t="s">
        <v>515</v>
      </c>
      <c r="M246" s="91" t="s">
        <v>61</v>
      </c>
      <c r="N246" s="80">
        <v>2</v>
      </c>
      <c r="O246" s="80">
        <v>2</v>
      </c>
      <c r="P246" s="7" t="s">
        <v>114</v>
      </c>
      <c r="Q246" s="65" t="s">
        <v>516</v>
      </c>
      <c r="R246" s="7"/>
      <c r="S246" s="7"/>
      <c r="T246" s="7"/>
      <c r="U246" s="52">
        <v>43731</v>
      </c>
      <c r="V246" s="7">
        <f t="shared" si="57"/>
        <v>10</v>
      </c>
      <c r="W246" s="82">
        <f t="shared" ca="1" si="73"/>
        <v>4.1972602739726028</v>
      </c>
      <c r="X246" s="65"/>
      <c r="Y246" s="65"/>
      <c r="Z246" s="65" t="s">
        <v>62</v>
      </c>
      <c r="AA246" s="65" t="s">
        <v>62</v>
      </c>
      <c r="AB246" s="65" t="s">
        <v>62</v>
      </c>
      <c r="AC246" s="65"/>
      <c r="AD246" s="65"/>
      <c r="AE246" s="79"/>
      <c r="AF246" s="79" t="str">
        <f t="shared" si="75"/>
        <v>Sans Objet</v>
      </c>
      <c r="AG246" s="65" t="s">
        <v>64</v>
      </c>
      <c r="AH246" s="65" t="s">
        <v>64</v>
      </c>
      <c r="AI246" s="65" t="s">
        <v>62</v>
      </c>
      <c r="AJ246" s="89">
        <v>44862</v>
      </c>
      <c r="AK246" s="65" t="s">
        <v>64</v>
      </c>
      <c r="AL246" s="65"/>
      <c r="AM246" s="65" t="s">
        <v>66</v>
      </c>
      <c r="AN246" s="98" t="s">
        <v>1058</v>
      </c>
      <c r="AO246" s="53" t="s">
        <v>67</v>
      </c>
      <c r="AP246" s="5" t="s">
        <v>116</v>
      </c>
      <c r="AQ246" s="63" t="s">
        <v>68</v>
      </c>
      <c r="AR246" s="83" t="s">
        <v>117</v>
      </c>
      <c r="AS246" s="63" t="s">
        <v>107</v>
      </c>
      <c r="AT246" s="63" t="s">
        <v>64</v>
      </c>
      <c r="AU246" s="84"/>
      <c r="AV246" s="85"/>
      <c r="AX246" s="7">
        <f t="shared" si="61"/>
        <v>3</v>
      </c>
      <c r="AY246" s="7">
        <f t="shared" si="43"/>
        <v>1</v>
      </c>
      <c r="AZ246" s="7">
        <f t="shared" si="44"/>
        <v>1</v>
      </c>
      <c r="BA246" s="7">
        <f t="shared" si="54"/>
        <v>1</v>
      </c>
      <c r="BC246" s="51">
        <f t="shared" si="41"/>
        <v>6</v>
      </c>
      <c r="BE246" s="93"/>
      <c r="BF246" s="157"/>
      <c r="BG246" s="158"/>
      <c r="BH246" s="159"/>
    </row>
    <row r="247" spans="1:60" ht="30.9" customHeight="1">
      <c r="A247" s="7"/>
      <c r="B247" s="7" t="s">
        <v>57</v>
      </c>
      <c r="C247" s="65" t="s">
        <v>239</v>
      </c>
      <c r="D247" s="65" t="s">
        <v>240</v>
      </c>
      <c r="E247" s="66" t="s">
        <v>214</v>
      </c>
      <c r="F247" s="7" t="s">
        <v>512</v>
      </c>
      <c r="G247" s="7"/>
      <c r="H247" s="67"/>
      <c r="I247" s="63" t="s">
        <v>517</v>
      </c>
      <c r="J247" s="95" t="s">
        <v>59</v>
      </c>
      <c r="K247" s="80" t="s">
        <v>60</v>
      </c>
      <c r="L247" s="91" t="s">
        <v>518</v>
      </c>
      <c r="M247" s="91" t="s">
        <v>61</v>
      </c>
      <c r="N247" s="80">
        <v>4</v>
      </c>
      <c r="O247" s="80">
        <v>3</v>
      </c>
      <c r="P247" s="7" t="s">
        <v>519</v>
      </c>
      <c r="Q247" s="65"/>
      <c r="R247" s="7"/>
      <c r="S247" s="7"/>
      <c r="T247" s="7"/>
      <c r="U247" s="52"/>
      <c r="V247" s="7">
        <f t="shared" si="57"/>
        <v>30</v>
      </c>
      <c r="W247" s="82">
        <f t="shared" ca="1" si="1"/>
        <v>-95.61369863013698</v>
      </c>
      <c r="X247" s="65" t="s">
        <v>1046</v>
      </c>
      <c r="Y247" s="65"/>
      <c r="Z247" s="65" t="s">
        <v>62</v>
      </c>
      <c r="AA247" s="65" t="s">
        <v>62</v>
      </c>
      <c r="AB247" s="65" t="s">
        <v>62</v>
      </c>
      <c r="AC247" s="65" t="s">
        <v>63</v>
      </c>
      <c r="AD247" s="65"/>
      <c r="AE247" s="79"/>
      <c r="AF247" s="79" t="str">
        <f t="shared" si="75"/>
        <v>Sans Objet</v>
      </c>
      <c r="AG247" s="65" t="s">
        <v>64</v>
      </c>
      <c r="AH247" s="65" t="s">
        <v>65</v>
      </c>
      <c r="AI247" s="65" t="s">
        <v>65</v>
      </c>
      <c r="AJ247" s="89">
        <v>44859</v>
      </c>
      <c r="AK247" s="65" t="s">
        <v>64</v>
      </c>
      <c r="AL247" s="65"/>
      <c r="AM247" s="65" t="s">
        <v>66</v>
      </c>
      <c r="AN247" s="98" t="s">
        <v>993</v>
      </c>
      <c r="AO247" s="53" t="s">
        <v>67</v>
      </c>
      <c r="AP247" s="5" t="s">
        <v>116</v>
      </c>
      <c r="AQ247" s="63" t="s">
        <v>68</v>
      </c>
      <c r="AR247" s="83" t="s">
        <v>117</v>
      </c>
      <c r="AS247" s="63" t="s">
        <v>107</v>
      </c>
      <c r="AT247" s="63" t="s">
        <v>64</v>
      </c>
      <c r="AU247" s="84"/>
      <c r="AV247" s="85"/>
      <c r="AX247" s="7">
        <f t="shared" si="61"/>
        <v>3</v>
      </c>
      <c r="AY247" s="7">
        <f t="shared" si="43"/>
        <v>1</v>
      </c>
      <c r="AZ247" s="7">
        <f t="shared" si="44"/>
        <v>1</v>
      </c>
      <c r="BA247" s="7">
        <f t="shared" si="54"/>
        <v>1</v>
      </c>
      <c r="BC247" s="51">
        <f t="shared" si="41"/>
        <v>6</v>
      </c>
      <c r="BE247" s="93"/>
      <c r="BF247" s="157"/>
      <c r="BG247" s="158"/>
      <c r="BH247" s="159"/>
    </row>
    <row r="248" spans="1:60" ht="30.9" customHeight="1">
      <c r="A248" s="7"/>
      <c r="B248" s="7" t="s">
        <v>57</v>
      </c>
      <c r="C248" s="65" t="s">
        <v>239</v>
      </c>
      <c r="D248" s="65" t="s">
        <v>240</v>
      </c>
      <c r="E248" s="66" t="s">
        <v>214</v>
      </c>
      <c r="F248" s="7" t="s">
        <v>512</v>
      </c>
      <c r="G248" s="7"/>
      <c r="H248" s="67"/>
      <c r="I248" s="63" t="s">
        <v>520</v>
      </c>
      <c r="J248" s="95" t="s">
        <v>59</v>
      </c>
      <c r="K248" s="80" t="s">
        <v>159</v>
      </c>
      <c r="L248" s="91" t="s">
        <v>521</v>
      </c>
      <c r="M248" s="91" t="s">
        <v>61</v>
      </c>
      <c r="N248" s="80">
        <v>1</v>
      </c>
      <c r="O248" s="80">
        <v>1</v>
      </c>
      <c r="P248" s="7" t="s">
        <v>128</v>
      </c>
      <c r="Q248" s="65"/>
      <c r="R248" s="7"/>
      <c r="S248" s="7"/>
      <c r="T248" s="7"/>
      <c r="U248" s="52"/>
      <c r="V248" s="7">
        <f t="shared" si="57"/>
        <v>30</v>
      </c>
      <c r="W248" s="82">
        <f t="shared" ca="1" si="1"/>
        <v>-95.61369863013698</v>
      </c>
      <c r="X248" s="65" t="s">
        <v>1228</v>
      </c>
      <c r="Y248" s="65"/>
      <c r="Z248" s="65" t="s">
        <v>62</v>
      </c>
      <c r="AA248" s="65" t="s">
        <v>62</v>
      </c>
      <c r="AB248" s="65" t="s">
        <v>62</v>
      </c>
      <c r="AC248" s="65" t="s">
        <v>63</v>
      </c>
      <c r="AD248" s="65"/>
      <c r="AE248" s="79"/>
      <c r="AF248" s="79" t="str">
        <f t="shared" si="75"/>
        <v>Sans Objet</v>
      </c>
      <c r="AG248" s="65" t="s">
        <v>64</v>
      </c>
      <c r="AH248" s="65" t="s">
        <v>65</v>
      </c>
      <c r="AI248" s="65" t="s">
        <v>65</v>
      </c>
      <c r="AJ248" s="89">
        <v>44859</v>
      </c>
      <c r="AK248" s="65" t="s">
        <v>64</v>
      </c>
      <c r="AL248" s="65"/>
      <c r="AM248" s="65" t="s">
        <v>66</v>
      </c>
      <c r="AN248" s="98" t="s">
        <v>993</v>
      </c>
      <c r="AO248" s="53" t="s">
        <v>67</v>
      </c>
      <c r="AP248" s="5" t="s">
        <v>116</v>
      </c>
      <c r="AQ248" s="63" t="s">
        <v>68</v>
      </c>
      <c r="AR248" s="83" t="s">
        <v>117</v>
      </c>
      <c r="AS248" s="63" t="s">
        <v>107</v>
      </c>
      <c r="AT248" s="63" t="s">
        <v>64</v>
      </c>
      <c r="AU248" s="84"/>
      <c r="AV248" s="85"/>
      <c r="AX248" s="7">
        <f t="shared" si="61"/>
        <v>3</v>
      </c>
      <c r="AY248" s="7">
        <f t="shared" si="43"/>
        <v>1</v>
      </c>
      <c r="AZ248" s="7">
        <f t="shared" si="44"/>
        <v>1</v>
      </c>
      <c r="BA248" s="7">
        <f t="shared" si="54"/>
        <v>1</v>
      </c>
      <c r="BC248" s="51">
        <f t="shared" si="41"/>
        <v>6</v>
      </c>
      <c r="BE248" s="93"/>
      <c r="BF248" s="157"/>
      <c r="BG248" s="158"/>
      <c r="BH248" s="159"/>
    </row>
    <row r="249" spans="1:60" ht="46.65" customHeight="1">
      <c r="A249" s="7"/>
      <c r="B249" s="7" t="s">
        <v>57</v>
      </c>
      <c r="C249" s="65" t="s">
        <v>239</v>
      </c>
      <c r="D249" s="65" t="s">
        <v>240</v>
      </c>
      <c r="E249" s="66" t="s">
        <v>214</v>
      </c>
      <c r="F249" s="7" t="s">
        <v>512</v>
      </c>
      <c r="G249" s="7"/>
      <c r="H249" s="67"/>
      <c r="I249" s="63" t="s">
        <v>517</v>
      </c>
      <c r="J249" s="95" t="s">
        <v>59</v>
      </c>
      <c r="K249" s="80" t="s">
        <v>159</v>
      </c>
      <c r="L249" s="91" t="s">
        <v>522</v>
      </c>
      <c r="M249" s="91" t="s">
        <v>61</v>
      </c>
      <c r="N249" s="80">
        <v>1</v>
      </c>
      <c r="O249" s="80">
        <v>1</v>
      </c>
      <c r="P249" s="7" t="s">
        <v>128</v>
      </c>
      <c r="Q249" s="65"/>
      <c r="R249" s="7"/>
      <c r="S249" s="7"/>
      <c r="T249" s="7"/>
      <c r="U249" s="52"/>
      <c r="V249" s="7">
        <f t="shared" si="57"/>
        <v>30</v>
      </c>
      <c r="W249" s="82">
        <f t="shared" ca="1" si="1"/>
        <v>-95.61369863013698</v>
      </c>
      <c r="X249" s="65" t="s">
        <v>1229</v>
      </c>
      <c r="Y249" s="65"/>
      <c r="Z249" s="65" t="s">
        <v>62</v>
      </c>
      <c r="AA249" s="65" t="s">
        <v>62</v>
      </c>
      <c r="AB249" s="65" t="s">
        <v>62</v>
      </c>
      <c r="AC249" s="65" t="s">
        <v>63</v>
      </c>
      <c r="AD249" s="65"/>
      <c r="AE249" s="79"/>
      <c r="AF249" s="79" t="str">
        <f t="shared" si="75"/>
        <v>Sans Objet</v>
      </c>
      <c r="AG249" s="65" t="s">
        <v>64</v>
      </c>
      <c r="AH249" s="65" t="s">
        <v>65</v>
      </c>
      <c r="AI249" s="65" t="s">
        <v>65</v>
      </c>
      <c r="AJ249" s="89">
        <v>44859</v>
      </c>
      <c r="AK249" s="65" t="s">
        <v>64</v>
      </c>
      <c r="AL249" s="65"/>
      <c r="AM249" s="65" t="s">
        <v>66</v>
      </c>
      <c r="AN249" s="98" t="s">
        <v>993</v>
      </c>
      <c r="AO249" s="53" t="s">
        <v>67</v>
      </c>
      <c r="AP249" s="5" t="s">
        <v>116</v>
      </c>
      <c r="AQ249" s="63" t="s">
        <v>68</v>
      </c>
      <c r="AR249" s="83" t="s">
        <v>117</v>
      </c>
      <c r="AS249" s="63" t="s">
        <v>107</v>
      </c>
      <c r="AT249" s="63" t="s">
        <v>65</v>
      </c>
      <c r="AU249" s="84"/>
      <c r="AV249" s="77" t="s">
        <v>1230</v>
      </c>
      <c r="AX249" s="7">
        <f t="shared" si="61"/>
        <v>3</v>
      </c>
      <c r="AY249" s="7">
        <f t="shared" si="43"/>
        <v>1</v>
      </c>
      <c r="AZ249" s="7">
        <f t="shared" si="44"/>
        <v>1</v>
      </c>
      <c r="BA249" s="7">
        <f t="shared" si="54"/>
        <v>1</v>
      </c>
      <c r="BC249" s="51">
        <f t="shared" si="41"/>
        <v>6</v>
      </c>
      <c r="BE249" s="93"/>
      <c r="BF249" s="157"/>
      <c r="BG249" s="158"/>
      <c r="BH249" s="159"/>
    </row>
    <row r="250" spans="1:60" ht="30.9" customHeight="1">
      <c r="A250" s="7"/>
      <c r="B250" s="7" t="s">
        <v>57</v>
      </c>
      <c r="C250" s="65" t="s">
        <v>239</v>
      </c>
      <c r="D250" s="65" t="s">
        <v>240</v>
      </c>
      <c r="E250" s="66" t="s">
        <v>214</v>
      </c>
      <c r="F250" s="7" t="s">
        <v>512</v>
      </c>
      <c r="G250" s="7"/>
      <c r="H250" s="67"/>
      <c r="I250" s="63" t="s">
        <v>523</v>
      </c>
      <c r="J250" s="95" t="s">
        <v>59</v>
      </c>
      <c r="K250" s="80" t="s">
        <v>60</v>
      </c>
      <c r="L250" s="91" t="s">
        <v>518</v>
      </c>
      <c r="M250" s="91" t="s">
        <v>61</v>
      </c>
      <c r="N250" s="80">
        <v>6</v>
      </c>
      <c r="O250" s="80">
        <v>5</v>
      </c>
      <c r="P250" s="7" t="s">
        <v>519</v>
      </c>
      <c r="Q250" s="65"/>
      <c r="R250" s="7"/>
      <c r="S250" s="7"/>
      <c r="T250" s="7"/>
      <c r="U250" s="52"/>
      <c r="V250" s="7">
        <f t="shared" si="57"/>
        <v>30</v>
      </c>
      <c r="W250" s="82">
        <f t="shared" ca="1" si="1"/>
        <v>-95.61369863013698</v>
      </c>
      <c r="X250" s="65" t="s">
        <v>1046</v>
      </c>
      <c r="Y250" s="65"/>
      <c r="Z250" s="65" t="s">
        <v>62</v>
      </c>
      <c r="AA250" s="65" t="s">
        <v>62</v>
      </c>
      <c r="AB250" s="65" t="s">
        <v>62</v>
      </c>
      <c r="AC250" s="65" t="s">
        <v>63</v>
      </c>
      <c r="AD250" s="65"/>
      <c r="AE250" s="79"/>
      <c r="AF250" s="79" t="str">
        <f t="shared" si="75"/>
        <v>Sans Objet</v>
      </c>
      <c r="AG250" s="65" t="s">
        <v>64</v>
      </c>
      <c r="AH250" s="65" t="s">
        <v>65</v>
      </c>
      <c r="AI250" s="65" t="s">
        <v>65</v>
      </c>
      <c r="AJ250" s="89">
        <v>44859</v>
      </c>
      <c r="AK250" s="65" t="s">
        <v>64</v>
      </c>
      <c r="AL250" s="65"/>
      <c r="AM250" s="65" t="s">
        <v>66</v>
      </c>
      <c r="AN250" s="98" t="s">
        <v>993</v>
      </c>
      <c r="AO250" s="53" t="s">
        <v>67</v>
      </c>
      <c r="AP250" s="5" t="s">
        <v>116</v>
      </c>
      <c r="AQ250" s="63" t="s">
        <v>68</v>
      </c>
      <c r="AR250" s="83" t="s">
        <v>117</v>
      </c>
      <c r="AS250" s="63" t="s">
        <v>107</v>
      </c>
      <c r="AT250" s="63" t="s">
        <v>64</v>
      </c>
      <c r="AU250" s="84"/>
      <c r="AV250" s="85"/>
      <c r="AX250" s="7">
        <f t="shared" si="61"/>
        <v>3</v>
      </c>
      <c r="AY250" s="7">
        <f t="shared" si="43"/>
        <v>1</v>
      </c>
      <c r="AZ250" s="7">
        <f t="shared" si="44"/>
        <v>1</v>
      </c>
      <c r="BA250" s="7">
        <f t="shared" si="54"/>
        <v>1</v>
      </c>
      <c r="BC250" s="51">
        <f t="shared" si="41"/>
        <v>6</v>
      </c>
      <c r="BE250" s="93"/>
      <c r="BF250" s="157"/>
      <c r="BG250" s="158"/>
      <c r="BH250" s="159"/>
    </row>
    <row r="251" spans="1:60" ht="30.9" customHeight="1">
      <c r="A251" s="7"/>
      <c r="B251" s="7" t="s">
        <v>57</v>
      </c>
      <c r="C251" s="65" t="s">
        <v>239</v>
      </c>
      <c r="D251" s="65" t="s">
        <v>240</v>
      </c>
      <c r="E251" s="66" t="s">
        <v>214</v>
      </c>
      <c r="F251" s="7" t="s">
        <v>512</v>
      </c>
      <c r="G251" s="7"/>
      <c r="H251" s="67"/>
      <c r="I251" s="63" t="s">
        <v>524</v>
      </c>
      <c r="J251" s="95" t="s">
        <v>59</v>
      </c>
      <c r="K251" s="80" t="s">
        <v>159</v>
      </c>
      <c r="L251" s="91" t="s">
        <v>521</v>
      </c>
      <c r="M251" s="91" t="s">
        <v>61</v>
      </c>
      <c r="N251" s="80">
        <v>1</v>
      </c>
      <c r="O251" s="80">
        <v>1</v>
      </c>
      <c r="P251" s="7" t="s">
        <v>128</v>
      </c>
      <c r="Q251" s="65"/>
      <c r="R251" s="7"/>
      <c r="S251" s="7"/>
      <c r="T251" s="7"/>
      <c r="U251" s="52"/>
      <c r="V251" s="7">
        <f t="shared" si="57"/>
        <v>30</v>
      </c>
      <c r="W251" s="82">
        <f t="shared" ca="1" si="1"/>
        <v>-95.61369863013698</v>
      </c>
      <c r="X251" s="65" t="s">
        <v>1228</v>
      </c>
      <c r="Y251" s="65"/>
      <c r="Z251" s="65" t="s">
        <v>62</v>
      </c>
      <c r="AA251" s="65" t="s">
        <v>62</v>
      </c>
      <c r="AB251" s="65" t="s">
        <v>62</v>
      </c>
      <c r="AC251" s="65" t="s">
        <v>63</v>
      </c>
      <c r="AD251" s="65"/>
      <c r="AE251" s="79"/>
      <c r="AF251" s="79" t="str">
        <f t="shared" si="75"/>
        <v>Sans Objet</v>
      </c>
      <c r="AG251" s="65" t="s">
        <v>64</v>
      </c>
      <c r="AH251" s="65" t="s">
        <v>65</v>
      </c>
      <c r="AI251" s="65" t="s">
        <v>65</v>
      </c>
      <c r="AJ251" s="89">
        <v>44859</v>
      </c>
      <c r="AK251" s="65" t="s">
        <v>64</v>
      </c>
      <c r="AL251" s="65"/>
      <c r="AM251" s="65" t="s">
        <v>66</v>
      </c>
      <c r="AN251" s="98" t="s">
        <v>993</v>
      </c>
      <c r="AO251" s="53" t="s">
        <v>67</v>
      </c>
      <c r="AP251" s="5" t="s">
        <v>116</v>
      </c>
      <c r="AQ251" s="63" t="s">
        <v>68</v>
      </c>
      <c r="AR251" s="83" t="s">
        <v>117</v>
      </c>
      <c r="AS251" s="63" t="s">
        <v>107</v>
      </c>
      <c r="AT251" s="63" t="s">
        <v>64</v>
      </c>
      <c r="AU251" s="84"/>
      <c r="AV251" s="85"/>
      <c r="AX251" s="7">
        <f t="shared" si="61"/>
        <v>3</v>
      </c>
      <c r="AY251" s="7">
        <f t="shared" si="43"/>
        <v>1</v>
      </c>
      <c r="AZ251" s="7">
        <f t="shared" si="44"/>
        <v>1</v>
      </c>
      <c r="BA251" s="7">
        <f t="shared" si="54"/>
        <v>1</v>
      </c>
      <c r="BC251" s="51">
        <f t="shared" si="41"/>
        <v>6</v>
      </c>
      <c r="BE251" s="93"/>
      <c r="BF251" s="157"/>
      <c r="BG251" s="158"/>
      <c r="BH251" s="159"/>
    </row>
    <row r="252" spans="1:60" ht="30.9" customHeight="1">
      <c r="A252" s="7"/>
      <c r="B252" s="7" t="s">
        <v>57</v>
      </c>
      <c r="C252" s="65" t="s">
        <v>239</v>
      </c>
      <c r="D252" s="65" t="s">
        <v>240</v>
      </c>
      <c r="E252" s="66" t="s">
        <v>214</v>
      </c>
      <c r="F252" s="7" t="s">
        <v>512</v>
      </c>
      <c r="G252" s="7"/>
      <c r="H252" s="67"/>
      <c r="I252" s="63" t="s">
        <v>525</v>
      </c>
      <c r="J252" s="95" t="s">
        <v>59</v>
      </c>
      <c r="K252" s="80" t="s">
        <v>159</v>
      </c>
      <c r="L252" s="91" t="s">
        <v>522</v>
      </c>
      <c r="M252" s="91" t="s">
        <v>61</v>
      </c>
      <c r="N252" s="80">
        <v>1</v>
      </c>
      <c r="O252" s="80">
        <v>1</v>
      </c>
      <c r="P252" s="7" t="s">
        <v>128</v>
      </c>
      <c r="Q252" s="65"/>
      <c r="R252" s="7"/>
      <c r="S252" s="7"/>
      <c r="T252" s="7"/>
      <c r="U252" s="52"/>
      <c r="V252" s="7">
        <f t="shared" si="57"/>
        <v>30</v>
      </c>
      <c r="W252" s="82">
        <f t="shared" ca="1" si="1"/>
        <v>-95.61369863013698</v>
      </c>
      <c r="X252" s="65" t="s">
        <v>1229</v>
      </c>
      <c r="Y252" s="65"/>
      <c r="Z252" s="65" t="s">
        <v>62</v>
      </c>
      <c r="AA252" s="65" t="s">
        <v>62</v>
      </c>
      <c r="AB252" s="65" t="s">
        <v>62</v>
      </c>
      <c r="AC252" s="65" t="s">
        <v>63</v>
      </c>
      <c r="AD252" s="65"/>
      <c r="AE252" s="79"/>
      <c r="AF252" s="79" t="str">
        <f t="shared" si="75"/>
        <v>Sans Objet</v>
      </c>
      <c r="AG252" s="65" t="s">
        <v>64</v>
      </c>
      <c r="AH252" s="65" t="s">
        <v>65</v>
      </c>
      <c r="AI252" s="65" t="s">
        <v>65</v>
      </c>
      <c r="AJ252" s="89">
        <v>44859</v>
      </c>
      <c r="AK252" s="65" t="s">
        <v>64</v>
      </c>
      <c r="AL252" s="65"/>
      <c r="AM252" s="65" t="s">
        <v>66</v>
      </c>
      <c r="AN252" s="98" t="s">
        <v>993</v>
      </c>
      <c r="AO252" s="53" t="s">
        <v>67</v>
      </c>
      <c r="AP252" s="5" t="s">
        <v>116</v>
      </c>
      <c r="AQ252" s="63" t="s">
        <v>68</v>
      </c>
      <c r="AR252" s="83" t="s">
        <v>117</v>
      </c>
      <c r="AS252" s="63" t="s">
        <v>107</v>
      </c>
      <c r="AT252" s="63" t="s">
        <v>65</v>
      </c>
      <c r="AU252" s="84"/>
      <c r="AV252" s="77" t="s">
        <v>1230</v>
      </c>
      <c r="AX252" s="7">
        <f t="shared" si="61"/>
        <v>3</v>
      </c>
      <c r="AY252" s="7">
        <f t="shared" si="43"/>
        <v>1</v>
      </c>
      <c r="AZ252" s="7">
        <f t="shared" si="44"/>
        <v>1</v>
      </c>
      <c r="BA252" s="7">
        <f t="shared" si="54"/>
        <v>1</v>
      </c>
      <c r="BC252" s="51">
        <f t="shared" si="41"/>
        <v>6</v>
      </c>
      <c r="BE252" s="93"/>
      <c r="BF252" s="157"/>
      <c r="BG252" s="158"/>
      <c r="BH252" s="159"/>
    </row>
    <row r="253" spans="1:60" ht="30.9" customHeight="1">
      <c r="A253" s="7"/>
      <c r="B253" s="7" t="s">
        <v>57</v>
      </c>
      <c r="C253" s="65" t="s">
        <v>239</v>
      </c>
      <c r="D253" s="65" t="s">
        <v>240</v>
      </c>
      <c r="E253" s="66" t="s">
        <v>214</v>
      </c>
      <c r="F253" s="7" t="s">
        <v>512</v>
      </c>
      <c r="G253" s="7"/>
      <c r="H253" s="67"/>
      <c r="I253" s="63" t="s">
        <v>526</v>
      </c>
      <c r="J253" s="95" t="s">
        <v>59</v>
      </c>
      <c r="K253" s="80" t="s">
        <v>60</v>
      </c>
      <c r="L253" s="91" t="s">
        <v>518</v>
      </c>
      <c r="M253" s="91" t="s">
        <v>61</v>
      </c>
      <c r="N253" s="80">
        <v>4</v>
      </c>
      <c r="O253" s="80">
        <v>3</v>
      </c>
      <c r="P253" s="7" t="s">
        <v>519</v>
      </c>
      <c r="Q253" s="65"/>
      <c r="R253" s="7"/>
      <c r="S253" s="7"/>
      <c r="T253" s="7"/>
      <c r="U253" s="52"/>
      <c r="V253" s="7">
        <f t="shared" si="57"/>
        <v>30</v>
      </c>
      <c r="W253" s="82">
        <f t="shared" ca="1" si="1"/>
        <v>-95.61369863013698</v>
      </c>
      <c r="X253" s="65" t="s">
        <v>1046</v>
      </c>
      <c r="Y253" s="65"/>
      <c r="Z253" s="65" t="s">
        <v>62</v>
      </c>
      <c r="AA253" s="65" t="s">
        <v>62</v>
      </c>
      <c r="AB253" s="65" t="s">
        <v>62</v>
      </c>
      <c r="AC253" s="65" t="s">
        <v>63</v>
      </c>
      <c r="AD253" s="65"/>
      <c r="AE253" s="79"/>
      <c r="AF253" s="79" t="str">
        <f t="shared" si="75"/>
        <v>Sans Objet</v>
      </c>
      <c r="AG253" s="65" t="s">
        <v>64</v>
      </c>
      <c r="AH253" s="65" t="s">
        <v>65</v>
      </c>
      <c r="AI253" s="65" t="s">
        <v>65</v>
      </c>
      <c r="AJ253" s="89">
        <v>44859</v>
      </c>
      <c r="AK253" s="65" t="s">
        <v>64</v>
      </c>
      <c r="AL253" s="65"/>
      <c r="AM253" s="65" t="s">
        <v>66</v>
      </c>
      <c r="AN253" s="98" t="s">
        <v>993</v>
      </c>
      <c r="AO253" s="53" t="s">
        <v>67</v>
      </c>
      <c r="AP253" s="5" t="s">
        <v>116</v>
      </c>
      <c r="AQ253" s="63" t="s">
        <v>68</v>
      </c>
      <c r="AR253" s="83" t="s">
        <v>117</v>
      </c>
      <c r="AS253" s="63" t="s">
        <v>107</v>
      </c>
      <c r="AT253" s="63" t="s">
        <v>64</v>
      </c>
      <c r="AU253" s="84"/>
      <c r="AV253" s="85"/>
      <c r="AX253" s="7">
        <f t="shared" si="61"/>
        <v>3</v>
      </c>
      <c r="AY253" s="7">
        <f t="shared" si="43"/>
        <v>1</v>
      </c>
      <c r="AZ253" s="7">
        <f t="shared" si="44"/>
        <v>1</v>
      </c>
      <c r="BA253" s="7">
        <f t="shared" si="54"/>
        <v>1</v>
      </c>
      <c r="BC253" s="51">
        <f t="shared" si="41"/>
        <v>6</v>
      </c>
      <c r="BE253" s="93"/>
      <c r="BF253" s="157"/>
      <c r="BG253" s="158"/>
      <c r="BH253" s="159"/>
    </row>
    <row r="254" spans="1:60" ht="30.9" customHeight="1">
      <c r="A254" s="7"/>
      <c r="B254" s="7" t="s">
        <v>57</v>
      </c>
      <c r="C254" s="65" t="s">
        <v>239</v>
      </c>
      <c r="D254" s="65" t="s">
        <v>240</v>
      </c>
      <c r="E254" s="66" t="s">
        <v>214</v>
      </c>
      <c r="F254" s="7" t="s">
        <v>512</v>
      </c>
      <c r="G254" s="7"/>
      <c r="H254" s="67"/>
      <c r="I254" s="63" t="s">
        <v>527</v>
      </c>
      <c r="J254" s="95" t="s">
        <v>59</v>
      </c>
      <c r="K254" s="80" t="s">
        <v>159</v>
      </c>
      <c r="L254" s="91" t="s">
        <v>521</v>
      </c>
      <c r="M254" s="91" t="s">
        <v>61</v>
      </c>
      <c r="N254" s="80">
        <v>1</v>
      </c>
      <c r="O254" s="80">
        <v>1</v>
      </c>
      <c r="P254" s="7" t="s">
        <v>128</v>
      </c>
      <c r="Q254" s="65"/>
      <c r="R254" s="7"/>
      <c r="S254" s="7"/>
      <c r="T254" s="7"/>
      <c r="U254" s="52"/>
      <c r="V254" s="7">
        <f t="shared" si="57"/>
        <v>30</v>
      </c>
      <c r="W254" s="82">
        <f t="shared" ca="1" si="1"/>
        <v>-95.61369863013698</v>
      </c>
      <c r="X254" s="65" t="s">
        <v>1228</v>
      </c>
      <c r="Y254" s="65"/>
      <c r="Z254" s="65" t="s">
        <v>62</v>
      </c>
      <c r="AA254" s="65" t="s">
        <v>62</v>
      </c>
      <c r="AB254" s="65" t="s">
        <v>62</v>
      </c>
      <c r="AC254" s="65" t="s">
        <v>63</v>
      </c>
      <c r="AD254" s="65"/>
      <c r="AE254" s="79"/>
      <c r="AF254" s="79" t="str">
        <f t="shared" si="75"/>
        <v>Sans Objet</v>
      </c>
      <c r="AG254" s="65" t="s">
        <v>64</v>
      </c>
      <c r="AH254" s="65" t="s">
        <v>65</v>
      </c>
      <c r="AI254" s="65" t="s">
        <v>65</v>
      </c>
      <c r="AJ254" s="89">
        <v>44859</v>
      </c>
      <c r="AK254" s="65" t="s">
        <v>64</v>
      </c>
      <c r="AL254" s="65"/>
      <c r="AM254" s="65" t="s">
        <v>66</v>
      </c>
      <c r="AN254" s="98" t="s">
        <v>993</v>
      </c>
      <c r="AO254" s="53" t="s">
        <v>67</v>
      </c>
      <c r="AP254" s="5" t="s">
        <v>116</v>
      </c>
      <c r="AQ254" s="63" t="s">
        <v>68</v>
      </c>
      <c r="AR254" s="83" t="s">
        <v>117</v>
      </c>
      <c r="AS254" s="63" t="s">
        <v>107</v>
      </c>
      <c r="AT254" s="63" t="s">
        <v>64</v>
      </c>
      <c r="AU254" s="84"/>
      <c r="AV254" s="85"/>
      <c r="AX254" s="7">
        <f t="shared" si="61"/>
        <v>3</v>
      </c>
      <c r="AY254" s="7">
        <f t="shared" si="43"/>
        <v>1</v>
      </c>
      <c r="AZ254" s="7">
        <f t="shared" si="44"/>
        <v>1</v>
      </c>
      <c r="BA254" s="7">
        <f t="shared" si="54"/>
        <v>1</v>
      </c>
      <c r="BC254" s="51">
        <f t="shared" si="41"/>
        <v>6</v>
      </c>
      <c r="BE254" s="93"/>
      <c r="BF254" s="157"/>
      <c r="BG254" s="158"/>
      <c r="BH254" s="159"/>
    </row>
    <row r="255" spans="1:60" ht="30.9" customHeight="1">
      <c r="A255" s="7"/>
      <c r="B255" s="7" t="s">
        <v>57</v>
      </c>
      <c r="C255" s="65" t="s">
        <v>239</v>
      </c>
      <c r="D255" s="65" t="s">
        <v>240</v>
      </c>
      <c r="E255" s="66" t="s">
        <v>214</v>
      </c>
      <c r="F255" s="7" t="s">
        <v>512</v>
      </c>
      <c r="G255" s="7"/>
      <c r="H255" s="67"/>
      <c r="I255" s="63" t="s">
        <v>528</v>
      </c>
      <c r="J255" s="95" t="s">
        <v>59</v>
      </c>
      <c r="K255" s="80" t="s">
        <v>159</v>
      </c>
      <c r="L255" s="91" t="s">
        <v>522</v>
      </c>
      <c r="M255" s="91" t="s">
        <v>61</v>
      </c>
      <c r="N255" s="80">
        <v>1</v>
      </c>
      <c r="O255" s="80">
        <v>1</v>
      </c>
      <c r="P255" s="7" t="s">
        <v>128</v>
      </c>
      <c r="Q255" s="65"/>
      <c r="R255" s="7"/>
      <c r="S255" s="7"/>
      <c r="T255" s="7"/>
      <c r="U255" s="52"/>
      <c r="V255" s="7">
        <f t="shared" si="57"/>
        <v>30</v>
      </c>
      <c r="W255" s="82">
        <f t="shared" ca="1" si="1"/>
        <v>-95.61369863013698</v>
      </c>
      <c r="X255" s="65" t="s">
        <v>1229</v>
      </c>
      <c r="Y255" s="65"/>
      <c r="Z255" s="65" t="s">
        <v>62</v>
      </c>
      <c r="AA255" s="65" t="s">
        <v>62</v>
      </c>
      <c r="AB255" s="65" t="s">
        <v>62</v>
      </c>
      <c r="AC255" s="65" t="s">
        <v>63</v>
      </c>
      <c r="AD255" s="65"/>
      <c r="AE255" s="79"/>
      <c r="AF255" s="79" t="str">
        <f t="shared" si="75"/>
        <v>Sans Objet</v>
      </c>
      <c r="AG255" s="65" t="s">
        <v>64</v>
      </c>
      <c r="AH255" s="65" t="s">
        <v>65</v>
      </c>
      <c r="AI255" s="65" t="s">
        <v>65</v>
      </c>
      <c r="AJ255" s="89">
        <v>44859</v>
      </c>
      <c r="AK255" s="65" t="s">
        <v>64</v>
      </c>
      <c r="AL255" s="65"/>
      <c r="AM255" s="65" t="s">
        <v>66</v>
      </c>
      <c r="AN255" s="98" t="s">
        <v>993</v>
      </c>
      <c r="AO255" s="53" t="s">
        <v>67</v>
      </c>
      <c r="AP255" s="5" t="s">
        <v>116</v>
      </c>
      <c r="AQ255" s="63" t="s">
        <v>68</v>
      </c>
      <c r="AR255" s="83" t="s">
        <v>117</v>
      </c>
      <c r="AS255" s="63" t="s">
        <v>107</v>
      </c>
      <c r="AT255" s="63" t="s">
        <v>65</v>
      </c>
      <c r="AU255" s="84"/>
      <c r="AV255" s="77" t="s">
        <v>1230</v>
      </c>
      <c r="AX255" s="7">
        <f t="shared" si="61"/>
        <v>3</v>
      </c>
      <c r="AY255" s="7">
        <f t="shared" si="43"/>
        <v>1</v>
      </c>
      <c r="AZ255" s="7">
        <f t="shared" si="44"/>
        <v>1</v>
      </c>
      <c r="BA255" s="7">
        <f t="shared" ref="BA255:BA314" si="76">IF(AR255="Fonctionnement BON",1,IF(AR255="Fonctionnement MOYEN",2,IF(AR255="Fonctionnement MAUVAIS",4,IF(AR255="HORS-SERVICE",5,0))))</f>
        <v>1</v>
      </c>
      <c r="BC255" s="51">
        <f t="shared" si="41"/>
        <v>6</v>
      </c>
      <c r="BE255" s="93"/>
      <c r="BF255" s="157"/>
      <c r="BG255" s="158"/>
      <c r="BH255" s="159"/>
    </row>
    <row r="256" spans="1:60" ht="30.9" customHeight="1">
      <c r="A256" s="7"/>
      <c r="B256" s="7" t="s">
        <v>57</v>
      </c>
      <c r="C256" s="65" t="s">
        <v>239</v>
      </c>
      <c r="D256" s="65" t="s">
        <v>240</v>
      </c>
      <c r="E256" s="66" t="s">
        <v>214</v>
      </c>
      <c r="F256" s="7" t="s">
        <v>512</v>
      </c>
      <c r="G256" s="7"/>
      <c r="H256" s="67"/>
      <c r="I256" s="63" t="s">
        <v>529</v>
      </c>
      <c r="J256" s="95" t="s">
        <v>59</v>
      </c>
      <c r="K256" s="80" t="s">
        <v>60</v>
      </c>
      <c r="L256" s="91" t="s">
        <v>518</v>
      </c>
      <c r="M256" s="91" t="s">
        <v>61</v>
      </c>
      <c r="N256" s="80">
        <v>5</v>
      </c>
      <c r="O256" s="80">
        <v>4</v>
      </c>
      <c r="P256" s="7" t="s">
        <v>519</v>
      </c>
      <c r="Q256" s="65"/>
      <c r="R256" s="7"/>
      <c r="S256" s="7"/>
      <c r="T256" s="7"/>
      <c r="U256" s="52"/>
      <c r="V256" s="7">
        <f t="shared" si="57"/>
        <v>30</v>
      </c>
      <c r="W256" s="82">
        <f t="shared" ca="1" si="1"/>
        <v>-95.61369863013698</v>
      </c>
      <c r="X256" s="65" t="s">
        <v>1046</v>
      </c>
      <c r="Y256" s="65"/>
      <c r="Z256" s="65" t="s">
        <v>62</v>
      </c>
      <c r="AA256" s="65" t="s">
        <v>62</v>
      </c>
      <c r="AB256" s="65" t="s">
        <v>62</v>
      </c>
      <c r="AC256" s="65" t="s">
        <v>63</v>
      </c>
      <c r="AD256" s="65"/>
      <c r="AE256" s="79"/>
      <c r="AF256" s="79" t="str">
        <f t="shared" si="75"/>
        <v>Sans Objet</v>
      </c>
      <c r="AG256" s="65" t="s">
        <v>64</v>
      </c>
      <c r="AH256" s="65" t="s">
        <v>65</v>
      </c>
      <c r="AI256" s="65" t="s">
        <v>65</v>
      </c>
      <c r="AJ256" s="89">
        <v>44859</v>
      </c>
      <c r="AK256" s="65" t="s">
        <v>64</v>
      </c>
      <c r="AL256" s="65"/>
      <c r="AM256" s="65" t="s">
        <v>66</v>
      </c>
      <c r="AN256" s="98" t="s">
        <v>993</v>
      </c>
      <c r="AO256" s="53" t="s">
        <v>67</v>
      </c>
      <c r="AP256" s="5" t="s">
        <v>116</v>
      </c>
      <c r="AQ256" s="63" t="s">
        <v>68</v>
      </c>
      <c r="AR256" s="83" t="s">
        <v>117</v>
      </c>
      <c r="AS256" s="63" t="s">
        <v>107</v>
      </c>
      <c r="AT256" s="63" t="s">
        <v>64</v>
      </c>
      <c r="AU256" s="84"/>
      <c r="AV256" s="85"/>
      <c r="AX256" s="7">
        <f t="shared" si="61"/>
        <v>3</v>
      </c>
      <c r="AY256" s="7">
        <f t="shared" si="43"/>
        <v>1</v>
      </c>
      <c r="AZ256" s="7">
        <f t="shared" si="44"/>
        <v>1</v>
      </c>
      <c r="BA256" s="7">
        <f t="shared" si="76"/>
        <v>1</v>
      </c>
      <c r="BC256" s="51">
        <f t="shared" si="41"/>
        <v>6</v>
      </c>
      <c r="BE256" s="93"/>
      <c r="BF256" s="157"/>
      <c r="BG256" s="158"/>
      <c r="BH256" s="159"/>
    </row>
    <row r="257" spans="1:60" ht="30.9" customHeight="1">
      <c r="A257" s="7"/>
      <c r="B257" s="7" t="s">
        <v>57</v>
      </c>
      <c r="C257" s="65" t="s">
        <v>239</v>
      </c>
      <c r="D257" s="65" t="s">
        <v>240</v>
      </c>
      <c r="E257" s="66" t="s">
        <v>214</v>
      </c>
      <c r="F257" s="7" t="s">
        <v>512</v>
      </c>
      <c r="G257" s="7"/>
      <c r="H257" s="67"/>
      <c r="I257" s="63" t="s">
        <v>530</v>
      </c>
      <c r="J257" s="95" t="s">
        <v>59</v>
      </c>
      <c r="K257" s="80" t="s">
        <v>159</v>
      </c>
      <c r="L257" s="91" t="s">
        <v>521</v>
      </c>
      <c r="M257" s="91" t="s">
        <v>61</v>
      </c>
      <c r="N257" s="80">
        <v>1</v>
      </c>
      <c r="O257" s="80">
        <v>1</v>
      </c>
      <c r="P257" s="7" t="s">
        <v>128</v>
      </c>
      <c r="Q257" s="65"/>
      <c r="R257" s="7"/>
      <c r="S257" s="7"/>
      <c r="T257" s="7"/>
      <c r="U257" s="52"/>
      <c r="V257" s="7">
        <f t="shared" si="57"/>
        <v>30</v>
      </c>
      <c r="W257" s="82">
        <f t="shared" ca="1" si="1"/>
        <v>-95.61369863013698</v>
      </c>
      <c r="X257" s="65" t="s">
        <v>1228</v>
      </c>
      <c r="Y257" s="65"/>
      <c r="Z257" s="65" t="s">
        <v>62</v>
      </c>
      <c r="AA257" s="65" t="s">
        <v>62</v>
      </c>
      <c r="AB257" s="65" t="s">
        <v>62</v>
      </c>
      <c r="AC257" s="65" t="s">
        <v>63</v>
      </c>
      <c r="AD257" s="65"/>
      <c r="AE257" s="79"/>
      <c r="AF257" s="79" t="str">
        <f t="shared" si="75"/>
        <v>Sans Objet</v>
      </c>
      <c r="AG257" s="65" t="s">
        <v>64</v>
      </c>
      <c r="AH257" s="65" t="s">
        <v>65</v>
      </c>
      <c r="AI257" s="65" t="s">
        <v>65</v>
      </c>
      <c r="AJ257" s="89">
        <v>44859</v>
      </c>
      <c r="AK257" s="65" t="s">
        <v>64</v>
      </c>
      <c r="AL257" s="65"/>
      <c r="AM257" s="65" t="s">
        <v>66</v>
      </c>
      <c r="AN257" s="98" t="s">
        <v>993</v>
      </c>
      <c r="AO257" s="53" t="s">
        <v>67</v>
      </c>
      <c r="AP257" s="5" t="s">
        <v>116</v>
      </c>
      <c r="AQ257" s="63" t="s">
        <v>68</v>
      </c>
      <c r="AR257" s="83" t="s">
        <v>117</v>
      </c>
      <c r="AS257" s="63" t="s">
        <v>107</v>
      </c>
      <c r="AT257" s="63" t="s">
        <v>64</v>
      </c>
      <c r="AU257" s="84"/>
      <c r="AV257" s="85"/>
      <c r="AX257" s="7">
        <f t="shared" si="61"/>
        <v>3</v>
      </c>
      <c r="AY257" s="7">
        <f t="shared" si="43"/>
        <v>1</v>
      </c>
      <c r="AZ257" s="7">
        <f t="shared" si="44"/>
        <v>1</v>
      </c>
      <c r="BA257" s="7">
        <f t="shared" si="76"/>
        <v>1</v>
      </c>
      <c r="BC257" s="51">
        <f t="shared" si="41"/>
        <v>6</v>
      </c>
      <c r="BE257" s="93"/>
      <c r="BF257" s="157"/>
      <c r="BG257" s="158"/>
      <c r="BH257" s="159"/>
    </row>
    <row r="258" spans="1:60" ht="30.9" customHeight="1">
      <c r="A258" s="7"/>
      <c r="B258" s="7" t="s">
        <v>57</v>
      </c>
      <c r="C258" s="65" t="s">
        <v>239</v>
      </c>
      <c r="D258" s="65" t="s">
        <v>240</v>
      </c>
      <c r="E258" s="66" t="s">
        <v>214</v>
      </c>
      <c r="F258" s="7" t="s">
        <v>512</v>
      </c>
      <c r="G258" s="7"/>
      <c r="H258" s="67"/>
      <c r="I258" s="63" t="s">
        <v>531</v>
      </c>
      <c r="J258" s="95" t="s">
        <v>59</v>
      </c>
      <c r="K258" s="80" t="s">
        <v>159</v>
      </c>
      <c r="L258" s="91" t="s">
        <v>522</v>
      </c>
      <c r="M258" s="91" t="s">
        <v>61</v>
      </c>
      <c r="N258" s="80">
        <v>1</v>
      </c>
      <c r="O258" s="80">
        <v>1</v>
      </c>
      <c r="P258" s="7" t="s">
        <v>128</v>
      </c>
      <c r="Q258" s="65"/>
      <c r="R258" s="7"/>
      <c r="S258" s="7"/>
      <c r="T258" s="7"/>
      <c r="U258" s="52"/>
      <c r="V258" s="7">
        <f t="shared" si="57"/>
        <v>30</v>
      </c>
      <c r="W258" s="82">
        <f t="shared" ca="1" si="1"/>
        <v>-95.61369863013698</v>
      </c>
      <c r="X258" s="65" t="s">
        <v>1229</v>
      </c>
      <c r="Y258" s="65"/>
      <c r="Z258" s="65" t="s">
        <v>62</v>
      </c>
      <c r="AA258" s="65" t="s">
        <v>62</v>
      </c>
      <c r="AB258" s="65" t="s">
        <v>62</v>
      </c>
      <c r="AC258" s="65" t="s">
        <v>63</v>
      </c>
      <c r="AD258" s="65"/>
      <c r="AE258" s="79"/>
      <c r="AF258" s="79" t="str">
        <f t="shared" si="75"/>
        <v>Sans Objet</v>
      </c>
      <c r="AG258" s="65" t="s">
        <v>64</v>
      </c>
      <c r="AH258" s="65" t="s">
        <v>65</v>
      </c>
      <c r="AI258" s="65" t="s">
        <v>65</v>
      </c>
      <c r="AJ258" s="89">
        <v>44859</v>
      </c>
      <c r="AK258" s="65" t="s">
        <v>64</v>
      </c>
      <c r="AL258" s="65"/>
      <c r="AM258" s="65" t="s">
        <v>66</v>
      </c>
      <c r="AN258" s="98" t="s">
        <v>993</v>
      </c>
      <c r="AO258" s="53" t="s">
        <v>67</v>
      </c>
      <c r="AP258" s="5" t="s">
        <v>116</v>
      </c>
      <c r="AQ258" s="63" t="s">
        <v>68</v>
      </c>
      <c r="AR258" s="83" t="s">
        <v>117</v>
      </c>
      <c r="AS258" s="63" t="s">
        <v>107</v>
      </c>
      <c r="AT258" s="63" t="s">
        <v>65</v>
      </c>
      <c r="AU258" s="84"/>
      <c r="AV258" s="77" t="s">
        <v>1230</v>
      </c>
      <c r="AX258" s="7">
        <f t="shared" si="61"/>
        <v>3</v>
      </c>
      <c r="AY258" s="7">
        <f t="shared" si="43"/>
        <v>1</v>
      </c>
      <c r="AZ258" s="7">
        <f t="shared" si="44"/>
        <v>1</v>
      </c>
      <c r="BA258" s="7">
        <f t="shared" si="76"/>
        <v>1</v>
      </c>
      <c r="BC258" s="51">
        <f t="shared" si="41"/>
        <v>6</v>
      </c>
      <c r="BE258" s="93"/>
      <c r="BF258" s="157"/>
      <c r="BG258" s="158"/>
      <c r="BH258" s="159"/>
    </row>
    <row r="259" spans="1:60" ht="30.9" customHeight="1">
      <c r="A259" s="7"/>
      <c r="B259" s="7" t="s">
        <v>57</v>
      </c>
      <c r="C259" s="65" t="s">
        <v>239</v>
      </c>
      <c r="D259" s="65" t="s">
        <v>240</v>
      </c>
      <c r="E259" s="66" t="s">
        <v>214</v>
      </c>
      <c r="F259" s="7" t="s">
        <v>512</v>
      </c>
      <c r="G259" s="7"/>
      <c r="H259" s="67"/>
      <c r="I259" s="63" t="s">
        <v>532</v>
      </c>
      <c r="J259" s="95" t="s">
        <v>59</v>
      </c>
      <c r="K259" s="80" t="s">
        <v>159</v>
      </c>
      <c r="L259" s="91" t="s">
        <v>522</v>
      </c>
      <c r="M259" s="91" t="s">
        <v>61</v>
      </c>
      <c r="N259" s="80">
        <v>1</v>
      </c>
      <c r="O259" s="80">
        <v>1</v>
      </c>
      <c r="P259" s="7" t="s">
        <v>128</v>
      </c>
      <c r="Q259" s="65"/>
      <c r="R259" s="7"/>
      <c r="S259" s="7"/>
      <c r="T259" s="7"/>
      <c r="U259" s="52"/>
      <c r="V259" s="7">
        <f t="shared" si="57"/>
        <v>30</v>
      </c>
      <c r="W259" s="82">
        <f t="shared" ca="1" si="1"/>
        <v>-95.61369863013698</v>
      </c>
      <c r="X259" s="65" t="s">
        <v>197</v>
      </c>
      <c r="Y259" s="65" t="s">
        <v>1231</v>
      </c>
      <c r="Z259" s="65" t="s">
        <v>62</v>
      </c>
      <c r="AA259" s="65" t="s">
        <v>62</v>
      </c>
      <c r="AB259" s="65" t="s">
        <v>62</v>
      </c>
      <c r="AC259" s="65" t="s">
        <v>63</v>
      </c>
      <c r="AD259" s="65"/>
      <c r="AE259" s="79"/>
      <c r="AF259" s="79" t="str">
        <f t="shared" si="75"/>
        <v>Sans Objet</v>
      </c>
      <c r="AG259" s="65" t="s">
        <v>64</v>
      </c>
      <c r="AH259" s="65" t="s">
        <v>65</v>
      </c>
      <c r="AI259" s="65" t="s">
        <v>64</v>
      </c>
      <c r="AJ259" s="65"/>
      <c r="AK259" s="65" t="s">
        <v>64</v>
      </c>
      <c r="AL259" s="65"/>
      <c r="AM259" s="65" t="s">
        <v>66</v>
      </c>
      <c r="AN259" s="98" t="s">
        <v>993</v>
      </c>
      <c r="AO259" s="53" t="s">
        <v>67</v>
      </c>
      <c r="AP259" s="5"/>
      <c r="AQ259" s="63"/>
      <c r="AR259" s="83"/>
      <c r="AS259" s="63"/>
      <c r="AT259" s="63" t="s">
        <v>64</v>
      </c>
      <c r="AU259" s="84"/>
      <c r="AV259" s="85"/>
      <c r="AX259" s="7">
        <f t="shared" si="61"/>
        <v>3</v>
      </c>
      <c r="AY259" s="7">
        <f t="shared" si="43"/>
        <v>0</v>
      </c>
      <c r="AZ259" s="7">
        <f t="shared" si="44"/>
        <v>0</v>
      </c>
      <c r="BA259" s="7">
        <f t="shared" si="76"/>
        <v>0</v>
      </c>
      <c r="BC259" s="51">
        <f t="shared" si="41"/>
        <v>3</v>
      </c>
      <c r="BE259" s="93"/>
      <c r="BF259" s="157"/>
      <c r="BG259" s="158"/>
      <c r="BH259" s="159"/>
    </row>
    <row r="260" spans="1:60" ht="30.9" customHeight="1">
      <c r="A260" s="7"/>
      <c r="B260" s="7" t="s">
        <v>57</v>
      </c>
      <c r="C260" s="65" t="s">
        <v>239</v>
      </c>
      <c r="D260" s="65" t="s">
        <v>240</v>
      </c>
      <c r="E260" s="66" t="s">
        <v>214</v>
      </c>
      <c r="F260" s="7" t="s">
        <v>512</v>
      </c>
      <c r="G260" s="7"/>
      <c r="H260" s="67"/>
      <c r="I260" s="63" t="s">
        <v>532</v>
      </c>
      <c r="J260" s="95" t="s">
        <v>59</v>
      </c>
      <c r="K260" s="80" t="s">
        <v>159</v>
      </c>
      <c r="L260" s="91" t="s">
        <v>533</v>
      </c>
      <c r="M260" s="91" t="s">
        <v>61</v>
      </c>
      <c r="N260" s="80">
        <v>1</v>
      </c>
      <c r="O260" s="80">
        <v>1</v>
      </c>
      <c r="P260" s="7" t="s">
        <v>128</v>
      </c>
      <c r="Q260" s="65"/>
      <c r="R260" s="7"/>
      <c r="S260" s="7"/>
      <c r="T260" s="7"/>
      <c r="U260" s="52"/>
      <c r="V260" s="7">
        <f t="shared" si="57"/>
        <v>30</v>
      </c>
      <c r="W260" s="82">
        <f t="shared" ca="1" si="1"/>
        <v>-95.61369863013698</v>
      </c>
      <c r="X260" s="65"/>
      <c r="Y260" s="65" t="s">
        <v>1231</v>
      </c>
      <c r="Z260" s="65" t="s">
        <v>62</v>
      </c>
      <c r="AA260" s="65" t="s">
        <v>62</v>
      </c>
      <c r="AB260" s="65" t="s">
        <v>62</v>
      </c>
      <c r="AC260" s="65" t="s">
        <v>63</v>
      </c>
      <c r="AD260" s="65"/>
      <c r="AE260" s="79"/>
      <c r="AF260" s="79" t="str">
        <f t="shared" si="75"/>
        <v>Sans Objet</v>
      </c>
      <c r="AG260" s="65" t="s">
        <v>64</v>
      </c>
      <c r="AH260" s="65" t="s">
        <v>65</v>
      </c>
      <c r="AI260" s="65" t="s">
        <v>64</v>
      </c>
      <c r="AJ260" s="65"/>
      <c r="AK260" s="65" t="s">
        <v>64</v>
      </c>
      <c r="AL260" s="65"/>
      <c r="AM260" s="65" t="s">
        <v>66</v>
      </c>
      <c r="AN260" s="98" t="s">
        <v>993</v>
      </c>
      <c r="AO260" s="53" t="s">
        <v>67</v>
      </c>
      <c r="AP260" s="5"/>
      <c r="AQ260" s="63"/>
      <c r="AR260" s="83"/>
      <c r="AS260" s="63"/>
      <c r="AT260" s="63" t="s">
        <v>64</v>
      </c>
      <c r="AU260" s="84"/>
      <c r="AV260" s="85"/>
      <c r="AX260" s="7">
        <f t="shared" si="61"/>
        <v>3</v>
      </c>
      <c r="AY260" s="7">
        <f t="shared" si="43"/>
        <v>0</v>
      </c>
      <c r="AZ260" s="7">
        <f t="shared" si="44"/>
        <v>0</v>
      </c>
      <c r="BA260" s="7">
        <f t="shared" si="76"/>
        <v>0</v>
      </c>
      <c r="BC260" s="51">
        <f t="shared" si="41"/>
        <v>3</v>
      </c>
      <c r="BE260" s="93"/>
      <c r="BF260" s="157"/>
      <c r="BG260" s="158"/>
      <c r="BH260" s="159"/>
    </row>
    <row r="261" spans="1:60" ht="30.9" customHeight="1">
      <c r="A261" s="7"/>
      <c r="B261" s="7" t="s">
        <v>57</v>
      </c>
      <c r="C261" s="65" t="s">
        <v>239</v>
      </c>
      <c r="D261" s="65" t="s">
        <v>240</v>
      </c>
      <c r="E261" s="66" t="s">
        <v>214</v>
      </c>
      <c r="F261" s="7" t="s">
        <v>512</v>
      </c>
      <c r="G261" s="7"/>
      <c r="H261" s="67"/>
      <c r="I261" s="63" t="s">
        <v>532</v>
      </c>
      <c r="J261" s="95" t="s">
        <v>59</v>
      </c>
      <c r="K261" s="80" t="s">
        <v>60</v>
      </c>
      <c r="L261" s="91" t="s">
        <v>534</v>
      </c>
      <c r="M261" s="91" t="s">
        <v>61</v>
      </c>
      <c r="N261" s="80">
        <v>1</v>
      </c>
      <c r="O261" s="80">
        <v>1</v>
      </c>
      <c r="P261" s="7"/>
      <c r="Q261" s="65"/>
      <c r="R261" s="7"/>
      <c r="S261" s="7"/>
      <c r="T261" s="7"/>
      <c r="U261" s="52"/>
      <c r="V261" s="7">
        <f t="shared" si="57"/>
        <v>30</v>
      </c>
      <c r="W261" s="82">
        <f t="shared" ca="1" si="1"/>
        <v>-95.61369863013698</v>
      </c>
      <c r="X261" s="65" t="s">
        <v>1046</v>
      </c>
      <c r="Y261" s="65"/>
      <c r="Z261" s="65" t="s">
        <v>62</v>
      </c>
      <c r="AA261" s="65" t="s">
        <v>62</v>
      </c>
      <c r="AB261" s="65" t="s">
        <v>62</v>
      </c>
      <c r="AC261" s="65" t="s">
        <v>63</v>
      </c>
      <c r="AD261" s="65"/>
      <c r="AE261" s="79"/>
      <c r="AF261" s="79" t="str">
        <f t="shared" si="75"/>
        <v>Sans Objet</v>
      </c>
      <c r="AG261" s="65" t="s">
        <v>64</v>
      </c>
      <c r="AH261" s="65" t="s">
        <v>65</v>
      </c>
      <c r="AI261" s="65" t="s">
        <v>65</v>
      </c>
      <c r="AJ261" s="89">
        <v>44859</v>
      </c>
      <c r="AK261" s="65" t="s">
        <v>64</v>
      </c>
      <c r="AL261" s="65"/>
      <c r="AM261" s="65" t="s">
        <v>66</v>
      </c>
      <c r="AN261" s="98" t="s">
        <v>993</v>
      </c>
      <c r="AO261" s="53" t="s">
        <v>67</v>
      </c>
      <c r="AP261" s="5" t="s">
        <v>116</v>
      </c>
      <c r="AQ261" s="63" t="s">
        <v>68</v>
      </c>
      <c r="AR261" s="83" t="s">
        <v>117</v>
      </c>
      <c r="AS261" s="63" t="s">
        <v>107</v>
      </c>
      <c r="AT261" s="63" t="s">
        <v>64</v>
      </c>
      <c r="AU261" s="84"/>
      <c r="AV261" s="85"/>
      <c r="AX261" s="7">
        <f t="shared" si="61"/>
        <v>3</v>
      </c>
      <c r="AY261" s="7">
        <f t="shared" si="43"/>
        <v>1</v>
      </c>
      <c r="AZ261" s="7">
        <f t="shared" si="44"/>
        <v>1</v>
      </c>
      <c r="BA261" s="7">
        <f t="shared" si="76"/>
        <v>1</v>
      </c>
      <c r="BC261" s="51">
        <f t="shared" ref="BC261" si="77">SUM(AX261:BA261)</f>
        <v>6</v>
      </c>
      <c r="BE261" s="93"/>
      <c r="BF261" s="157"/>
      <c r="BG261" s="158"/>
      <c r="BH261" s="159"/>
    </row>
    <row r="262" spans="1:60" ht="30.9" customHeight="1">
      <c r="A262" s="7"/>
      <c r="B262" s="7" t="s">
        <v>57</v>
      </c>
      <c r="C262" s="65" t="s">
        <v>239</v>
      </c>
      <c r="D262" s="65" t="s">
        <v>240</v>
      </c>
      <c r="E262" s="66" t="s">
        <v>214</v>
      </c>
      <c r="F262" s="7" t="s">
        <v>512</v>
      </c>
      <c r="G262" s="7"/>
      <c r="H262" s="67"/>
      <c r="I262" s="63" t="s">
        <v>532</v>
      </c>
      <c r="J262" s="95" t="s">
        <v>59</v>
      </c>
      <c r="K262" s="80" t="s">
        <v>60</v>
      </c>
      <c r="L262" s="91" t="s">
        <v>535</v>
      </c>
      <c r="M262" s="91" t="s">
        <v>61</v>
      </c>
      <c r="N262" s="80">
        <v>1</v>
      </c>
      <c r="O262" s="80">
        <v>1</v>
      </c>
      <c r="P262" s="7" t="s">
        <v>168</v>
      </c>
      <c r="Q262" s="65"/>
      <c r="R262" s="7"/>
      <c r="S262" s="7"/>
      <c r="T262" s="7"/>
      <c r="U262" s="52"/>
      <c r="V262" s="7">
        <f t="shared" si="57"/>
        <v>30</v>
      </c>
      <c r="W262" s="82">
        <f t="shared" ca="1" si="1"/>
        <v>-95.61369863013698</v>
      </c>
      <c r="X262" s="65" t="s">
        <v>1046</v>
      </c>
      <c r="Y262" s="65"/>
      <c r="Z262" s="65" t="s">
        <v>62</v>
      </c>
      <c r="AA262" s="65" t="s">
        <v>62</v>
      </c>
      <c r="AB262" s="65" t="s">
        <v>62</v>
      </c>
      <c r="AC262" s="65" t="s">
        <v>63</v>
      </c>
      <c r="AD262" s="65"/>
      <c r="AE262" s="79"/>
      <c r="AF262" s="79" t="str">
        <f t="shared" si="75"/>
        <v>Sans Objet</v>
      </c>
      <c r="AG262" s="65" t="s">
        <v>64</v>
      </c>
      <c r="AH262" s="65" t="s">
        <v>65</v>
      </c>
      <c r="AI262" s="65" t="s">
        <v>65</v>
      </c>
      <c r="AJ262" s="89">
        <v>44859</v>
      </c>
      <c r="AK262" s="65" t="s">
        <v>64</v>
      </c>
      <c r="AL262" s="65"/>
      <c r="AM262" s="65" t="s">
        <v>66</v>
      </c>
      <c r="AN262" s="98" t="s">
        <v>993</v>
      </c>
      <c r="AO262" s="53" t="s">
        <v>67</v>
      </c>
      <c r="AP262" s="5" t="s">
        <v>116</v>
      </c>
      <c r="AQ262" s="63" t="s">
        <v>68</v>
      </c>
      <c r="AR262" s="83" t="s">
        <v>117</v>
      </c>
      <c r="AS262" s="63" t="s">
        <v>107</v>
      </c>
      <c r="AT262" s="63" t="s">
        <v>64</v>
      </c>
      <c r="AU262" s="84"/>
      <c r="AV262" s="85"/>
      <c r="AX262" s="7">
        <f t="shared" si="61"/>
        <v>3</v>
      </c>
      <c r="AY262" s="7">
        <f t="shared" si="43"/>
        <v>1</v>
      </c>
      <c r="AZ262" s="7">
        <f t="shared" si="44"/>
        <v>1</v>
      </c>
      <c r="BA262" s="7">
        <f t="shared" si="76"/>
        <v>1</v>
      </c>
      <c r="BC262" s="51">
        <f t="shared" ref="BC262" si="78">SUM(AX262:BA262)</f>
        <v>6</v>
      </c>
      <c r="BE262" s="93"/>
      <c r="BF262" s="157"/>
      <c r="BG262" s="158"/>
      <c r="BH262" s="159"/>
    </row>
    <row r="263" spans="1:60" ht="30.9" customHeight="1">
      <c r="A263" s="7"/>
      <c r="B263" s="7" t="s">
        <v>57</v>
      </c>
      <c r="C263" s="65" t="s">
        <v>239</v>
      </c>
      <c r="D263" s="65" t="s">
        <v>240</v>
      </c>
      <c r="E263" s="66" t="s">
        <v>536</v>
      </c>
      <c r="F263" s="7" t="s">
        <v>537</v>
      </c>
      <c r="G263" s="7" t="s">
        <v>91</v>
      </c>
      <c r="H263" s="67"/>
      <c r="I263" s="63"/>
      <c r="J263" s="95" t="s">
        <v>70</v>
      </c>
      <c r="K263" s="80" t="s">
        <v>77</v>
      </c>
      <c r="L263" s="91" t="s">
        <v>538</v>
      </c>
      <c r="M263" s="91" t="s">
        <v>72</v>
      </c>
      <c r="N263" s="80">
        <v>0</v>
      </c>
      <c r="O263" s="80">
        <v>1</v>
      </c>
      <c r="P263" s="7" t="s">
        <v>93</v>
      </c>
      <c r="Q263" s="65" t="s">
        <v>200</v>
      </c>
      <c r="R263" s="7"/>
      <c r="S263" s="7"/>
      <c r="T263" s="7"/>
      <c r="U263" s="52">
        <v>43612</v>
      </c>
      <c r="V263" s="7">
        <f t="shared" si="57"/>
        <v>10</v>
      </c>
      <c r="W263" s="82">
        <f t="shared" ca="1" si="1"/>
        <v>3.8712328767123285</v>
      </c>
      <c r="X263" s="65"/>
      <c r="Y263" s="65"/>
      <c r="Z263" s="65" t="s">
        <v>62</v>
      </c>
      <c r="AA263" s="65" t="s">
        <v>62</v>
      </c>
      <c r="AB263" s="65" t="s">
        <v>62</v>
      </c>
      <c r="AC263" s="65"/>
      <c r="AD263" s="65"/>
      <c r="AE263" s="79"/>
      <c r="AF263" s="79" t="str">
        <f t="shared" si="75"/>
        <v>Sans Objet</v>
      </c>
      <c r="AG263" s="65" t="s">
        <v>64</v>
      </c>
      <c r="AH263" s="65" t="s">
        <v>65</v>
      </c>
      <c r="AI263" s="65" t="s">
        <v>65</v>
      </c>
      <c r="AJ263" s="89">
        <v>44907</v>
      </c>
      <c r="AK263" s="65" t="s">
        <v>65</v>
      </c>
      <c r="AL263" s="65"/>
      <c r="AM263" s="65" t="s">
        <v>66</v>
      </c>
      <c r="AN263" s="98" t="s">
        <v>1001</v>
      </c>
      <c r="AO263" s="53" t="s">
        <v>67</v>
      </c>
      <c r="AP263" s="5" t="s">
        <v>116</v>
      </c>
      <c r="AQ263" s="63" t="s">
        <v>68</v>
      </c>
      <c r="AR263" s="83" t="s">
        <v>117</v>
      </c>
      <c r="AS263" s="63" t="s">
        <v>107</v>
      </c>
      <c r="AT263" s="63" t="s">
        <v>64</v>
      </c>
      <c r="AU263" s="84"/>
      <c r="AV263" s="85"/>
      <c r="AX263" s="7">
        <f t="shared" si="61"/>
        <v>3</v>
      </c>
      <c r="AY263" s="7">
        <f t="shared" si="43"/>
        <v>1</v>
      </c>
      <c r="AZ263" s="7">
        <f t="shared" si="44"/>
        <v>1</v>
      </c>
      <c r="BA263" s="7">
        <f t="shared" si="76"/>
        <v>1</v>
      </c>
      <c r="BC263" s="51">
        <f t="shared" si="41"/>
        <v>6</v>
      </c>
      <c r="BE263" s="93"/>
      <c r="BF263" s="157"/>
      <c r="BG263" s="158"/>
      <c r="BH263" s="159"/>
    </row>
    <row r="264" spans="1:60" ht="30.9" customHeight="1">
      <c r="A264" s="7"/>
      <c r="B264" s="7" t="s">
        <v>57</v>
      </c>
      <c r="C264" s="65" t="s">
        <v>239</v>
      </c>
      <c r="D264" s="65" t="s">
        <v>240</v>
      </c>
      <c r="E264" s="66" t="s">
        <v>536</v>
      </c>
      <c r="F264" s="7" t="s">
        <v>537</v>
      </c>
      <c r="G264" s="7" t="s">
        <v>91</v>
      </c>
      <c r="H264" s="67"/>
      <c r="I264" s="63"/>
      <c r="J264" s="95" t="s">
        <v>70</v>
      </c>
      <c r="K264" s="80" t="s">
        <v>77</v>
      </c>
      <c r="L264" s="91" t="s">
        <v>539</v>
      </c>
      <c r="M264" s="91" t="s">
        <v>61</v>
      </c>
      <c r="N264" s="80">
        <v>8</v>
      </c>
      <c r="O264" s="80">
        <v>8</v>
      </c>
      <c r="P264" s="7" t="s">
        <v>93</v>
      </c>
      <c r="Q264" s="65" t="s">
        <v>200</v>
      </c>
      <c r="R264" s="7"/>
      <c r="S264" s="7"/>
      <c r="T264" s="7"/>
      <c r="U264" s="52"/>
      <c r="V264" s="7">
        <f t="shared" si="57"/>
        <v>10</v>
      </c>
      <c r="W264" s="82">
        <f t="shared" ca="1" si="1"/>
        <v>-115.61369863013698</v>
      </c>
      <c r="X264" s="65" t="s">
        <v>540</v>
      </c>
      <c r="Y264" s="65" t="s">
        <v>1232</v>
      </c>
      <c r="Z264" s="65" t="s">
        <v>62</v>
      </c>
      <c r="AA264" s="65" t="s">
        <v>62</v>
      </c>
      <c r="AB264" s="65" t="s">
        <v>62</v>
      </c>
      <c r="AC264" s="65"/>
      <c r="AD264" s="65"/>
      <c r="AE264" s="79"/>
      <c r="AF264" s="79" t="str">
        <f t="shared" si="75"/>
        <v>Sans Objet</v>
      </c>
      <c r="AG264" s="65" t="s">
        <v>64</v>
      </c>
      <c r="AH264" s="65" t="s">
        <v>65</v>
      </c>
      <c r="AI264" s="65" t="s">
        <v>65</v>
      </c>
      <c r="AJ264" s="89">
        <v>44907</v>
      </c>
      <c r="AK264" s="65" t="s">
        <v>65</v>
      </c>
      <c r="AL264" s="65"/>
      <c r="AM264" s="65" t="s">
        <v>66</v>
      </c>
      <c r="AN264" s="98" t="s">
        <v>1001</v>
      </c>
      <c r="AO264" s="53" t="s">
        <v>67</v>
      </c>
      <c r="AP264" s="5" t="s">
        <v>178</v>
      </c>
      <c r="AQ264" s="63" t="s">
        <v>68</v>
      </c>
      <c r="AR264" s="83" t="s">
        <v>117</v>
      </c>
      <c r="AS264" s="63" t="s">
        <v>107</v>
      </c>
      <c r="AT264" s="63" t="s">
        <v>64</v>
      </c>
      <c r="AU264" s="84"/>
      <c r="AV264" s="85"/>
      <c r="AX264" s="7">
        <f t="shared" si="61"/>
        <v>3</v>
      </c>
      <c r="AY264" s="7">
        <f t="shared" si="43"/>
        <v>3</v>
      </c>
      <c r="AZ264" s="7">
        <f t="shared" si="44"/>
        <v>1</v>
      </c>
      <c r="BA264" s="7">
        <f t="shared" si="76"/>
        <v>1</v>
      </c>
      <c r="BC264" s="51">
        <f t="shared" si="41"/>
        <v>8</v>
      </c>
      <c r="BE264" s="93"/>
      <c r="BF264" s="157"/>
      <c r="BG264" s="158"/>
      <c r="BH264" s="159"/>
    </row>
    <row r="265" spans="1:60" ht="30.9" customHeight="1">
      <c r="A265" s="7"/>
      <c r="B265" s="7" t="s">
        <v>57</v>
      </c>
      <c r="C265" s="65" t="s">
        <v>239</v>
      </c>
      <c r="D265" s="65" t="s">
        <v>240</v>
      </c>
      <c r="E265" s="66" t="s">
        <v>536</v>
      </c>
      <c r="F265" s="7" t="s">
        <v>537</v>
      </c>
      <c r="G265" s="7" t="s">
        <v>91</v>
      </c>
      <c r="H265" s="67"/>
      <c r="I265" s="63"/>
      <c r="J265" s="95" t="s">
        <v>70</v>
      </c>
      <c r="K265" s="80" t="s">
        <v>216</v>
      </c>
      <c r="L265" s="91" t="s">
        <v>541</v>
      </c>
      <c r="M265" s="91" t="s">
        <v>72</v>
      </c>
      <c r="N265" s="80">
        <v>0</v>
      </c>
      <c r="O265" s="80">
        <v>4</v>
      </c>
      <c r="P265" s="7" t="s">
        <v>93</v>
      </c>
      <c r="Q265" s="65" t="s">
        <v>379</v>
      </c>
      <c r="R265" s="7"/>
      <c r="S265" s="7"/>
      <c r="T265" s="7"/>
      <c r="U265" s="52"/>
      <c r="V265" s="7">
        <f t="shared" si="57"/>
        <v>10</v>
      </c>
      <c r="W265" s="82">
        <f t="shared" ca="1" si="1"/>
        <v>-115.61369863013698</v>
      </c>
      <c r="X265" s="65" t="s">
        <v>542</v>
      </c>
      <c r="Y265" s="65" t="s">
        <v>1233</v>
      </c>
      <c r="Z265" s="65" t="s">
        <v>62</v>
      </c>
      <c r="AA265" s="65" t="s">
        <v>62</v>
      </c>
      <c r="AB265" s="65" t="s">
        <v>62</v>
      </c>
      <c r="AC265" s="65"/>
      <c r="AD265" s="65"/>
      <c r="AE265" s="79"/>
      <c r="AF265" s="79" t="str">
        <f t="shared" si="75"/>
        <v>Sans Objet</v>
      </c>
      <c r="AG265" s="65" t="s">
        <v>64</v>
      </c>
      <c r="AH265" s="65" t="s">
        <v>65</v>
      </c>
      <c r="AI265" s="65" t="s">
        <v>64</v>
      </c>
      <c r="AJ265" s="89"/>
      <c r="AK265" s="65" t="s">
        <v>65</v>
      </c>
      <c r="AL265" s="65"/>
      <c r="AM265" s="65" t="s">
        <v>66</v>
      </c>
      <c r="AN265" s="98" t="s">
        <v>1001</v>
      </c>
      <c r="AO265" s="53" t="s">
        <v>67</v>
      </c>
      <c r="AP265" s="5" t="s">
        <v>178</v>
      </c>
      <c r="AQ265" s="63" t="s">
        <v>68</v>
      </c>
      <c r="AR265" s="83" t="s">
        <v>117</v>
      </c>
      <c r="AS265" s="63" t="s">
        <v>107</v>
      </c>
      <c r="AT265" s="63" t="s">
        <v>64</v>
      </c>
      <c r="AU265" s="84"/>
      <c r="AV265" s="85"/>
      <c r="AX265" s="7">
        <f t="shared" si="61"/>
        <v>3</v>
      </c>
      <c r="AY265" s="7">
        <f t="shared" si="43"/>
        <v>3</v>
      </c>
      <c r="AZ265" s="7">
        <f t="shared" si="44"/>
        <v>1</v>
      </c>
      <c r="BA265" s="7">
        <f t="shared" si="76"/>
        <v>1</v>
      </c>
      <c r="BC265" s="51">
        <f t="shared" si="41"/>
        <v>8</v>
      </c>
      <c r="BE265" s="93"/>
      <c r="BF265" s="157"/>
      <c r="BG265" s="158"/>
      <c r="BH265" s="159"/>
    </row>
    <row r="266" spans="1:60" ht="74.400000000000006" customHeight="1">
      <c r="A266" s="7"/>
      <c r="B266" s="7" t="s">
        <v>57</v>
      </c>
      <c r="C266" s="65" t="s">
        <v>239</v>
      </c>
      <c r="D266" s="65" t="s">
        <v>240</v>
      </c>
      <c r="E266" s="66" t="s">
        <v>224</v>
      </c>
      <c r="F266" s="7" t="s">
        <v>543</v>
      </c>
      <c r="G266" s="7"/>
      <c r="H266" s="67"/>
      <c r="I266" s="63"/>
      <c r="J266" s="95" t="s">
        <v>70</v>
      </c>
      <c r="K266" s="80" t="s">
        <v>71</v>
      </c>
      <c r="L266" s="91" t="s">
        <v>544</v>
      </c>
      <c r="M266" s="91" t="s">
        <v>61</v>
      </c>
      <c r="N266" s="80">
        <v>1</v>
      </c>
      <c r="O266" s="80">
        <v>1</v>
      </c>
      <c r="P266" s="7" t="s">
        <v>93</v>
      </c>
      <c r="Q266" s="65" t="s">
        <v>545</v>
      </c>
      <c r="R266" s="88" t="s">
        <v>94</v>
      </c>
      <c r="S266" s="88" t="s">
        <v>95</v>
      </c>
      <c r="T266" s="7"/>
      <c r="U266" s="52"/>
      <c r="V266" s="7">
        <f t="shared" si="57"/>
        <v>10</v>
      </c>
      <c r="W266" s="82">
        <f t="shared" ca="1" si="1"/>
        <v>-115.61369863013698</v>
      </c>
      <c r="X266" s="65" t="s">
        <v>1234</v>
      </c>
      <c r="Y266" s="65"/>
      <c r="Z266" s="65" t="s">
        <v>123</v>
      </c>
      <c r="AA266" s="65">
        <v>2</v>
      </c>
      <c r="AB266" s="65">
        <v>2021</v>
      </c>
      <c r="AC266" s="65" t="s">
        <v>287</v>
      </c>
      <c r="AD266" s="65"/>
      <c r="AE266" s="79"/>
      <c r="AF266" s="79" t="str">
        <f t="shared" si="75"/>
        <v>Sans Objet</v>
      </c>
      <c r="AG266" s="65" t="s">
        <v>64</v>
      </c>
      <c r="AH266" s="65" t="s">
        <v>65</v>
      </c>
      <c r="AI266" s="65" t="s">
        <v>65</v>
      </c>
      <c r="AJ266" s="89">
        <v>44883</v>
      </c>
      <c r="AK266" s="65" t="s">
        <v>65</v>
      </c>
      <c r="AL266" s="65"/>
      <c r="AM266" s="65" t="s">
        <v>66</v>
      </c>
      <c r="AN266" s="98" t="s">
        <v>977</v>
      </c>
      <c r="AO266" s="53" t="s">
        <v>67</v>
      </c>
      <c r="AP266" s="5" t="s">
        <v>116</v>
      </c>
      <c r="AQ266" s="63" t="s">
        <v>96</v>
      </c>
      <c r="AR266" s="83" t="s">
        <v>117</v>
      </c>
      <c r="AS266" s="63" t="s">
        <v>107</v>
      </c>
      <c r="AT266" s="63" t="s">
        <v>64</v>
      </c>
      <c r="AU266" s="84"/>
      <c r="AV266" s="85"/>
      <c r="AX266" s="7">
        <f t="shared" si="61"/>
        <v>3</v>
      </c>
      <c r="AY266" s="7">
        <f t="shared" si="43"/>
        <v>1</v>
      </c>
      <c r="AZ266" s="7">
        <f t="shared" si="44"/>
        <v>5</v>
      </c>
      <c r="BA266" s="7">
        <f t="shared" si="76"/>
        <v>1</v>
      </c>
      <c r="BC266" s="51">
        <f t="shared" si="41"/>
        <v>10</v>
      </c>
      <c r="BE266" s="93"/>
      <c r="BF266" s="157"/>
      <c r="BG266" s="158"/>
      <c r="BH266" s="159"/>
    </row>
    <row r="267" spans="1:60" ht="30.9" customHeight="1">
      <c r="A267" s="7"/>
      <c r="B267" s="7" t="s">
        <v>57</v>
      </c>
      <c r="C267" s="65" t="s">
        <v>239</v>
      </c>
      <c r="D267" s="65" t="s">
        <v>240</v>
      </c>
      <c r="E267" s="66" t="s">
        <v>224</v>
      </c>
      <c r="F267" s="7" t="s">
        <v>543</v>
      </c>
      <c r="G267" s="7"/>
      <c r="H267" s="67"/>
      <c r="I267" s="63"/>
      <c r="J267" s="95" t="s">
        <v>70</v>
      </c>
      <c r="K267" s="80" t="s">
        <v>162</v>
      </c>
      <c r="L267" s="91" t="s">
        <v>1235</v>
      </c>
      <c r="M267" s="91" t="s">
        <v>61</v>
      </c>
      <c r="N267" s="80">
        <v>1</v>
      </c>
      <c r="O267" s="80">
        <v>1</v>
      </c>
      <c r="P267" s="7" t="s">
        <v>163</v>
      </c>
      <c r="Q267" s="65" t="s">
        <v>547</v>
      </c>
      <c r="R267" s="88"/>
      <c r="S267" s="88"/>
      <c r="T267" s="7"/>
      <c r="U267" s="52"/>
      <c r="V267" s="7">
        <f t="shared" si="57"/>
        <v>15</v>
      </c>
      <c r="W267" s="82">
        <f t="shared" ca="1" si="1"/>
        <v>-110.61369863013698</v>
      </c>
      <c r="X267" s="65"/>
      <c r="Y267" s="65"/>
      <c r="Z267" s="65" t="s">
        <v>123</v>
      </c>
      <c r="AA267" s="65">
        <v>2</v>
      </c>
      <c r="AB267" s="65">
        <v>2021</v>
      </c>
      <c r="AC267" s="65" t="s">
        <v>287</v>
      </c>
      <c r="AD267" s="65"/>
      <c r="AE267" s="79"/>
      <c r="AF267" s="79" t="str">
        <f t="shared" si="75"/>
        <v>Sans Objet</v>
      </c>
      <c r="AG267" s="65" t="s">
        <v>64</v>
      </c>
      <c r="AH267" s="65" t="s">
        <v>65</v>
      </c>
      <c r="AI267" s="65" t="s">
        <v>65</v>
      </c>
      <c r="AJ267" s="89">
        <v>44883</v>
      </c>
      <c r="AK267" s="65" t="s">
        <v>65</v>
      </c>
      <c r="AL267" s="65"/>
      <c r="AM267" s="65" t="s">
        <v>66</v>
      </c>
      <c r="AN267" s="98" t="s">
        <v>977</v>
      </c>
      <c r="AO267" s="53" t="s">
        <v>67</v>
      </c>
      <c r="AP267" s="5" t="s">
        <v>116</v>
      </c>
      <c r="AQ267" s="63" t="s">
        <v>68</v>
      </c>
      <c r="AR267" s="83" t="s">
        <v>117</v>
      </c>
      <c r="AS267" s="63" t="s">
        <v>107</v>
      </c>
      <c r="AT267" s="63" t="s">
        <v>64</v>
      </c>
      <c r="AU267" s="84"/>
      <c r="AV267" s="85"/>
      <c r="AX267" s="7">
        <f t="shared" si="61"/>
        <v>3</v>
      </c>
      <c r="AY267" s="7">
        <f t="shared" si="43"/>
        <v>1</v>
      </c>
      <c r="AZ267" s="7">
        <f t="shared" si="44"/>
        <v>1</v>
      </c>
      <c r="BA267" s="7">
        <f t="shared" si="76"/>
        <v>1</v>
      </c>
      <c r="BC267" s="51">
        <f t="shared" si="41"/>
        <v>6</v>
      </c>
      <c r="BE267" s="93"/>
      <c r="BF267" s="157"/>
      <c r="BG267" s="158"/>
      <c r="BH267" s="159"/>
    </row>
    <row r="268" spans="1:60" ht="30.9" customHeight="1">
      <c r="A268" s="7"/>
      <c r="B268" s="7" t="s">
        <v>57</v>
      </c>
      <c r="C268" s="65" t="s">
        <v>239</v>
      </c>
      <c r="D268" s="65" t="s">
        <v>240</v>
      </c>
      <c r="E268" s="66" t="s">
        <v>224</v>
      </c>
      <c r="F268" s="7" t="s">
        <v>543</v>
      </c>
      <c r="G268" s="7"/>
      <c r="H268" s="67"/>
      <c r="I268" s="63"/>
      <c r="J268" s="95" t="s">
        <v>70</v>
      </c>
      <c r="K268" s="80" t="s">
        <v>162</v>
      </c>
      <c r="L268" s="91" t="s">
        <v>546</v>
      </c>
      <c r="M268" s="91" t="s">
        <v>61</v>
      </c>
      <c r="N268" s="80">
        <v>2</v>
      </c>
      <c r="O268" s="80">
        <v>1</v>
      </c>
      <c r="P268" s="7" t="s">
        <v>163</v>
      </c>
      <c r="Q268" s="65" t="s">
        <v>547</v>
      </c>
      <c r="R268" s="78" t="s">
        <v>94</v>
      </c>
      <c r="S268" s="78" t="s">
        <v>95</v>
      </c>
      <c r="T268" s="7"/>
      <c r="U268" s="52"/>
      <c r="V268" s="7">
        <f t="shared" si="57"/>
        <v>15</v>
      </c>
      <c r="W268" s="82">
        <f t="shared" ca="1" si="1"/>
        <v>-110.61369863013698</v>
      </c>
      <c r="X268" s="65"/>
      <c r="Y268" s="65"/>
      <c r="Z268" s="65" t="s">
        <v>123</v>
      </c>
      <c r="AA268" s="65">
        <v>2</v>
      </c>
      <c r="AB268" s="65">
        <v>2021</v>
      </c>
      <c r="AC268" s="65" t="s">
        <v>287</v>
      </c>
      <c r="AD268" s="65"/>
      <c r="AE268" s="79"/>
      <c r="AF268" s="79" t="str">
        <f t="shared" si="75"/>
        <v>Sans Objet</v>
      </c>
      <c r="AG268" s="65" t="s">
        <v>64</v>
      </c>
      <c r="AH268" s="65" t="s">
        <v>65</v>
      </c>
      <c r="AI268" s="65" t="s">
        <v>65</v>
      </c>
      <c r="AJ268" s="89">
        <v>44883</v>
      </c>
      <c r="AK268" s="65" t="s">
        <v>65</v>
      </c>
      <c r="AL268" s="65"/>
      <c r="AM268" s="65" t="s">
        <v>66</v>
      </c>
      <c r="AN268" s="98" t="s">
        <v>977</v>
      </c>
      <c r="AO268" s="53" t="s">
        <v>67</v>
      </c>
      <c r="AP268" s="5" t="s">
        <v>116</v>
      </c>
      <c r="AQ268" s="63" t="s">
        <v>68</v>
      </c>
      <c r="AR268" s="83" t="s">
        <v>117</v>
      </c>
      <c r="AS268" s="63" t="s">
        <v>107</v>
      </c>
      <c r="AT268" s="63" t="s">
        <v>64</v>
      </c>
      <c r="AU268" s="84"/>
      <c r="AV268" s="85"/>
      <c r="AX268" s="7">
        <f t="shared" si="61"/>
        <v>3</v>
      </c>
      <c r="AY268" s="7">
        <f t="shared" si="43"/>
        <v>1</v>
      </c>
      <c r="AZ268" s="7">
        <f t="shared" si="44"/>
        <v>1</v>
      </c>
      <c r="BA268" s="7">
        <f t="shared" si="76"/>
        <v>1</v>
      </c>
      <c r="BC268" s="51">
        <f t="shared" si="41"/>
        <v>6</v>
      </c>
      <c r="BE268" s="93"/>
      <c r="BF268" s="157"/>
      <c r="BG268" s="158"/>
      <c r="BH268" s="159"/>
    </row>
    <row r="269" spans="1:60" ht="30.9" customHeight="1">
      <c r="A269" s="7"/>
      <c r="B269" s="7" t="s">
        <v>57</v>
      </c>
      <c r="C269" s="65" t="s">
        <v>239</v>
      </c>
      <c r="D269" s="65" t="s">
        <v>240</v>
      </c>
      <c r="E269" s="66" t="s">
        <v>224</v>
      </c>
      <c r="F269" s="7" t="s">
        <v>543</v>
      </c>
      <c r="G269" s="7"/>
      <c r="H269" s="67"/>
      <c r="I269" s="63"/>
      <c r="J269" s="95" t="s">
        <v>70</v>
      </c>
      <c r="K269" s="80" t="s">
        <v>77</v>
      </c>
      <c r="L269" s="91" t="s">
        <v>1236</v>
      </c>
      <c r="M269" s="91" t="s">
        <v>61</v>
      </c>
      <c r="N269" s="80">
        <v>2</v>
      </c>
      <c r="O269" s="80">
        <v>9</v>
      </c>
      <c r="P269" s="7" t="s">
        <v>93</v>
      </c>
      <c r="Q269" s="65" t="s">
        <v>1237</v>
      </c>
      <c r="R269" s="78" t="s">
        <v>94</v>
      </c>
      <c r="S269" s="78" t="s">
        <v>95</v>
      </c>
      <c r="T269" s="7"/>
      <c r="U269" s="52"/>
      <c r="V269" s="7">
        <f t="shared" si="57"/>
        <v>10</v>
      </c>
      <c r="W269" s="82">
        <f t="shared" ca="1" si="1"/>
        <v>-115.61369863013698</v>
      </c>
      <c r="X269" s="65"/>
      <c r="Y269" s="65"/>
      <c r="Z269" s="65" t="s">
        <v>62</v>
      </c>
      <c r="AA269" s="65" t="s">
        <v>62</v>
      </c>
      <c r="AB269" s="65" t="s">
        <v>62</v>
      </c>
      <c r="AC269" s="65" t="s">
        <v>287</v>
      </c>
      <c r="AD269" s="65"/>
      <c r="AE269" s="79"/>
      <c r="AF269" s="79" t="str">
        <f t="shared" si="75"/>
        <v>Sans Objet</v>
      </c>
      <c r="AG269" s="65" t="s">
        <v>64</v>
      </c>
      <c r="AH269" s="65" t="s">
        <v>65</v>
      </c>
      <c r="AI269" s="65" t="s">
        <v>65</v>
      </c>
      <c r="AJ269" s="89">
        <v>44883</v>
      </c>
      <c r="AK269" s="65" t="s">
        <v>65</v>
      </c>
      <c r="AL269" s="65"/>
      <c r="AM269" s="65" t="s">
        <v>66</v>
      </c>
      <c r="AN269" s="98" t="s">
        <v>1001</v>
      </c>
      <c r="AO269" s="53" t="s">
        <v>67</v>
      </c>
      <c r="AP269" s="5" t="s">
        <v>116</v>
      </c>
      <c r="AQ269" s="63" t="s">
        <v>96</v>
      </c>
      <c r="AR269" s="83" t="s">
        <v>117</v>
      </c>
      <c r="AS269" s="63" t="s">
        <v>107</v>
      </c>
      <c r="AT269" s="63" t="s">
        <v>64</v>
      </c>
      <c r="AU269" s="84"/>
      <c r="AV269" s="85"/>
      <c r="AX269" s="7">
        <f t="shared" si="61"/>
        <v>3</v>
      </c>
      <c r="AY269" s="7">
        <f t="shared" si="43"/>
        <v>1</v>
      </c>
      <c r="AZ269" s="7">
        <f t="shared" si="44"/>
        <v>5</v>
      </c>
      <c r="BA269" s="7">
        <f t="shared" si="76"/>
        <v>1</v>
      </c>
      <c r="BC269" s="51">
        <f t="shared" si="41"/>
        <v>10</v>
      </c>
      <c r="BE269" s="93"/>
      <c r="BF269" s="157"/>
      <c r="BG269" s="158"/>
      <c r="BH269" s="159"/>
    </row>
    <row r="270" spans="1:60" ht="30.9" customHeight="1">
      <c r="A270" s="7"/>
      <c r="B270" s="7" t="s">
        <v>57</v>
      </c>
      <c r="C270" s="65" t="s">
        <v>239</v>
      </c>
      <c r="D270" s="65" t="s">
        <v>240</v>
      </c>
      <c r="E270" s="66" t="s">
        <v>224</v>
      </c>
      <c r="F270" s="7" t="s">
        <v>543</v>
      </c>
      <c r="G270" s="7"/>
      <c r="H270" s="67"/>
      <c r="I270" s="63"/>
      <c r="J270" s="95" t="s">
        <v>70</v>
      </c>
      <c r="K270" s="80" t="s">
        <v>218</v>
      </c>
      <c r="L270" s="91" t="s">
        <v>548</v>
      </c>
      <c r="M270" s="91" t="s">
        <v>61</v>
      </c>
      <c r="N270" s="80">
        <v>3</v>
      </c>
      <c r="O270" s="80">
        <v>2</v>
      </c>
      <c r="P270" s="7" t="s">
        <v>93</v>
      </c>
      <c r="Q270" s="65" t="s">
        <v>219</v>
      </c>
      <c r="R270" s="78" t="s">
        <v>94</v>
      </c>
      <c r="S270" s="78" t="s">
        <v>95</v>
      </c>
      <c r="T270" s="7"/>
      <c r="U270" s="52"/>
      <c r="V270" s="7">
        <f t="shared" si="57"/>
        <v>10</v>
      </c>
      <c r="W270" s="82">
        <f t="shared" ca="1" si="1"/>
        <v>-115.61369863013698</v>
      </c>
      <c r="X270" s="65"/>
      <c r="Y270" s="65"/>
      <c r="Z270" s="65" t="s">
        <v>62</v>
      </c>
      <c r="AA270" s="65" t="s">
        <v>62</v>
      </c>
      <c r="AB270" s="65" t="s">
        <v>62</v>
      </c>
      <c r="AC270" s="65" t="s">
        <v>287</v>
      </c>
      <c r="AD270" s="65"/>
      <c r="AE270" s="79"/>
      <c r="AF270" s="79" t="str">
        <f t="shared" si="75"/>
        <v>Sans Objet</v>
      </c>
      <c r="AG270" s="65" t="s">
        <v>64</v>
      </c>
      <c r="AH270" s="65" t="s">
        <v>65</v>
      </c>
      <c r="AI270" s="65" t="s">
        <v>65</v>
      </c>
      <c r="AJ270" s="89">
        <v>44883</v>
      </c>
      <c r="AK270" s="65" t="s">
        <v>65</v>
      </c>
      <c r="AL270" s="65"/>
      <c r="AM270" s="65" t="s">
        <v>66</v>
      </c>
      <c r="AN270" s="98" t="s">
        <v>1001</v>
      </c>
      <c r="AO270" s="53" t="s">
        <v>67</v>
      </c>
      <c r="AP270" s="5" t="s">
        <v>116</v>
      </c>
      <c r="AQ270" s="63" t="s">
        <v>96</v>
      </c>
      <c r="AR270" s="83" t="s">
        <v>117</v>
      </c>
      <c r="AS270" s="63" t="s">
        <v>107</v>
      </c>
      <c r="AT270" s="63" t="s">
        <v>64</v>
      </c>
      <c r="AU270" s="84"/>
      <c r="AV270" s="85"/>
      <c r="AX270" s="7">
        <f t="shared" si="61"/>
        <v>3</v>
      </c>
      <c r="AY270" s="7">
        <f t="shared" si="43"/>
        <v>1</v>
      </c>
      <c r="AZ270" s="7">
        <f t="shared" si="44"/>
        <v>5</v>
      </c>
      <c r="BA270" s="7">
        <f t="shared" si="76"/>
        <v>1</v>
      </c>
      <c r="BC270" s="51">
        <f t="shared" si="41"/>
        <v>10</v>
      </c>
      <c r="BE270" s="93"/>
      <c r="BF270" s="157"/>
      <c r="BG270" s="158"/>
      <c r="BH270" s="159"/>
    </row>
    <row r="271" spans="1:60" ht="30.9" customHeight="1">
      <c r="A271" s="7"/>
      <c r="B271" s="7" t="s">
        <v>57</v>
      </c>
      <c r="C271" s="65" t="s">
        <v>239</v>
      </c>
      <c r="D271" s="65" t="s">
        <v>240</v>
      </c>
      <c r="E271" s="66" t="s">
        <v>224</v>
      </c>
      <c r="F271" s="7" t="s">
        <v>543</v>
      </c>
      <c r="G271" s="7"/>
      <c r="H271" s="67"/>
      <c r="I271" s="63"/>
      <c r="J271" s="95" t="s">
        <v>70</v>
      </c>
      <c r="K271" s="80" t="s">
        <v>82</v>
      </c>
      <c r="L271" s="91" t="s">
        <v>549</v>
      </c>
      <c r="M271" s="91" t="s">
        <v>61</v>
      </c>
      <c r="N271" s="80">
        <v>1</v>
      </c>
      <c r="O271" s="80">
        <v>1</v>
      </c>
      <c r="P271" s="7" t="s">
        <v>93</v>
      </c>
      <c r="Q271" s="65" t="s">
        <v>231</v>
      </c>
      <c r="R271" s="88"/>
      <c r="S271" s="88"/>
      <c r="T271" s="7"/>
      <c r="U271" s="52"/>
      <c r="V271" s="7">
        <f t="shared" si="57"/>
        <v>10</v>
      </c>
      <c r="W271" s="82">
        <f t="shared" ca="1" si="1"/>
        <v>-115.61369863013698</v>
      </c>
      <c r="X271" s="65"/>
      <c r="Y271" s="65"/>
      <c r="Z271" s="65" t="s">
        <v>62</v>
      </c>
      <c r="AA271" s="65" t="s">
        <v>62</v>
      </c>
      <c r="AB271" s="65" t="s">
        <v>62</v>
      </c>
      <c r="AC271" s="65" t="s">
        <v>287</v>
      </c>
      <c r="AD271" s="65"/>
      <c r="AE271" s="79"/>
      <c r="AF271" s="79" t="str">
        <f t="shared" si="75"/>
        <v>Sans Objet</v>
      </c>
      <c r="AG271" s="65" t="s">
        <v>64</v>
      </c>
      <c r="AH271" s="65" t="s">
        <v>65</v>
      </c>
      <c r="AI271" s="65" t="s">
        <v>65</v>
      </c>
      <c r="AJ271" s="89">
        <v>44883</v>
      </c>
      <c r="AK271" s="65" t="s">
        <v>65</v>
      </c>
      <c r="AL271" s="65"/>
      <c r="AM271" s="65" t="s">
        <v>66</v>
      </c>
      <c r="AN271" s="98" t="s">
        <v>1001</v>
      </c>
      <c r="AO271" s="53" t="s">
        <v>67</v>
      </c>
      <c r="AP271" s="5" t="s">
        <v>116</v>
      </c>
      <c r="AQ271" s="63" t="s">
        <v>96</v>
      </c>
      <c r="AR271" s="83" t="s">
        <v>117</v>
      </c>
      <c r="AS271" s="63" t="s">
        <v>107</v>
      </c>
      <c r="AT271" s="63" t="s">
        <v>64</v>
      </c>
      <c r="AU271" s="84"/>
      <c r="AV271" s="85"/>
      <c r="AX271" s="7">
        <f t="shared" si="61"/>
        <v>3</v>
      </c>
      <c r="AY271" s="7">
        <f t="shared" si="43"/>
        <v>1</v>
      </c>
      <c r="AZ271" s="7">
        <f t="shared" si="44"/>
        <v>5</v>
      </c>
      <c r="BA271" s="7">
        <f t="shared" si="76"/>
        <v>1</v>
      </c>
      <c r="BC271" s="51">
        <f t="shared" si="41"/>
        <v>10</v>
      </c>
      <c r="BE271" s="93"/>
      <c r="BF271" s="157"/>
      <c r="BG271" s="158"/>
      <c r="BH271" s="159"/>
    </row>
    <row r="272" spans="1:60" ht="30.9" customHeight="1">
      <c r="A272" s="7"/>
      <c r="B272" s="7" t="s">
        <v>57</v>
      </c>
      <c r="C272" s="65" t="s">
        <v>239</v>
      </c>
      <c r="D272" s="65" t="s">
        <v>240</v>
      </c>
      <c r="E272" s="66" t="s">
        <v>224</v>
      </c>
      <c r="F272" s="7" t="s">
        <v>543</v>
      </c>
      <c r="G272" s="7"/>
      <c r="H272" s="67"/>
      <c r="I272" s="63"/>
      <c r="J272" s="95" t="s">
        <v>70</v>
      </c>
      <c r="K272" s="80" t="s">
        <v>85</v>
      </c>
      <c r="L272" s="91" t="s">
        <v>550</v>
      </c>
      <c r="M272" s="91" t="s">
        <v>61</v>
      </c>
      <c r="N272" s="80">
        <v>2</v>
      </c>
      <c r="O272" s="80">
        <v>2</v>
      </c>
      <c r="P272" s="7" t="s">
        <v>93</v>
      </c>
      <c r="Q272" s="65" t="s">
        <v>104</v>
      </c>
      <c r="R272" s="88"/>
      <c r="S272" s="88"/>
      <c r="T272" s="7"/>
      <c r="U272" s="52"/>
      <c r="V272" s="7">
        <f t="shared" si="57"/>
        <v>15</v>
      </c>
      <c r="W272" s="82">
        <f t="shared" ca="1" si="1"/>
        <v>-110.61369863013698</v>
      </c>
      <c r="X272" s="65"/>
      <c r="Y272" s="65"/>
      <c r="Z272" s="65" t="s">
        <v>62</v>
      </c>
      <c r="AA272" s="65" t="s">
        <v>62</v>
      </c>
      <c r="AB272" s="65" t="s">
        <v>62</v>
      </c>
      <c r="AC272" s="65" t="s">
        <v>287</v>
      </c>
      <c r="AD272" s="65"/>
      <c r="AE272" s="79"/>
      <c r="AF272" s="79" t="str">
        <f t="shared" si="75"/>
        <v>Sans Objet</v>
      </c>
      <c r="AG272" s="65" t="s">
        <v>64</v>
      </c>
      <c r="AH272" s="65" t="s">
        <v>65</v>
      </c>
      <c r="AI272" s="65" t="s">
        <v>65</v>
      </c>
      <c r="AJ272" s="89">
        <v>44883</v>
      </c>
      <c r="AK272" s="65" t="s">
        <v>65</v>
      </c>
      <c r="AL272" s="65"/>
      <c r="AM272" s="65" t="s">
        <v>66</v>
      </c>
      <c r="AN272" s="98" t="s">
        <v>979</v>
      </c>
      <c r="AO272" s="53" t="s">
        <v>67</v>
      </c>
      <c r="AP272" s="5" t="s">
        <v>116</v>
      </c>
      <c r="AQ272" s="63" t="s">
        <v>96</v>
      </c>
      <c r="AR272" s="83" t="s">
        <v>117</v>
      </c>
      <c r="AS272" s="63" t="s">
        <v>107</v>
      </c>
      <c r="AT272" s="63" t="s">
        <v>64</v>
      </c>
      <c r="AU272" s="84"/>
      <c r="AV272" s="85"/>
      <c r="AX272" s="7">
        <f t="shared" si="61"/>
        <v>3</v>
      </c>
      <c r="AY272" s="7">
        <f t="shared" si="43"/>
        <v>1</v>
      </c>
      <c r="AZ272" s="7">
        <f t="shared" si="44"/>
        <v>5</v>
      </c>
      <c r="BA272" s="7">
        <f t="shared" si="76"/>
        <v>1</v>
      </c>
      <c r="BC272" s="51">
        <f t="shared" si="41"/>
        <v>10</v>
      </c>
      <c r="BE272" s="93"/>
      <c r="BF272" s="157"/>
      <c r="BG272" s="158"/>
      <c r="BH272" s="159"/>
    </row>
    <row r="273" spans="1:60" ht="30.9" customHeight="1">
      <c r="A273" s="7"/>
      <c r="B273" s="7" t="s">
        <v>57</v>
      </c>
      <c r="C273" s="65" t="s">
        <v>239</v>
      </c>
      <c r="D273" s="65" t="s">
        <v>240</v>
      </c>
      <c r="E273" s="66" t="s">
        <v>224</v>
      </c>
      <c r="F273" s="7" t="s">
        <v>543</v>
      </c>
      <c r="G273" s="7"/>
      <c r="H273" s="67"/>
      <c r="I273" s="63"/>
      <c r="J273" s="95" t="s">
        <v>70</v>
      </c>
      <c r="K273" s="80" t="s">
        <v>106</v>
      </c>
      <c r="L273" s="91" t="s">
        <v>551</v>
      </c>
      <c r="M273" s="91" t="s">
        <v>61</v>
      </c>
      <c r="N273" s="80">
        <v>5</v>
      </c>
      <c r="O273" s="80">
        <v>8</v>
      </c>
      <c r="P273" s="7" t="s">
        <v>93</v>
      </c>
      <c r="Q273" s="65" t="s">
        <v>552</v>
      </c>
      <c r="R273" s="88"/>
      <c r="S273" s="7"/>
      <c r="T273" s="7"/>
      <c r="U273" s="52"/>
      <c r="V273" s="7">
        <f t="shared" si="57"/>
        <v>15</v>
      </c>
      <c r="W273" s="82">
        <f t="shared" ca="1" si="1"/>
        <v>-110.61369863013698</v>
      </c>
      <c r="X273" s="65"/>
      <c r="Y273" s="65"/>
      <c r="Z273" s="65" t="s">
        <v>62</v>
      </c>
      <c r="AA273" s="65" t="s">
        <v>62</v>
      </c>
      <c r="AB273" s="65" t="s">
        <v>62</v>
      </c>
      <c r="AC273" s="65" t="s">
        <v>287</v>
      </c>
      <c r="AD273" s="65"/>
      <c r="AE273" s="79"/>
      <c r="AF273" s="79" t="str">
        <f t="shared" si="75"/>
        <v>Sans Objet</v>
      </c>
      <c r="AG273" s="65" t="s">
        <v>64</v>
      </c>
      <c r="AH273" s="65" t="s">
        <v>65</v>
      </c>
      <c r="AI273" s="65" t="s">
        <v>65</v>
      </c>
      <c r="AJ273" s="89">
        <v>44883</v>
      </c>
      <c r="AK273" s="65" t="s">
        <v>65</v>
      </c>
      <c r="AL273" s="65"/>
      <c r="AM273" s="65" t="s">
        <v>66</v>
      </c>
      <c r="AN273" s="2"/>
      <c r="AO273" s="53" t="s">
        <v>67</v>
      </c>
      <c r="AP273" s="5" t="s">
        <v>116</v>
      </c>
      <c r="AQ273" s="63" t="s">
        <v>68</v>
      </c>
      <c r="AR273" s="83" t="s">
        <v>117</v>
      </c>
      <c r="AS273" s="63" t="s">
        <v>107</v>
      </c>
      <c r="AT273" s="63" t="s">
        <v>64</v>
      </c>
      <c r="AU273" s="84"/>
      <c r="AV273" s="85"/>
      <c r="AX273" s="7">
        <f t="shared" si="61"/>
        <v>3</v>
      </c>
      <c r="AY273" s="7">
        <f t="shared" si="43"/>
        <v>1</v>
      </c>
      <c r="AZ273" s="7">
        <f t="shared" si="44"/>
        <v>1</v>
      </c>
      <c r="BA273" s="7">
        <f t="shared" si="76"/>
        <v>1</v>
      </c>
      <c r="BC273" s="51">
        <f t="shared" si="41"/>
        <v>6</v>
      </c>
      <c r="BE273" s="93"/>
      <c r="BF273" s="157"/>
      <c r="BG273" s="158"/>
      <c r="BH273" s="159"/>
    </row>
    <row r="274" spans="1:60" ht="30.9" customHeight="1">
      <c r="A274" s="7"/>
      <c r="B274" s="7" t="s">
        <v>57</v>
      </c>
      <c r="C274" s="65" t="s">
        <v>239</v>
      </c>
      <c r="D274" s="65" t="s">
        <v>240</v>
      </c>
      <c r="E274" s="66" t="s">
        <v>224</v>
      </c>
      <c r="F274" s="7" t="s">
        <v>543</v>
      </c>
      <c r="G274" s="7"/>
      <c r="H274" s="67"/>
      <c r="I274" s="63"/>
      <c r="J274" s="95" t="s">
        <v>70</v>
      </c>
      <c r="K274" s="80" t="s">
        <v>76</v>
      </c>
      <c r="L274" s="91" t="s">
        <v>553</v>
      </c>
      <c r="M274" s="91" t="s">
        <v>61</v>
      </c>
      <c r="N274" s="80">
        <v>2</v>
      </c>
      <c r="O274" s="80">
        <v>1</v>
      </c>
      <c r="P274" s="7" t="s">
        <v>93</v>
      </c>
      <c r="Q274" s="65" t="s">
        <v>169</v>
      </c>
      <c r="R274" s="88"/>
      <c r="S274" s="7"/>
      <c r="T274" s="7"/>
      <c r="U274" s="52"/>
      <c r="V274" s="7">
        <f t="shared" si="57"/>
        <v>15</v>
      </c>
      <c r="W274" s="82">
        <f t="shared" ca="1" si="1"/>
        <v>-110.61369863013698</v>
      </c>
      <c r="X274" s="65"/>
      <c r="Y274" s="65"/>
      <c r="Z274" s="65" t="s">
        <v>62</v>
      </c>
      <c r="AA274" s="65" t="s">
        <v>62</v>
      </c>
      <c r="AB274" s="65" t="s">
        <v>62</v>
      </c>
      <c r="AC274" s="65" t="s">
        <v>287</v>
      </c>
      <c r="AD274" s="65"/>
      <c r="AE274" s="79"/>
      <c r="AF274" s="79" t="str">
        <f t="shared" si="75"/>
        <v>Sans Objet</v>
      </c>
      <c r="AG274" s="65" t="s">
        <v>64</v>
      </c>
      <c r="AH274" s="65" t="s">
        <v>65</v>
      </c>
      <c r="AI274" s="65" t="s">
        <v>65</v>
      </c>
      <c r="AJ274" s="89">
        <v>44883</v>
      </c>
      <c r="AK274" s="65" t="s">
        <v>65</v>
      </c>
      <c r="AL274" s="65"/>
      <c r="AM274" s="65" t="s">
        <v>66</v>
      </c>
      <c r="AN274" s="98" t="s">
        <v>978</v>
      </c>
      <c r="AO274" s="53" t="s">
        <v>67</v>
      </c>
      <c r="AP274" s="5" t="s">
        <v>116</v>
      </c>
      <c r="AQ274" s="63" t="s">
        <v>68</v>
      </c>
      <c r="AR274" s="83" t="s">
        <v>117</v>
      </c>
      <c r="AS274" s="63" t="s">
        <v>107</v>
      </c>
      <c r="AT274" s="63" t="s">
        <v>64</v>
      </c>
      <c r="AU274" s="84"/>
      <c r="AV274" s="85"/>
      <c r="AX274" s="7">
        <f t="shared" si="61"/>
        <v>3</v>
      </c>
      <c r="AY274" s="7">
        <f t="shared" si="43"/>
        <v>1</v>
      </c>
      <c r="AZ274" s="7">
        <f t="shared" si="44"/>
        <v>1</v>
      </c>
      <c r="BA274" s="7">
        <f t="shared" si="76"/>
        <v>1</v>
      </c>
      <c r="BC274" s="51">
        <f t="shared" si="41"/>
        <v>6</v>
      </c>
      <c r="BE274" s="93"/>
      <c r="BF274" s="157"/>
      <c r="BG274" s="158"/>
      <c r="BH274" s="159"/>
    </row>
    <row r="275" spans="1:60" ht="30.9" customHeight="1">
      <c r="A275" s="7"/>
      <c r="B275" s="7" t="s">
        <v>57</v>
      </c>
      <c r="C275" s="65" t="s">
        <v>239</v>
      </c>
      <c r="D275" s="65" t="s">
        <v>240</v>
      </c>
      <c r="E275" s="66" t="s">
        <v>224</v>
      </c>
      <c r="F275" s="7" t="s">
        <v>543</v>
      </c>
      <c r="G275" s="7"/>
      <c r="H275" s="67"/>
      <c r="I275" s="63"/>
      <c r="J275" s="95" t="s">
        <v>70</v>
      </c>
      <c r="K275" s="80" t="s">
        <v>74</v>
      </c>
      <c r="L275" s="91" t="s">
        <v>555</v>
      </c>
      <c r="M275" s="91" t="s">
        <v>72</v>
      </c>
      <c r="N275" s="80">
        <v>0</v>
      </c>
      <c r="O275" s="80">
        <v>1</v>
      </c>
      <c r="P275" s="7" t="s">
        <v>93</v>
      </c>
      <c r="Q275" s="65" t="s">
        <v>262</v>
      </c>
      <c r="R275" s="88"/>
      <c r="S275" s="7"/>
      <c r="T275" s="7"/>
      <c r="U275" s="52"/>
      <c r="V275" s="7">
        <f t="shared" si="57"/>
        <v>0</v>
      </c>
      <c r="W275" s="82">
        <f t="shared" ca="1" si="1"/>
        <v>-125.61369863013698</v>
      </c>
      <c r="X275" s="65" t="s">
        <v>498</v>
      </c>
      <c r="Y275" s="65"/>
      <c r="Z275" s="65" t="s">
        <v>62</v>
      </c>
      <c r="AA275" s="65" t="s">
        <v>62</v>
      </c>
      <c r="AB275" s="65" t="s">
        <v>62</v>
      </c>
      <c r="AC275" s="65" t="s">
        <v>287</v>
      </c>
      <c r="AD275" s="65"/>
      <c r="AE275" s="79"/>
      <c r="AF275" s="79" t="str">
        <f t="shared" si="75"/>
        <v>Sans Objet</v>
      </c>
      <c r="AG275" s="65" t="s">
        <v>64</v>
      </c>
      <c r="AH275" s="65" t="s">
        <v>65</v>
      </c>
      <c r="AI275" s="65" t="s">
        <v>65</v>
      </c>
      <c r="AJ275" s="89">
        <v>44883</v>
      </c>
      <c r="AK275" s="65" t="s">
        <v>65</v>
      </c>
      <c r="AL275" s="65"/>
      <c r="AM275" s="65" t="s">
        <v>66</v>
      </c>
      <c r="AN275" s="98" t="s">
        <v>977</v>
      </c>
      <c r="AO275" s="53" t="s">
        <v>67</v>
      </c>
      <c r="AP275" s="5" t="s">
        <v>116</v>
      </c>
      <c r="AQ275" s="63" t="s">
        <v>96</v>
      </c>
      <c r="AR275" s="83" t="s">
        <v>117</v>
      </c>
      <c r="AS275" s="63" t="s">
        <v>107</v>
      </c>
      <c r="AT275" s="63" t="s">
        <v>64</v>
      </c>
      <c r="AU275" s="84"/>
      <c r="AV275" s="85"/>
      <c r="AX275" s="7">
        <f t="shared" si="61"/>
        <v>3</v>
      </c>
      <c r="AY275" s="7">
        <f t="shared" si="43"/>
        <v>1</v>
      </c>
      <c r="AZ275" s="7">
        <f t="shared" si="44"/>
        <v>5</v>
      </c>
      <c r="BA275" s="7">
        <f t="shared" si="76"/>
        <v>1</v>
      </c>
      <c r="BC275" s="51">
        <f t="shared" si="41"/>
        <v>10</v>
      </c>
      <c r="BE275" s="93"/>
      <c r="BF275" s="157"/>
      <c r="BG275" s="158"/>
      <c r="BH275" s="159"/>
    </row>
    <row r="276" spans="1:60" ht="30.9" customHeight="1">
      <c r="A276" s="7"/>
      <c r="B276" s="7" t="s">
        <v>57</v>
      </c>
      <c r="C276" s="65" t="s">
        <v>239</v>
      </c>
      <c r="D276" s="65" t="s">
        <v>240</v>
      </c>
      <c r="E276" s="66" t="s">
        <v>224</v>
      </c>
      <c r="F276" s="7" t="s">
        <v>543</v>
      </c>
      <c r="G276" s="7" t="s">
        <v>91</v>
      </c>
      <c r="H276" s="67" t="s">
        <v>58</v>
      </c>
      <c r="I276" s="63"/>
      <c r="J276" s="95" t="s">
        <v>59</v>
      </c>
      <c r="K276" s="80" t="s">
        <v>60</v>
      </c>
      <c r="L276" s="91" t="s">
        <v>556</v>
      </c>
      <c r="M276" s="91" t="s">
        <v>72</v>
      </c>
      <c r="N276" s="80">
        <v>0</v>
      </c>
      <c r="O276" s="80">
        <v>2</v>
      </c>
      <c r="P276" s="7" t="s">
        <v>168</v>
      </c>
      <c r="Q276" s="65"/>
      <c r="R276" s="88"/>
      <c r="S276" s="7"/>
      <c r="T276" s="7"/>
      <c r="U276" s="52"/>
      <c r="V276" s="7">
        <f t="shared" si="57"/>
        <v>30</v>
      </c>
      <c r="W276" s="82">
        <f t="shared" ca="1" si="1"/>
        <v>-95.61369863013698</v>
      </c>
      <c r="X276" s="65" t="s">
        <v>230</v>
      </c>
      <c r="Y276" s="65"/>
      <c r="Z276" s="65" t="s">
        <v>62</v>
      </c>
      <c r="AA276" s="65" t="s">
        <v>62</v>
      </c>
      <c r="AB276" s="65" t="s">
        <v>62</v>
      </c>
      <c r="AC276" s="65" t="s">
        <v>63</v>
      </c>
      <c r="AD276" s="65"/>
      <c r="AE276" s="79"/>
      <c r="AF276" s="79" t="str">
        <f t="shared" si="75"/>
        <v>Sans Objet</v>
      </c>
      <c r="AG276" s="65" t="s">
        <v>64</v>
      </c>
      <c r="AH276" s="65" t="s">
        <v>65</v>
      </c>
      <c r="AI276" s="65" t="s">
        <v>65</v>
      </c>
      <c r="AJ276" s="89">
        <v>44859</v>
      </c>
      <c r="AK276" s="65"/>
      <c r="AL276" s="65"/>
      <c r="AM276" s="65" t="s">
        <v>66</v>
      </c>
      <c r="AN276" s="98" t="s">
        <v>993</v>
      </c>
      <c r="AO276" s="53" t="s">
        <v>67</v>
      </c>
      <c r="AP276" s="5" t="s">
        <v>116</v>
      </c>
      <c r="AQ276" s="63" t="s">
        <v>68</v>
      </c>
      <c r="AR276" s="83" t="s">
        <v>117</v>
      </c>
      <c r="AS276" s="63" t="s">
        <v>107</v>
      </c>
      <c r="AT276" s="63" t="s">
        <v>64</v>
      </c>
      <c r="AU276" s="84"/>
      <c r="AV276" s="85"/>
      <c r="AX276" s="7">
        <f t="shared" ref="AX276:AX330" si="79">IF(AO276="Ouvrage C0",5,IF(AO276="Ouvrage C1",3,IF(AO276="Ouvrage C2",1,IF(AO276="Ouvrage C3",1,0))))</f>
        <v>3</v>
      </c>
      <c r="AY276" s="7">
        <f t="shared" si="43"/>
        <v>1</v>
      </c>
      <c r="AZ276" s="7">
        <f t="shared" si="44"/>
        <v>1</v>
      </c>
      <c r="BA276" s="7">
        <f t="shared" si="76"/>
        <v>1</v>
      </c>
      <c r="BC276" s="51">
        <f t="shared" si="41"/>
        <v>6</v>
      </c>
      <c r="BE276" s="93"/>
      <c r="BF276" s="157"/>
      <c r="BG276" s="158"/>
      <c r="BH276" s="159"/>
    </row>
    <row r="277" spans="1:60" ht="30.9" customHeight="1">
      <c r="A277" s="7"/>
      <c r="B277" s="7" t="s">
        <v>57</v>
      </c>
      <c r="C277" s="65" t="s">
        <v>239</v>
      </c>
      <c r="D277" s="65" t="s">
        <v>240</v>
      </c>
      <c r="E277" s="66" t="s">
        <v>224</v>
      </c>
      <c r="F277" s="7" t="s">
        <v>543</v>
      </c>
      <c r="G277" s="7" t="s">
        <v>91</v>
      </c>
      <c r="H277" s="67" t="s">
        <v>58</v>
      </c>
      <c r="I277" s="63"/>
      <c r="J277" s="95" t="s">
        <v>59</v>
      </c>
      <c r="K277" s="80" t="s">
        <v>159</v>
      </c>
      <c r="L277" s="91" t="s">
        <v>557</v>
      </c>
      <c r="M277" s="91" t="s">
        <v>72</v>
      </c>
      <c r="N277" s="80">
        <v>0</v>
      </c>
      <c r="O277" s="80">
        <v>1</v>
      </c>
      <c r="P277" s="7" t="s">
        <v>128</v>
      </c>
      <c r="Q277" s="65"/>
      <c r="R277" s="88"/>
      <c r="S277" s="7"/>
      <c r="T277" s="7"/>
      <c r="U277" s="52"/>
      <c r="V277" s="7">
        <f t="shared" si="57"/>
        <v>30</v>
      </c>
      <c r="W277" s="82">
        <f t="shared" ca="1" si="1"/>
        <v>-95.61369863013698</v>
      </c>
      <c r="X277" s="65" t="s">
        <v>1238</v>
      </c>
      <c r="Y277" s="65"/>
      <c r="Z277" s="65" t="s">
        <v>62</v>
      </c>
      <c r="AA277" s="65" t="s">
        <v>62</v>
      </c>
      <c r="AB277" s="65" t="s">
        <v>62</v>
      </c>
      <c r="AC277" s="65" t="s">
        <v>63</v>
      </c>
      <c r="AD277" s="65"/>
      <c r="AE277" s="79"/>
      <c r="AF277" s="79" t="str">
        <f t="shared" si="75"/>
        <v>Sans Objet</v>
      </c>
      <c r="AG277" s="65" t="s">
        <v>64</v>
      </c>
      <c r="AH277" s="65" t="s">
        <v>65</v>
      </c>
      <c r="AI277" s="65" t="s">
        <v>65</v>
      </c>
      <c r="AJ277" s="89">
        <v>44859</v>
      </c>
      <c r="AK277" s="65"/>
      <c r="AL277" s="65"/>
      <c r="AM277" s="65" t="s">
        <v>66</v>
      </c>
      <c r="AN277" s="98" t="s">
        <v>993</v>
      </c>
      <c r="AO277" s="53" t="s">
        <v>67</v>
      </c>
      <c r="AP277" s="5" t="s">
        <v>116</v>
      </c>
      <c r="AQ277" s="63" t="s">
        <v>68</v>
      </c>
      <c r="AR277" s="83" t="s">
        <v>117</v>
      </c>
      <c r="AS277" s="63" t="s">
        <v>107</v>
      </c>
      <c r="AT277" s="63" t="s">
        <v>65</v>
      </c>
      <c r="AU277" s="84"/>
      <c r="AV277" s="77" t="s">
        <v>1161</v>
      </c>
      <c r="AX277" s="7">
        <f t="shared" si="79"/>
        <v>3</v>
      </c>
      <c r="AY277" s="7">
        <f t="shared" si="43"/>
        <v>1</v>
      </c>
      <c r="AZ277" s="7">
        <f t="shared" si="44"/>
        <v>1</v>
      </c>
      <c r="BA277" s="7">
        <f t="shared" si="76"/>
        <v>1</v>
      </c>
      <c r="BC277" s="51">
        <f t="shared" si="41"/>
        <v>6</v>
      </c>
      <c r="BE277" s="93"/>
      <c r="BF277" s="157"/>
      <c r="BG277" s="158"/>
      <c r="BH277" s="159"/>
    </row>
    <row r="278" spans="1:60" ht="30.9" customHeight="1">
      <c r="A278" s="7"/>
      <c r="B278" s="7" t="s">
        <v>57</v>
      </c>
      <c r="C278" s="65" t="s">
        <v>239</v>
      </c>
      <c r="D278" s="65" t="s">
        <v>240</v>
      </c>
      <c r="E278" s="66" t="s">
        <v>224</v>
      </c>
      <c r="F278" s="7" t="s">
        <v>543</v>
      </c>
      <c r="G278" s="7" t="s">
        <v>91</v>
      </c>
      <c r="H278" s="67" t="s">
        <v>137</v>
      </c>
      <c r="I278" s="63"/>
      <c r="J278" s="95" t="s">
        <v>59</v>
      </c>
      <c r="K278" s="80" t="s">
        <v>60</v>
      </c>
      <c r="L278" s="91" t="s">
        <v>556</v>
      </c>
      <c r="M278" s="91" t="s">
        <v>72</v>
      </c>
      <c r="N278" s="80">
        <v>0</v>
      </c>
      <c r="O278" s="80">
        <v>2</v>
      </c>
      <c r="P278" s="7" t="s">
        <v>168</v>
      </c>
      <c r="Q278" s="65"/>
      <c r="R278" s="88"/>
      <c r="S278" s="7"/>
      <c r="T278" s="7"/>
      <c r="U278" s="52"/>
      <c r="V278" s="7">
        <f t="shared" si="57"/>
        <v>30</v>
      </c>
      <c r="W278" s="82">
        <f t="shared" ca="1" si="1"/>
        <v>-95.61369863013698</v>
      </c>
      <c r="X278" s="65" t="s">
        <v>230</v>
      </c>
      <c r="Y278" s="65"/>
      <c r="Z278" s="65" t="s">
        <v>62</v>
      </c>
      <c r="AA278" s="65" t="s">
        <v>62</v>
      </c>
      <c r="AB278" s="65" t="s">
        <v>62</v>
      </c>
      <c r="AC278" s="65" t="s">
        <v>63</v>
      </c>
      <c r="AD278" s="65"/>
      <c r="AE278" s="79"/>
      <c r="AF278" s="79" t="str">
        <f t="shared" si="75"/>
        <v>Sans Objet</v>
      </c>
      <c r="AG278" s="65" t="s">
        <v>64</v>
      </c>
      <c r="AH278" s="65" t="s">
        <v>65</v>
      </c>
      <c r="AI278" s="65" t="s">
        <v>65</v>
      </c>
      <c r="AJ278" s="89">
        <v>44859</v>
      </c>
      <c r="AK278" s="65"/>
      <c r="AL278" s="65"/>
      <c r="AM278" s="65" t="s">
        <v>66</v>
      </c>
      <c r="AN278" s="98" t="s">
        <v>993</v>
      </c>
      <c r="AO278" s="53" t="s">
        <v>67</v>
      </c>
      <c r="AP278" s="5" t="s">
        <v>116</v>
      </c>
      <c r="AQ278" s="63" t="s">
        <v>68</v>
      </c>
      <c r="AR278" s="83" t="s">
        <v>117</v>
      </c>
      <c r="AS278" s="63" t="s">
        <v>107</v>
      </c>
      <c r="AT278" s="63" t="s">
        <v>64</v>
      </c>
      <c r="AU278" s="84"/>
      <c r="AV278" s="85"/>
      <c r="AX278" s="7">
        <f t="shared" si="79"/>
        <v>3</v>
      </c>
      <c r="AY278" s="7">
        <f t="shared" si="43"/>
        <v>1</v>
      </c>
      <c r="AZ278" s="7">
        <f t="shared" si="44"/>
        <v>1</v>
      </c>
      <c r="BA278" s="7">
        <f t="shared" si="76"/>
        <v>1</v>
      </c>
      <c r="BC278" s="51">
        <f t="shared" si="41"/>
        <v>6</v>
      </c>
      <c r="BE278" s="93"/>
      <c r="BF278" s="157"/>
      <c r="BG278" s="158"/>
      <c r="BH278" s="159"/>
    </row>
    <row r="279" spans="1:60" ht="30.9" customHeight="1">
      <c r="A279" s="7"/>
      <c r="B279" s="7" t="s">
        <v>57</v>
      </c>
      <c r="C279" s="65" t="s">
        <v>239</v>
      </c>
      <c r="D279" s="65" t="s">
        <v>240</v>
      </c>
      <c r="E279" s="66" t="s">
        <v>224</v>
      </c>
      <c r="F279" s="7" t="s">
        <v>543</v>
      </c>
      <c r="G279" s="7" t="s">
        <v>91</v>
      </c>
      <c r="H279" s="67" t="s">
        <v>137</v>
      </c>
      <c r="I279" s="63"/>
      <c r="J279" s="95" t="s">
        <v>59</v>
      </c>
      <c r="K279" s="80" t="s">
        <v>159</v>
      </c>
      <c r="L279" s="91" t="s">
        <v>557</v>
      </c>
      <c r="M279" s="91" t="s">
        <v>72</v>
      </c>
      <c r="N279" s="80">
        <v>0</v>
      </c>
      <c r="O279" s="80">
        <v>1</v>
      </c>
      <c r="P279" s="7" t="s">
        <v>128</v>
      </c>
      <c r="Q279" s="65"/>
      <c r="R279" s="88"/>
      <c r="S279" s="7"/>
      <c r="T279" s="7"/>
      <c r="U279" s="52"/>
      <c r="V279" s="7">
        <f t="shared" si="57"/>
        <v>30</v>
      </c>
      <c r="W279" s="82">
        <f t="shared" ca="1" si="1"/>
        <v>-95.61369863013698</v>
      </c>
      <c r="X279" s="65" t="s">
        <v>1238</v>
      </c>
      <c r="Y279" s="65"/>
      <c r="Z279" s="65" t="s">
        <v>62</v>
      </c>
      <c r="AA279" s="65" t="s">
        <v>62</v>
      </c>
      <c r="AB279" s="65" t="s">
        <v>62</v>
      </c>
      <c r="AC279" s="65" t="s">
        <v>63</v>
      </c>
      <c r="AD279" s="65"/>
      <c r="AE279" s="79"/>
      <c r="AF279" s="79" t="str">
        <f t="shared" si="75"/>
        <v>Sans Objet</v>
      </c>
      <c r="AG279" s="65" t="s">
        <v>64</v>
      </c>
      <c r="AH279" s="65" t="s">
        <v>65</v>
      </c>
      <c r="AI279" s="65" t="s">
        <v>65</v>
      </c>
      <c r="AJ279" s="89">
        <v>44859</v>
      </c>
      <c r="AK279" s="65"/>
      <c r="AL279" s="65"/>
      <c r="AM279" s="65" t="s">
        <v>66</v>
      </c>
      <c r="AN279" s="98" t="s">
        <v>993</v>
      </c>
      <c r="AO279" s="53" t="s">
        <v>67</v>
      </c>
      <c r="AP279" s="5" t="s">
        <v>116</v>
      </c>
      <c r="AQ279" s="63" t="s">
        <v>68</v>
      </c>
      <c r="AR279" s="83" t="s">
        <v>117</v>
      </c>
      <c r="AS279" s="63" t="s">
        <v>107</v>
      </c>
      <c r="AT279" s="63" t="s">
        <v>65</v>
      </c>
      <c r="AU279" s="84"/>
      <c r="AV279" s="77" t="s">
        <v>1161</v>
      </c>
      <c r="AX279" s="7">
        <f t="shared" si="79"/>
        <v>3</v>
      </c>
      <c r="AY279" s="7">
        <f t="shared" si="43"/>
        <v>1</v>
      </c>
      <c r="AZ279" s="7">
        <f t="shared" si="44"/>
        <v>1</v>
      </c>
      <c r="BA279" s="7">
        <f t="shared" si="76"/>
        <v>1</v>
      </c>
      <c r="BC279" s="51">
        <f t="shared" si="41"/>
        <v>6</v>
      </c>
      <c r="BE279" s="93"/>
      <c r="BF279" s="157"/>
      <c r="BG279" s="158"/>
      <c r="BH279" s="159"/>
    </row>
    <row r="280" spans="1:60" ht="30.9" customHeight="1">
      <c r="A280" s="7"/>
      <c r="B280" s="7" t="s">
        <v>57</v>
      </c>
      <c r="C280" s="65" t="s">
        <v>239</v>
      </c>
      <c r="D280" s="65" t="s">
        <v>240</v>
      </c>
      <c r="E280" s="66" t="s">
        <v>224</v>
      </c>
      <c r="F280" s="7" t="s">
        <v>543</v>
      </c>
      <c r="G280" s="7" t="s">
        <v>91</v>
      </c>
      <c r="H280" s="67" t="s">
        <v>121</v>
      </c>
      <c r="I280" s="63"/>
      <c r="J280" s="95" t="s">
        <v>59</v>
      </c>
      <c r="K280" s="80" t="s">
        <v>60</v>
      </c>
      <c r="L280" s="91" t="s">
        <v>556</v>
      </c>
      <c r="M280" s="91" t="s">
        <v>72</v>
      </c>
      <c r="N280" s="80">
        <v>0</v>
      </c>
      <c r="O280" s="80">
        <v>2</v>
      </c>
      <c r="P280" s="7" t="s">
        <v>168</v>
      </c>
      <c r="Q280" s="65"/>
      <c r="R280" s="88"/>
      <c r="S280" s="7"/>
      <c r="T280" s="7"/>
      <c r="U280" s="52"/>
      <c r="V280" s="7">
        <f t="shared" ref="V280:V332" si="80">IF(K280="AES",15,IF(K280="Batterie",4,IF(K280="Equipement de Contrôle et de Signalisation",10,IF(K280="Centrale Détection Gaz",10,IF(K280="Centralisateur de mise en sécurité incendie",10,IF(K280="Détecteur Thermique",10,IF(K280="Détecteur Optique de fumée",10,IF(K280="Détecteur optique-interactif radio",10,IF(K280="Détecteur de fumée par aspiration",10,IF(K280="Extinction incendie sous eau",35,IF(K280="Extinction incendie sous air",30,IF(K280="Extincteurs portatifs, mobiles ou fixes",30,IF(K280="Trappe de désenfumage",30,IF(K280="Clapet coupe-feu",30,IF(K280="Déclencheur manuel",15,IF(K280="Diffuseur Sonore",15,IF(K280="Indicateur d'Action lumineux",15,IF(K280="Porte coupe-feu",30,IF(K280="BAAS",10,IF(K280="Capteur gaz",10,IF(K280="Coffret de commande désenfumage",30,IF(K280="Diffuseur Lumineux et Sonore",15,IF(K280="Détecteur de flamme",10,IF(K280="Détecteur Linéaire",10,IF(K280="DAD",10,IF(K280="DAAF",10,IF(K280="PC",10,IF(K280="Imprimante",10,IF(K280="Serveur / Poste de supervision",10,IF(K280="Ecran de contrôle et de visualisation",10,IF(K280="UGA",10,IF(K280="Panneau de signalisation",10,0))))))))))))))))))))))))))))))))</f>
        <v>30</v>
      </c>
      <c r="W280" s="82">
        <f t="shared" ca="1" si="1"/>
        <v>-95.61369863013698</v>
      </c>
      <c r="X280" s="65" t="s">
        <v>230</v>
      </c>
      <c r="Y280" s="65"/>
      <c r="Z280" s="65" t="s">
        <v>62</v>
      </c>
      <c r="AA280" s="65" t="s">
        <v>62</v>
      </c>
      <c r="AB280" s="65" t="s">
        <v>62</v>
      </c>
      <c r="AC280" s="65" t="s">
        <v>63</v>
      </c>
      <c r="AD280" s="65"/>
      <c r="AE280" s="79"/>
      <c r="AF280" s="79" t="str">
        <f t="shared" si="75"/>
        <v>Sans Objet</v>
      </c>
      <c r="AG280" s="65" t="s">
        <v>64</v>
      </c>
      <c r="AH280" s="65" t="s">
        <v>65</v>
      </c>
      <c r="AI280" s="65" t="s">
        <v>65</v>
      </c>
      <c r="AJ280" s="89">
        <v>44859</v>
      </c>
      <c r="AK280" s="65"/>
      <c r="AL280" s="65"/>
      <c r="AM280" s="65" t="s">
        <v>66</v>
      </c>
      <c r="AN280" s="98" t="s">
        <v>993</v>
      </c>
      <c r="AO280" s="53" t="s">
        <v>67</v>
      </c>
      <c r="AP280" s="5" t="s">
        <v>116</v>
      </c>
      <c r="AQ280" s="63" t="s">
        <v>68</v>
      </c>
      <c r="AR280" s="83" t="s">
        <v>117</v>
      </c>
      <c r="AS280" s="63" t="s">
        <v>107</v>
      </c>
      <c r="AT280" s="63" t="s">
        <v>64</v>
      </c>
      <c r="AU280" s="84"/>
      <c r="AV280" s="85"/>
      <c r="AX280" s="7">
        <f t="shared" si="79"/>
        <v>3</v>
      </c>
      <c r="AY280" s="7">
        <f t="shared" si="43"/>
        <v>1</v>
      </c>
      <c r="AZ280" s="7">
        <f t="shared" si="44"/>
        <v>1</v>
      </c>
      <c r="BA280" s="7">
        <f t="shared" si="76"/>
        <v>1</v>
      </c>
      <c r="BC280" s="51">
        <f t="shared" si="41"/>
        <v>6</v>
      </c>
      <c r="BE280" s="93"/>
      <c r="BF280" s="157"/>
      <c r="BG280" s="158"/>
      <c r="BH280" s="159"/>
    </row>
    <row r="281" spans="1:60" ht="30.9" customHeight="1">
      <c r="A281" s="7"/>
      <c r="B281" s="7" t="s">
        <v>57</v>
      </c>
      <c r="C281" s="65" t="s">
        <v>239</v>
      </c>
      <c r="D281" s="65" t="s">
        <v>240</v>
      </c>
      <c r="E281" s="66" t="s">
        <v>224</v>
      </c>
      <c r="F281" s="7" t="s">
        <v>543</v>
      </c>
      <c r="G281" s="7" t="s">
        <v>91</v>
      </c>
      <c r="H281" s="67" t="s">
        <v>121</v>
      </c>
      <c r="I281" s="63"/>
      <c r="J281" s="95" t="s">
        <v>59</v>
      </c>
      <c r="K281" s="80" t="s">
        <v>159</v>
      </c>
      <c r="L281" s="91" t="s">
        <v>557</v>
      </c>
      <c r="M281" s="91" t="s">
        <v>72</v>
      </c>
      <c r="N281" s="80">
        <v>0</v>
      </c>
      <c r="O281" s="80">
        <v>1</v>
      </c>
      <c r="P281" s="7" t="s">
        <v>128</v>
      </c>
      <c r="Q281" s="65"/>
      <c r="R281" s="88"/>
      <c r="S281" s="7"/>
      <c r="T281" s="7"/>
      <c r="U281" s="52"/>
      <c r="V281" s="7">
        <f t="shared" si="80"/>
        <v>30</v>
      </c>
      <c r="W281" s="82">
        <f t="shared" ca="1" si="1"/>
        <v>-95.61369863013698</v>
      </c>
      <c r="X281" s="65" t="s">
        <v>1238</v>
      </c>
      <c r="Y281" s="65"/>
      <c r="Z281" s="65" t="s">
        <v>62</v>
      </c>
      <c r="AA281" s="65" t="s">
        <v>62</v>
      </c>
      <c r="AB281" s="65" t="s">
        <v>62</v>
      </c>
      <c r="AC281" s="65" t="s">
        <v>63</v>
      </c>
      <c r="AD281" s="65"/>
      <c r="AE281" s="79"/>
      <c r="AF281" s="79" t="str">
        <f t="shared" si="75"/>
        <v>Sans Objet</v>
      </c>
      <c r="AG281" s="65" t="s">
        <v>64</v>
      </c>
      <c r="AH281" s="65" t="s">
        <v>65</v>
      </c>
      <c r="AI281" s="65" t="s">
        <v>65</v>
      </c>
      <c r="AJ281" s="89">
        <v>44859</v>
      </c>
      <c r="AK281" s="65"/>
      <c r="AL281" s="65"/>
      <c r="AM281" s="65" t="s">
        <v>66</v>
      </c>
      <c r="AN281" s="98" t="s">
        <v>993</v>
      </c>
      <c r="AO281" s="53" t="s">
        <v>67</v>
      </c>
      <c r="AP281" s="5" t="s">
        <v>116</v>
      </c>
      <c r="AQ281" s="63" t="s">
        <v>68</v>
      </c>
      <c r="AR281" s="83" t="s">
        <v>117</v>
      </c>
      <c r="AS281" s="63" t="s">
        <v>107</v>
      </c>
      <c r="AT281" s="63" t="s">
        <v>65</v>
      </c>
      <c r="AU281" s="84"/>
      <c r="AV281" s="77" t="s">
        <v>1161</v>
      </c>
      <c r="AX281" s="7">
        <f t="shared" si="79"/>
        <v>3</v>
      </c>
      <c r="AY281" s="7">
        <f t="shared" si="43"/>
        <v>1</v>
      </c>
      <c r="AZ281" s="7">
        <f t="shared" si="44"/>
        <v>1</v>
      </c>
      <c r="BA281" s="7">
        <f t="shared" si="76"/>
        <v>1</v>
      </c>
      <c r="BC281" s="51">
        <f t="shared" si="41"/>
        <v>6</v>
      </c>
      <c r="BE281" s="93"/>
      <c r="BF281" s="157"/>
      <c r="BG281" s="158"/>
      <c r="BH281" s="159"/>
    </row>
    <row r="282" spans="1:60" ht="52.4" customHeight="1">
      <c r="A282" s="7"/>
      <c r="B282" s="7" t="s">
        <v>57</v>
      </c>
      <c r="C282" s="65" t="s">
        <v>239</v>
      </c>
      <c r="D282" s="65" t="s">
        <v>240</v>
      </c>
      <c r="E282" s="66" t="s">
        <v>558</v>
      </c>
      <c r="F282" s="7" t="s">
        <v>559</v>
      </c>
      <c r="G282" s="7" t="s">
        <v>91</v>
      </c>
      <c r="H282" s="67" t="s">
        <v>183</v>
      </c>
      <c r="I282" s="63" t="s">
        <v>196</v>
      </c>
      <c r="J282" s="95" t="s">
        <v>70</v>
      </c>
      <c r="K282" s="80" t="s">
        <v>71</v>
      </c>
      <c r="L282" s="91" t="s">
        <v>560</v>
      </c>
      <c r="M282" s="91" t="s">
        <v>61</v>
      </c>
      <c r="N282" s="80">
        <v>1</v>
      </c>
      <c r="O282" s="80">
        <v>1</v>
      </c>
      <c r="P282" s="7" t="s">
        <v>93</v>
      </c>
      <c r="Q282" s="65" t="s">
        <v>561</v>
      </c>
      <c r="R282" s="78" t="s">
        <v>94</v>
      </c>
      <c r="S282" s="78" t="s">
        <v>95</v>
      </c>
      <c r="T282" s="7"/>
      <c r="U282" s="52">
        <v>39326</v>
      </c>
      <c r="V282" s="7">
        <f t="shared" si="80"/>
        <v>10</v>
      </c>
      <c r="W282" s="82">
        <f t="shared" ca="1" si="1"/>
        <v>-7.8712328767123303</v>
      </c>
      <c r="X282" s="65" t="s">
        <v>212</v>
      </c>
      <c r="Y282" s="100" t="s">
        <v>1239</v>
      </c>
      <c r="Z282" s="65" t="s">
        <v>204</v>
      </c>
      <c r="AA282" s="65">
        <v>2</v>
      </c>
      <c r="AB282" s="65">
        <v>2021</v>
      </c>
      <c r="AC282" s="65" t="s">
        <v>287</v>
      </c>
      <c r="AD282" s="65"/>
      <c r="AE282" s="79"/>
      <c r="AF282" s="79" t="str">
        <f t="shared" si="75"/>
        <v>Sans Objet</v>
      </c>
      <c r="AG282" s="65" t="s">
        <v>64</v>
      </c>
      <c r="AH282" s="65" t="s">
        <v>65</v>
      </c>
      <c r="AI282" s="65" t="s">
        <v>65</v>
      </c>
      <c r="AJ282" s="89">
        <v>44903</v>
      </c>
      <c r="AK282" s="65" t="s">
        <v>65</v>
      </c>
      <c r="AL282" s="65"/>
      <c r="AM282" s="65" t="s">
        <v>66</v>
      </c>
      <c r="AN282" s="98" t="s">
        <v>977</v>
      </c>
      <c r="AO282" s="53" t="s">
        <v>67</v>
      </c>
      <c r="AP282" s="5" t="s">
        <v>116</v>
      </c>
      <c r="AQ282" s="63" t="s">
        <v>96</v>
      </c>
      <c r="AR282" s="83" t="s">
        <v>189</v>
      </c>
      <c r="AS282" s="63" t="s">
        <v>90</v>
      </c>
      <c r="AT282" s="63" t="s">
        <v>64</v>
      </c>
      <c r="AU282" s="84"/>
      <c r="AV282" s="85"/>
      <c r="AX282" s="7">
        <f t="shared" si="79"/>
        <v>3</v>
      </c>
      <c r="AY282" s="7">
        <f t="shared" si="43"/>
        <v>1</v>
      </c>
      <c r="AZ282" s="7">
        <f t="shared" si="44"/>
        <v>5</v>
      </c>
      <c r="BA282" s="7">
        <f t="shared" si="76"/>
        <v>4</v>
      </c>
      <c r="BC282" s="51">
        <f t="shared" si="41"/>
        <v>13</v>
      </c>
      <c r="BE282" s="93" t="s">
        <v>1240</v>
      </c>
      <c r="BF282" s="157"/>
      <c r="BG282" s="158"/>
      <c r="BH282" s="159"/>
    </row>
    <row r="283" spans="1:60" ht="30.9" customHeight="1">
      <c r="A283" s="7"/>
      <c r="B283" s="7" t="s">
        <v>57</v>
      </c>
      <c r="C283" s="65" t="s">
        <v>239</v>
      </c>
      <c r="D283" s="65" t="s">
        <v>240</v>
      </c>
      <c r="E283" s="66" t="s">
        <v>558</v>
      </c>
      <c r="F283" s="7" t="s">
        <v>559</v>
      </c>
      <c r="G283" s="7" t="s">
        <v>91</v>
      </c>
      <c r="H283" s="67" t="s">
        <v>183</v>
      </c>
      <c r="I283" s="63" t="s">
        <v>196</v>
      </c>
      <c r="J283" s="95" t="s">
        <v>97</v>
      </c>
      <c r="K283" s="80" t="s">
        <v>98</v>
      </c>
      <c r="L283" s="91" t="s">
        <v>562</v>
      </c>
      <c r="M283" s="91" t="s">
        <v>61</v>
      </c>
      <c r="N283" s="80">
        <v>1</v>
      </c>
      <c r="O283" s="80">
        <v>1</v>
      </c>
      <c r="P283" s="7" t="s">
        <v>93</v>
      </c>
      <c r="Q283" s="65" t="s">
        <v>203</v>
      </c>
      <c r="R283" s="78" t="s">
        <v>94</v>
      </c>
      <c r="S283" s="78" t="s">
        <v>95</v>
      </c>
      <c r="T283" s="7"/>
      <c r="U283" s="52">
        <v>39326</v>
      </c>
      <c r="V283" s="7">
        <f t="shared" si="80"/>
        <v>10</v>
      </c>
      <c r="W283" s="82">
        <f t="shared" ca="1" si="1"/>
        <v>-7.8712328767123303</v>
      </c>
      <c r="X283" s="65" t="s">
        <v>1241</v>
      </c>
      <c r="Y283" s="65"/>
      <c r="Z283" s="65" t="s">
        <v>123</v>
      </c>
      <c r="AA283" s="65">
        <v>4</v>
      </c>
      <c r="AB283" s="65">
        <v>2021</v>
      </c>
      <c r="AC283" s="65" t="s">
        <v>287</v>
      </c>
      <c r="AD283" s="65"/>
      <c r="AE283" s="79"/>
      <c r="AF283" s="79" t="str">
        <f t="shared" si="75"/>
        <v>Sans Objet</v>
      </c>
      <c r="AG283" s="65" t="s">
        <v>64</v>
      </c>
      <c r="AH283" s="65" t="s">
        <v>65</v>
      </c>
      <c r="AI283" s="65" t="s">
        <v>65</v>
      </c>
      <c r="AJ283" s="89">
        <v>44903</v>
      </c>
      <c r="AK283" s="65" t="s">
        <v>65</v>
      </c>
      <c r="AL283" s="65"/>
      <c r="AM283" s="65" t="s">
        <v>66</v>
      </c>
      <c r="AN283" s="98" t="s">
        <v>977</v>
      </c>
      <c r="AO283" s="53" t="s">
        <v>67</v>
      </c>
      <c r="AP283" s="5" t="s">
        <v>116</v>
      </c>
      <c r="AQ283" s="63" t="s">
        <v>68</v>
      </c>
      <c r="AR283" s="83" t="s">
        <v>179</v>
      </c>
      <c r="AS283" s="63" t="s">
        <v>107</v>
      </c>
      <c r="AT283" s="63" t="s">
        <v>64</v>
      </c>
      <c r="AU283" s="84"/>
      <c r="AV283" s="85"/>
      <c r="AX283" s="7">
        <f t="shared" si="79"/>
        <v>3</v>
      </c>
      <c r="AY283" s="7">
        <f t="shared" si="43"/>
        <v>1</v>
      </c>
      <c r="AZ283" s="7">
        <f t="shared" si="44"/>
        <v>1</v>
      </c>
      <c r="BA283" s="7">
        <f t="shared" si="76"/>
        <v>2</v>
      </c>
      <c r="BC283" s="51">
        <f t="shared" si="41"/>
        <v>7</v>
      </c>
      <c r="BE283" s="93"/>
      <c r="BF283" s="157"/>
      <c r="BG283" s="158"/>
      <c r="BH283" s="159"/>
    </row>
    <row r="284" spans="1:60" ht="30.9" customHeight="1">
      <c r="A284" s="7"/>
      <c r="B284" s="7" t="s">
        <v>57</v>
      </c>
      <c r="C284" s="65" t="s">
        <v>239</v>
      </c>
      <c r="D284" s="65" t="s">
        <v>240</v>
      </c>
      <c r="E284" s="66" t="s">
        <v>558</v>
      </c>
      <c r="F284" s="7" t="s">
        <v>559</v>
      </c>
      <c r="G284" s="7" t="s">
        <v>91</v>
      </c>
      <c r="H284" s="67" t="s">
        <v>183</v>
      </c>
      <c r="I284" s="63" t="s">
        <v>196</v>
      </c>
      <c r="J284" s="95" t="s">
        <v>70</v>
      </c>
      <c r="K284" s="80" t="s">
        <v>162</v>
      </c>
      <c r="L284" s="91" t="s">
        <v>563</v>
      </c>
      <c r="M284" s="91" t="s">
        <v>61</v>
      </c>
      <c r="N284" s="80">
        <v>1</v>
      </c>
      <c r="O284" s="80">
        <v>1</v>
      </c>
      <c r="P284" s="7" t="s">
        <v>163</v>
      </c>
      <c r="Q284" s="65" t="s">
        <v>547</v>
      </c>
      <c r="R284" s="78" t="s">
        <v>94</v>
      </c>
      <c r="S284" s="78" t="s">
        <v>95</v>
      </c>
      <c r="T284" s="7"/>
      <c r="U284" s="52">
        <v>39326</v>
      </c>
      <c r="V284" s="7">
        <f t="shared" si="80"/>
        <v>15</v>
      </c>
      <c r="W284" s="82">
        <f t="shared" ca="1" si="1"/>
        <v>-2.8712328767123303</v>
      </c>
      <c r="X284" s="65" t="s">
        <v>564</v>
      </c>
      <c r="Y284" s="65" t="s">
        <v>1242</v>
      </c>
      <c r="Z284" s="65" t="s">
        <v>123</v>
      </c>
      <c r="AA284" s="65">
        <v>2</v>
      </c>
      <c r="AB284" s="65">
        <v>2021</v>
      </c>
      <c r="AC284" s="65" t="s">
        <v>287</v>
      </c>
      <c r="AD284" s="65"/>
      <c r="AE284" s="79"/>
      <c r="AF284" s="79" t="str">
        <f t="shared" si="75"/>
        <v>Sans Objet</v>
      </c>
      <c r="AG284" s="65" t="s">
        <v>64</v>
      </c>
      <c r="AH284" s="65" t="s">
        <v>65</v>
      </c>
      <c r="AI284" s="65" t="s">
        <v>65</v>
      </c>
      <c r="AJ284" s="89">
        <v>44903</v>
      </c>
      <c r="AK284" s="65" t="s">
        <v>65</v>
      </c>
      <c r="AL284" s="65"/>
      <c r="AM284" s="65" t="s">
        <v>66</v>
      </c>
      <c r="AN284" s="98" t="s">
        <v>977</v>
      </c>
      <c r="AO284" s="53" t="s">
        <v>67</v>
      </c>
      <c r="AP284" s="5" t="s">
        <v>116</v>
      </c>
      <c r="AQ284" s="63" t="s">
        <v>120</v>
      </c>
      <c r="AR284" s="83" t="s">
        <v>179</v>
      </c>
      <c r="AS284" s="63" t="s">
        <v>107</v>
      </c>
      <c r="AT284" s="63" t="s">
        <v>64</v>
      </c>
      <c r="AU284" s="84"/>
      <c r="AV284" s="85"/>
      <c r="AX284" s="7">
        <f t="shared" si="79"/>
        <v>3</v>
      </c>
      <c r="AY284" s="7">
        <f t="shared" si="43"/>
        <v>1</v>
      </c>
      <c r="AZ284" s="7">
        <f t="shared" si="44"/>
        <v>3</v>
      </c>
      <c r="BA284" s="7">
        <f t="shared" si="76"/>
        <v>2</v>
      </c>
      <c r="BC284" s="51">
        <f t="shared" si="41"/>
        <v>9</v>
      </c>
      <c r="BE284" s="93"/>
      <c r="BF284" s="157"/>
      <c r="BG284" s="158"/>
      <c r="BH284" s="159"/>
    </row>
    <row r="285" spans="1:60" ht="30.9" customHeight="1">
      <c r="A285" s="7"/>
      <c r="B285" s="7" t="s">
        <v>57</v>
      </c>
      <c r="C285" s="65" t="s">
        <v>239</v>
      </c>
      <c r="D285" s="65" t="s">
        <v>240</v>
      </c>
      <c r="E285" s="66" t="s">
        <v>558</v>
      </c>
      <c r="F285" s="7" t="s">
        <v>559</v>
      </c>
      <c r="G285" s="7" t="s">
        <v>91</v>
      </c>
      <c r="H285" s="67" t="s">
        <v>183</v>
      </c>
      <c r="I285" s="63" t="s">
        <v>196</v>
      </c>
      <c r="J285" s="95" t="s">
        <v>70</v>
      </c>
      <c r="K285" s="80" t="s">
        <v>74</v>
      </c>
      <c r="L285" s="91" t="s">
        <v>565</v>
      </c>
      <c r="M285" s="91" t="s">
        <v>72</v>
      </c>
      <c r="N285" s="80">
        <v>0</v>
      </c>
      <c r="O285" s="80">
        <v>1</v>
      </c>
      <c r="P285" s="7" t="s">
        <v>93</v>
      </c>
      <c r="Q285" s="65" t="s">
        <v>262</v>
      </c>
      <c r="R285" s="78" t="s">
        <v>94</v>
      </c>
      <c r="S285" s="78" t="s">
        <v>95</v>
      </c>
      <c r="T285" s="7"/>
      <c r="U285" s="52">
        <v>39326</v>
      </c>
      <c r="V285" s="7">
        <f t="shared" si="80"/>
        <v>0</v>
      </c>
      <c r="W285" s="82">
        <f ca="1">V285-(TODAY()-U285)/365</f>
        <v>-17.87123287671233</v>
      </c>
      <c r="X285" s="65" t="s">
        <v>566</v>
      </c>
      <c r="Y285" s="102" t="s">
        <v>1243</v>
      </c>
      <c r="Z285" s="65" t="s">
        <v>62</v>
      </c>
      <c r="AA285" s="65" t="s">
        <v>62</v>
      </c>
      <c r="AB285" s="65" t="s">
        <v>62</v>
      </c>
      <c r="AC285" s="65" t="s">
        <v>287</v>
      </c>
      <c r="AD285" s="65"/>
      <c r="AE285" s="79"/>
      <c r="AF285" s="79" t="str">
        <f t="shared" si="75"/>
        <v>Sans Objet</v>
      </c>
      <c r="AG285" s="65" t="s">
        <v>64</v>
      </c>
      <c r="AH285" s="65" t="s">
        <v>65</v>
      </c>
      <c r="AI285" s="65" t="s">
        <v>65</v>
      </c>
      <c r="AJ285" s="89">
        <v>44903</v>
      </c>
      <c r="AK285" s="65" t="s">
        <v>65</v>
      </c>
      <c r="AL285" s="65"/>
      <c r="AM285" s="65" t="s">
        <v>66</v>
      </c>
      <c r="AN285" s="98" t="s">
        <v>977</v>
      </c>
      <c r="AO285" s="53" t="s">
        <v>67</v>
      </c>
      <c r="AP285" s="5" t="s">
        <v>116</v>
      </c>
      <c r="AQ285" s="63" t="s">
        <v>96</v>
      </c>
      <c r="AR285" s="83" t="s">
        <v>127</v>
      </c>
      <c r="AS285" s="63" t="s">
        <v>107</v>
      </c>
      <c r="AT285" s="63" t="s">
        <v>64</v>
      </c>
      <c r="AU285" s="84"/>
      <c r="AV285" s="85"/>
      <c r="AX285" s="7">
        <f t="shared" si="79"/>
        <v>3</v>
      </c>
      <c r="AY285" s="7">
        <f>IF(AP285="Danger et/ou non-conformité majeure",5,IF(AP285="Non-conformité mineure",3,IF(AP285="Sans danger apparent",1,0)))</f>
        <v>1</v>
      </c>
      <c r="AZ285" s="7">
        <f>IF(AQ285="Non maintenable",5,IF(AQ285="Action mineure à effectuer ",3,IF(AQ285="Maintenable",1,0)))</f>
        <v>5</v>
      </c>
      <c r="BA285" s="7">
        <f t="shared" si="76"/>
        <v>5</v>
      </c>
      <c r="BC285" s="51">
        <f>SUM(AX285:BA285)</f>
        <v>14</v>
      </c>
      <c r="BE285" s="104" t="s">
        <v>1244</v>
      </c>
      <c r="BF285" s="157"/>
      <c r="BG285" s="158"/>
      <c r="BH285" s="159"/>
    </row>
    <row r="286" spans="1:60" ht="30.9" customHeight="1">
      <c r="A286" s="7"/>
      <c r="B286" s="7" t="s">
        <v>57</v>
      </c>
      <c r="C286" s="65" t="s">
        <v>239</v>
      </c>
      <c r="D286" s="65" t="s">
        <v>240</v>
      </c>
      <c r="E286" s="66" t="s">
        <v>558</v>
      </c>
      <c r="F286" s="7" t="s">
        <v>559</v>
      </c>
      <c r="G286" s="7" t="s">
        <v>91</v>
      </c>
      <c r="H286" s="67" t="s">
        <v>183</v>
      </c>
      <c r="I286" s="63" t="s">
        <v>196</v>
      </c>
      <c r="J286" s="77" t="s">
        <v>112</v>
      </c>
      <c r="K286" s="80" t="s">
        <v>113</v>
      </c>
      <c r="L286" s="91" t="s">
        <v>567</v>
      </c>
      <c r="M286" s="91" t="s">
        <v>61</v>
      </c>
      <c r="N286" s="80">
        <v>1</v>
      </c>
      <c r="O286" s="80">
        <v>1</v>
      </c>
      <c r="P286" s="7" t="s">
        <v>114</v>
      </c>
      <c r="Q286" s="65" t="s">
        <v>115</v>
      </c>
      <c r="R286" s="7"/>
      <c r="S286" s="7"/>
      <c r="T286" s="7"/>
      <c r="U286" s="52">
        <v>43213</v>
      </c>
      <c r="V286" s="7">
        <f t="shared" si="80"/>
        <v>10</v>
      </c>
      <c r="W286" s="82">
        <f ca="1">V286-(TODAY()-U286)/365</f>
        <v>2.7780821917808218</v>
      </c>
      <c r="X286" s="65" t="s">
        <v>1245</v>
      </c>
      <c r="Y286" s="65"/>
      <c r="Z286" s="65" t="s">
        <v>62</v>
      </c>
      <c r="AA286" s="65" t="s">
        <v>62</v>
      </c>
      <c r="AB286" s="65" t="s">
        <v>62</v>
      </c>
      <c r="AC286" s="65" t="s">
        <v>287</v>
      </c>
      <c r="AD286" s="65"/>
      <c r="AE286" s="79"/>
      <c r="AF286" s="79" t="str">
        <f t="shared" si="75"/>
        <v>Sans Objet</v>
      </c>
      <c r="AG286" s="65" t="s">
        <v>64</v>
      </c>
      <c r="AH286" s="65" t="s">
        <v>64</v>
      </c>
      <c r="AI286" s="65" t="s">
        <v>62</v>
      </c>
      <c r="AJ286" s="89">
        <v>44862</v>
      </c>
      <c r="AK286" s="65" t="s">
        <v>65</v>
      </c>
      <c r="AL286" s="65"/>
      <c r="AM286" s="65" t="s">
        <v>66</v>
      </c>
      <c r="AN286" s="98" t="s">
        <v>1058</v>
      </c>
      <c r="AO286" s="53" t="s">
        <v>67</v>
      </c>
      <c r="AP286" s="5" t="s">
        <v>116</v>
      </c>
      <c r="AQ286" s="63" t="s">
        <v>68</v>
      </c>
      <c r="AR286" s="83" t="s">
        <v>117</v>
      </c>
      <c r="AS286" s="63" t="s">
        <v>107</v>
      </c>
      <c r="AT286" s="63" t="s">
        <v>64</v>
      </c>
      <c r="AU286" s="84"/>
      <c r="AV286" s="85"/>
      <c r="AX286" s="7">
        <f t="shared" si="79"/>
        <v>3</v>
      </c>
      <c r="AY286" s="7">
        <f>IF(AP286="Danger et/ou non-conformité majeure",5,IF(AP286="Non-conformité mineure",3,IF(AP286="Sans danger apparent",1,0)))</f>
        <v>1</v>
      </c>
      <c r="AZ286" s="7">
        <f>IF(AQ286="Non maintenable",5,IF(AQ286="Action mineure à effectuer ",3,IF(AQ286="Maintenable",1,0)))</f>
        <v>1</v>
      </c>
      <c r="BA286" s="7">
        <f t="shared" si="76"/>
        <v>1</v>
      </c>
      <c r="BC286" s="51">
        <f>SUM(AX286:BA286)</f>
        <v>6</v>
      </c>
      <c r="BE286" s="93"/>
      <c r="BF286" s="157"/>
      <c r="BG286" s="158"/>
      <c r="BH286" s="159"/>
    </row>
    <row r="287" spans="1:60" ht="30.9" customHeight="1">
      <c r="A287" s="7"/>
      <c r="B287" s="7" t="s">
        <v>57</v>
      </c>
      <c r="C287" s="65" t="s">
        <v>239</v>
      </c>
      <c r="D287" s="65" t="s">
        <v>240</v>
      </c>
      <c r="E287" s="66" t="s">
        <v>558</v>
      </c>
      <c r="F287" s="7" t="s">
        <v>559</v>
      </c>
      <c r="G287" s="7" t="s">
        <v>91</v>
      </c>
      <c r="H287" s="67"/>
      <c r="I287" s="63"/>
      <c r="J287" s="77" t="s">
        <v>112</v>
      </c>
      <c r="K287" s="80" t="s">
        <v>118</v>
      </c>
      <c r="L287" s="91" t="s">
        <v>568</v>
      </c>
      <c r="M287" s="91" t="s">
        <v>61</v>
      </c>
      <c r="N287" s="80">
        <v>1</v>
      </c>
      <c r="O287" s="80">
        <v>1</v>
      </c>
      <c r="P287" s="7" t="s">
        <v>114</v>
      </c>
      <c r="Q287" s="65" t="s">
        <v>569</v>
      </c>
      <c r="R287" s="7"/>
      <c r="S287" s="7"/>
      <c r="T287" s="7"/>
      <c r="U287" s="52">
        <v>43213</v>
      </c>
      <c r="V287" s="7">
        <f t="shared" si="80"/>
        <v>10</v>
      </c>
      <c r="W287" s="82">
        <f ca="1">V287-(TODAY()-U287)/365</f>
        <v>2.7780821917808218</v>
      </c>
      <c r="X287" s="65"/>
      <c r="Y287" s="65" t="s">
        <v>1246</v>
      </c>
      <c r="Z287" s="65" t="s">
        <v>62</v>
      </c>
      <c r="AA287" s="65" t="s">
        <v>62</v>
      </c>
      <c r="AB287" s="65" t="s">
        <v>62</v>
      </c>
      <c r="AC287" s="65" t="s">
        <v>287</v>
      </c>
      <c r="AD287" s="65"/>
      <c r="AE287" s="79"/>
      <c r="AF287" s="79" t="str">
        <f t="shared" si="75"/>
        <v>Sans Objet</v>
      </c>
      <c r="AG287" s="65" t="s">
        <v>64</v>
      </c>
      <c r="AH287" s="65" t="s">
        <v>64</v>
      </c>
      <c r="AI287" s="65" t="s">
        <v>62</v>
      </c>
      <c r="AJ287" s="89">
        <v>44862</v>
      </c>
      <c r="AK287" s="65" t="s">
        <v>65</v>
      </c>
      <c r="AL287" s="65"/>
      <c r="AM287" s="65" t="s">
        <v>66</v>
      </c>
      <c r="AN287" s="98" t="s">
        <v>1058</v>
      </c>
      <c r="AO287" s="53" t="s">
        <v>67</v>
      </c>
      <c r="AP287" s="5" t="s">
        <v>116</v>
      </c>
      <c r="AQ287" s="63" t="s">
        <v>96</v>
      </c>
      <c r="AR287" s="83" t="s">
        <v>189</v>
      </c>
      <c r="AS287" s="63" t="s">
        <v>107</v>
      </c>
      <c r="AT287" s="63" t="s">
        <v>64</v>
      </c>
      <c r="AU287" s="84"/>
      <c r="AV287" s="85"/>
      <c r="AX287" s="7">
        <f t="shared" si="79"/>
        <v>3</v>
      </c>
      <c r="AY287" s="7">
        <f>IF(AP287="Danger et/ou non-conformité majeure",5,IF(AP287="Non-conformité mineure",3,IF(AP287="Sans danger apparent",1,0)))</f>
        <v>1</v>
      </c>
      <c r="AZ287" s="7">
        <f>IF(AQ287="Non maintenable",5,IF(AQ287="Action mineure à effectuer ",3,IF(AQ287="Maintenable",1,0)))</f>
        <v>5</v>
      </c>
      <c r="BA287" s="7">
        <f t="shared" si="76"/>
        <v>4</v>
      </c>
      <c r="BC287" s="51">
        <f>SUM(AX287:BA287)</f>
        <v>13</v>
      </c>
      <c r="BE287" s="93" t="s">
        <v>1247</v>
      </c>
      <c r="BF287" s="157"/>
      <c r="BG287" s="158"/>
      <c r="BH287" s="159"/>
    </row>
    <row r="288" spans="1:60" ht="30.9" customHeight="1">
      <c r="A288" s="7"/>
      <c r="B288" s="7" t="s">
        <v>57</v>
      </c>
      <c r="C288" s="65" t="s">
        <v>239</v>
      </c>
      <c r="D288" s="65" t="s">
        <v>240</v>
      </c>
      <c r="E288" s="66" t="s">
        <v>558</v>
      </c>
      <c r="F288" s="7" t="s">
        <v>559</v>
      </c>
      <c r="G288" s="7"/>
      <c r="H288" s="67"/>
      <c r="I288" s="63"/>
      <c r="J288" s="95" t="s">
        <v>70</v>
      </c>
      <c r="K288" s="80" t="s">
        <v>77</v>
      </c>
      <c r="L288" s="91" t="s">
        <v>570</v>
      </c>
      <c r="M288" s="91" t="s">
        <v>61</v>
      </c>
      <c r="N288" s="80">
        <v>1</v>
      </c>
      <c r="O288" s="80">
        <v>2</v>
      </c>
      <c r="P288" s="7" t="s">
        <v>93</v>
      </c>
      <c r="Q288" s="65" t="s">
        <v>200</v>
      </c>
      <c r="R288" s="88"/>
      <c r="S288" s="88"/>
      <c r="T288" s="7"/>
      <c r="U288" s="52">
        <v>39326</v>
      </c>
      <c r="V288" s="7">
        <f t="shared" si="80"/>
        <v>10</v>
      </c>
      <c r="W288" s="82">
        <f t="shared" ca="1" si="1"/>
        <v>-7.8712328767123303</v>
      </c>
      <c r="X288" s="65"/>
      <c r="Y288" s="65" t="s">
        <v>1248</v>
      </c>
      <c r="Z288" s="65" t="s">
        <v>62</v>
      </c>
      <c r="AA288" s="65" t="s">
        <v>62</v>
      </c>
      <c r="AB288" s="65" t="s">
        <v>62</v>
      </c>
      <c r="AC288" s="65" t="s">
        <v>287</v>
      </c>
      <c r="AD288" s="65"/>
      <c r="AE288" s="79"/>
      <c r="AF288" s="79" t="str">
        <f t="shared" si="75"/>
        <v>Sans Objet</v>
      </c>
      <c r="AG288" s="65" t="s">
        <v>64</v>
      </c>
      <c r="AH288" s="65" t="s">
        <v>65</v>
      </c>
      <c r="AI288" s="65" t="s">
        <v>65</v>
      </c>
      <c r="AJ288" s="89">
        <v>44903</v>
      </c>
      <c r="AK288" s="65" t="s">
        <v>65</v>
      </c>
      <c r="AL288" s="65"/>
      <c r="AM288" s="65" t="s">
        <v>66</v>
      </c>
      <c r="AN288" s="98" t="s">
        <v>1001</v>
      </c>
      <c r="AO288" s="53" t="s">
        <v>67</v>
      </c>
      <c r="AP288" s="5" t="s">
        <v>116</v>
      </c>
      <c r="AQ288" s="63" t="s">
        <v>120</v>
      </c>
      <c r="AR288" s="83" t="s">
        <v>179</v>
      </c>
      <c r="AS288" s="63" t="s">
        <v>107</v>
      </c>
      <c r="AT288" s="63" t="s">
        <v>64</v>
      </c>
      <c r="AU288" s="84"/>
      <c r="AV288" s="85"/>
      <c r="AX288" s="7">
        <f t="shared" si="79"/>
        <v>3</v>
      </c>
      <c r="AY288" s="7">
        <f t="shared" si="43"/>
        <v>1</v>
      </c>
      <c r="AZ288" s="7">
        <f t="shared" si="44"/>
        <v>3</v>
      </c>
      <c r="BA288" s="7">
        <f t="shared" si="76"/>
        <v>2</v>
      </c>
      <c r="BC288" s="51">
        <f t="shared" si="41"/>
        <v>9</v>
      </c>
      <c r="BE288" s="93"/>
      <c r="BF288" s="157"/>
      <c r="BG288" s="158"/>
      <c r="BH288" s="159"/>
    </row>
    <row r="289" spans="1:60" ht="30.9" customHeight="1">
      <c r="A289" s="7"/>
      <c r="B289" s="7" t="s">
        <v>57</v>
      </c>
      <c r="C289" s="65" t="s">
        <v>239</v>
      </c>
      <c r="D289" s="65" t="s">
        <v>240</v>
      </c>
      <c r="E289" s="66" t="s">
        <v>558</v>
      </c>
      <c r="F289" s="7" t="s">
        <v>559</v>
      </c>
      <c r="G289" s="7"/>
      <c r="H289" s="67"/>
      <c r="I289" s="63"/>
      <c r="J289" s="95" t="s">
        <v>70</v>
      </c>
      <c r="K289" s="80" t="s">
        <v>126</v>
      </c>
      <c r="L289" s="91" t="s">
        <v>571</v>
      </c>
      <c r="M289" s="91" t="s">
        <v>61</v>
      </c>
      <c r="N289" s="80">
        <v>5</v>
      </c>
      <c r="O289" s="80">
        <v>4</v>
      </c>
      <c r="P289" s="7" t="s">
        <v>93</v>
      </c>
      <c r="Q289" s="65" t="s">
        <v>202</v>
      </c>
      <c r="R289" s="88"/>
      <c r="S289" s="88"/>
      <c r="T289" s="7"/>
      <c r="U289" s="52">
        <v>39326</v>
      </c>
      <c r="V289" s="7">
        <f t="shared" si="80"/>
        <v>10</v>
      </c>
      <c r="W289" s="82">
        <f t="shared" ca="1" si="1"/>
        <v>-7.8712328767123303</v>
      </c>
      <c r="X289" s="65"/>
      <c r="Y289" s="65"/>
      <c r="Z289" s="65" t="s">
        <v>62</v>
      </c>
      <c r="AA289" s="65" t="s">
        <v>62</v>
      </c>
      <c r="AB289" s="65" t="s">
        <v>62</v>
      </c>
      <c r="AC289" s="65" t="s">
        <v>287</v>
      </c>
      <c r="AD289" s="65"/>
      <c r="AE289" s="79"/>
      <c r="AF289" s="79" t="str">
        <f t="shared" si="75"/>
        <v>Sans Objet</v>
      </c>
      <c r="AG289" s="65" t="s">
        <v>64</v>
      </c>
      <c r="AH289" s="65" t="s">
        <v>65</v>
      </c>
      <c r="AI289" s="65" t="s">
        <v>65</v>
      </c>
      <c r="AJ289" s="89">
        <v>44903</v>
      </c>
      <c r="AK289" s="65" t="s">
        <v>65</v>
      </c>
      <c r="AL289" s="65"/>
      <c r="AM289" s="65" t="s">
        <v>66</v>
      </c>
      <c r="AN289" s="98" t="s">
        <v>1001</v>
      </c>
      <c r="AO289" s="53" t="s">
        <v>67</v>
      </c>
      <c r="AP289" s="5" t="s">
        <v>116</v>
      </c>
      <c r="AQ289" s="63" t="s">
        <v>68</v>
      </c>
      <c r="AR289" s="83" t="s">
        <v>179</v>
      </c>
      <c r="AS289" s="63" t="s">
        <v>107</v>
      </c>
      <c r="AT289" s="63" t="s">
        <v>64</v>
      </c>
      <c r="AU289" s="84"/>
      <c r="AV289" s="85"/>
      <c r="AX289" s="7">
        <f t="shared" si="79"/>
        <v>3</v>
      </c>
      <c r="AY289" s="7">
        <f t="shared" si="43"/>
        <v>1</v>
      </c>
      <c r="AZ289" s="7">
        <f t="shared" si="44"/>
        <v>1</v>
      </c>
      <c r="BA289" s="7">
        <f t="shared" si="76"/>
        <v>2</v>
      </c>
      <c r="BC289" s="51">
        <f t="shared" si="41"/>
        <v>7</v>
      </c>
      <c r="BE289" s="93"/>
      <c r="BF289" s="157"/>
      <c r="BG289" s="158"/>
      <c r="BH289" s="159"/>
    </row>
    <row r="290" spans="1:60" ht="30.9" customHeight="1">
      <c r="A290" s="7"/>
      <c r="B290" s="7" t="s">
        <v>57</v>
      </c>
      <c r="C290" s="65" t="s">
        <v>239</v>
      </c>
      <c r="D290" s="65" t="s">
        <v>240</v>
      </c>
      <c r="E290" s="66" t="s">
        <v>558</v>
      </c>
      <c r="F290" s="7" t="s">
        <v>559</v>
      </c>
      <c r="G290" s="7"/>
      <c r="H290" s="67"/>
      <c r="I290" s="63"/>
      <c r="J290" s="95" t="s">
        <v>70</v>
      </c>
      <c r="K290" s="80" t="s">
        <v>106</v>
      </c>
      <c r="L290" s="91" t="s">
        <v>572</v>
      </c>
      <c r="M290" s="91" t="s">
        <v>61</v>
      </c>
      <c r="N290" s="80">
        <v>12</v>
      </c>
      <c r="O290" s="80">
        <v>16</v>
      </c>
      <c r="P290" s="7" t="s">
        <v>93</v>
      </c>
      <c r="Q290" s="65" t="s">
        <v>416</v>
      </c>
      <c r="R290" s="88"/>
      <c r="S290" s="88"/>
      <c r="T290" s="7"/>
      <c r="U290" s="52">
        <v>39326</v>
      </c>
      <c r="V290" s="7">
        <f t="shared" si="80"/>
        <v>15</v>
      </c>
      <c r="W290" s="82">
        <f t="shared" ref="W290:W328" ca="1" si="81">V290-(TODAY()-U290)/365</f>
        <v>-2.8712328767123303</v>
      </c>
      <c r="X290" s="65"/>
      <c r="Y290" s="65"/>
      <c r="Z290" s="65" t="s">
        <v>62</v>
      </c>
      <c r="AA290" s="65" t="s">
        <v>62</v>
      </c>
      <c r="AB290" s="65" t="s">
        <v>62</v>
      </c>
      <c r="AC290" s="65" t="s">
        <v>287</v>
      </c>
      <c r="AD290" s="65"/>
      <c r="AE290" s="79"/>
      <c r="AF290" s="79" t="str">
        <f t="shared" si="75"/>
        <v>Sans Objet</v>
      </c>
      <c r="AG290" s="65" t="s">
        <v>64</v>
      </c>
      <c r="AH290" s="65" t="s">
        <v>65</v>
      </c>
      <c r="AI290" s="65" t="s">
        <v>65</v>
      </c>
      <c r="AJ290" s="89">
        <v>44903</v>
      </c>
      <c r="AK290" s="65" t="s">
        <v>65</v>
      </c>
      <c r="AL290" s="65"/>
      <c r="AM290" s="65" t="s">
        <v>66</v>
      </c>
      <c r="AN290" s="2"/>
      <c r="AO290" s="53" t="s">
        <v>67</v>
      </c>
      <c r="AP290" s="5" t="s">
        <v>116</v>
      </c>
      <c r="AQ290" s="63" t="s">
        <v>68</v>
      </c>
      <c r="AR290" s="83" t="s">
        <v>179</v>
      </c>
      <c r="AS290" s="63" t="s">
        <v>107</v>
      </c>
      <c r="AT290" s="63" t="s">
        <v>64</v>
      </c>
      <c r="AU290" s="84"/>
      <c r="AV290" s="85"/>
      <c r="AX290" s="7">
        <f t="shared" si="79"/>
        <v>3</v>
      </c>
      <c r="AY290" s="7">
        <f t="shared" si="43"/>
        <v>1</v>
      </c>
      <c r="AZ290" s="7">
        <f t="shared" si="44"/>
        <v>1</v>
      </c>
      <c r="BA290" s="7">
        <f t="shared" si="76"/>
        <v>2</v>
      </c>
      <c r="BC290" s="51">
        <f t="shared" si="41"/>
        <v>7</v>
      </c>
      <c r="BE290" s="93"/>
      <c r="BF290" s="157"/>
      <c r="BG290" s="158"/>
      <c r="BH290" s="159"/>
    </row>
    <row r="291" spans="1:60" ht="30.9" customHeight="1">
      <c r="A291" s="7"/>
      <c r="B291" s="7" t="s">
        <v>57</v>
      </c>
      <c r="C291" s="65" t="s">
        <v>239</v>
      </c>
      <c r="D291" s="65" t="s">
        <v>240</v>
      </c>
      <c r="E291" s="66" t="s">
        <v>558</v>
      </c>
      <c r="F291" s="7" t="s">
        <v>559</v>
      </c>
      <c r="G291" s="7"/>
      <c r="H291" s="67"/>
      <c r="I291" s="63"/>
      <c r="J291" s="95" t="s">
        <v>70</v>
      </c>
      <c r="K291" s="80" t="s">
        <v>85</v>
      </c>
      <c r="L291" s="91" t="s">
        <v>573</v>
      </c>
      <c r="M291" s="91" t="s">
        <v>61</v>
      </c>
      <c r="N291" s="80">
        <v>15</v>
      </c>
      <c r="O291" s="80">
        <v>14</v>
      </c>
      <c r="P291" s="7" t="s">
        <v>93</v>
      </c>
      <c r="Q291" s="65" t="s">
        <v>481</v>
      </c>
      <c r="R291" s="88"/>
      <c r="S291" s="88"/>
      <c r="T291" s="7"/>
      <c r="U291" s="52">
        <v>39326</v>
      </c>
      <c r="V291" s="7">
        <f t="shared" si="80"/>
        <v>15</v>
      </c>
      <c r="W291" s="82">
        <f t="shared" ca="1" si="81"/>
        <v>-2.8712328767123303</v>
      </c>
      <c r="X291" s="65"/>
      <c r="Y291" s="65" t="s">
        <v>1249</v>
      </c>
      <c r="Z291" s="65" t="s">
        <v>62</v>
      </c>
      <c r="AA291" s="65" t="s">
        <v>62</v>
      </c>
      <c r="AB291" s="65" t="s">
        <v>62</v>
      </c>
      <c r="AC291" s="65" t="s">
        <v>287</v>
      </c>
      <c r="AD291" s="65"/>
      <c r="AE291" s="79"/>
      <c r="AF291" s="79" t="str">
        <f t="shared" si="75"/>
        <v>Sans Objet</v>
      </c>
      <c r="AG291" s="65" t="s">
        <v>64</v>
      </c>
      <c r="AH291" s="65" t="s">
        <v>65</v>
      </c>
      <c r="AI291" s="65" t="s">
        <v>65</v>
      </c>
      <c r="AJ291" s="89">
        <v>44903</v>
      </c>
      <c r="AK291" s="65" t="s">
        <v>65</v>
      </c>
      <c r="AL291" s="65"/>
      <c r="AM291" s="65" t="s">
        <v>66</v>
      </c>
      <c r="AN291" s="98" t="s">
        <v>979</v>
      </c>
      <c r="AO291" s="53" t="s">
        <v>67</v>
      </c>
      <c r="AP291" s="5" t="s">
        <v>116</v>
      </c>
      <c r="AQ291" s="63" t="s">
        <v>68</v>
      </c>
      <c r="AR291" s="83" t="s">
        <v>179</v>
      </c>
      <c r="AS291" s="63" t="s">
        <v>107</v>
      </c>
      <c r="AT291" s="63" t="s">
        <v>64</v>
      </c>
      <c r="AU291" s="84"/>
      <c r="AV291" s="85"/>
      <c r="AX291" s="7">
        <f t="shared" si="79"/>
        <v>3</v>
      </c>
      <c r="AY291" s="7">
        <f t="shared" si="43"/>
        <v>1</v>
      </c>
      <c r="AZ291" s="7">
        <f t="shared" si="44"/>
        <v>1</v>
      </c>
      <c r="BA291" s="7">
        <f t="shared" si="76"/>
        <v>2</v>
      </c>
      <c r="BC291" s="51">
        <f t="shared" si="41"/>
        <v>7</v>
      </c>
      <c r="BE291" s="93"/>
      <c r="BF291" s="157"/>
      <c r="BG291" s="158"/>
      <c r="BH291" s="159"/>
    </row>
    <row r="292" spans="1:60" ht="30.9" customHeight="1">
      <c r="A292" s="7"/>
      <c r="B292" s="7" t="s">
        <v>57</v>
      </c>
      <c r="C292" s="65" t="s">
        <v>239</v>
      </c>
      <c r="D292" s="65" t="s">
        <v>240</v>
      </c>
      <c r="E292" s="66" t="s">
        <v>558</v>
      </c>
      <c r="F292" s="7" t="s">
        <v>559</v>
      </c>
      <c r="G292" s="7" t="s">
        <v>91</v>
      </c>
      <c r="H292" s="67"/>
      <c r="I292" s="63"/>
      <c r="J292" s="95" t="s">
        <v>97</v>
      </c>
      <c r="K292" s="80" t="s">
        <v>173</v>
      </c>
      <c r="L292" s="91" t="s">
        <v>574</v>
      </c>
      <c r="M292" s="91" t="s">
        <v>61</v>
      </c>
      <c r="N292" s="80">
        <v>2</v>
      </c>
      <c r="O292" s="80">
        <v>1</v>
      </c>
      <c r="P292" s="7" t="s">
        <v>575</v>
      </c>
      <c r="Q292" s="65" t="s">
        <v>576</v>
      </c>
      <c r="R292" s="7"/>
      <c r="S292" s="7"/>
      <c r="T292" s="7"/>
      <c r="U292" s="52">
        <v>42794</v>
      </c>
      <c r="V292" s="7">
        <f t="shared" si="80"/>
        <v>30</v>
      </c>
      <c r="W292" s="82">
        <f t="shared" ca="1" si="81"/>
        <v>21.63013698630137</v>
      </c>
      <c r="X292" s="65" t="s">
        <v>577</v>
      </c>
      <c r="Y292" s="65"/>
      <c r="Z292" s="65" t="s">
        <v>62</v>
      </c>
      <c r="AA292" s="65" t="s">
        <v>62</v>
      </c>
      <c r="AB292" s="65" t="s">
        <v>62</v>
      </c>
      <c r="AC292" s="65" t="s">
        <v>287</v>
      </c>
      <c r="AD292" s="65"/>
      <c r="AE292" s="79"/>
      <c r="AF292" s="79" t="str">
        <f t="shared" si="75"/>
        <v>Sans Objet</v>
      </c>
      <c r="AG292" s="65" t="s">
        <v>64</v>
      </c>
      <c r="AH292" s="65" t="s">
        <v>65</v>
      </c>
      <c r="AI292" s="65" t="s">
        <v>65</v>
      </c>
      <c r="AJ292" s="89">
        <v>44903</v>
      </c>
      <c r="AK292" s="65" t="s">
        <v>65</v>
      </c>
      <c r="AL292" s="65"/>
      <c r="AM292" s="65" t="s">
        <v>66</v>
      </c>
      <c r="AN292" s="98" t="s">
        <v>1066</v>
      </c>
      <c r="AO292" s="53" t="s">
        <v>67</v>
      </c>
      <c r="AP292" s="5" t="s">
        <v>116</v>
      </c>
      <c r="AQ292" s="63" t="s">
        <v>120</v>
      </c>
      <c r="AR292" s="83" t="s">
        <v>179</v>
      </c>
      <c r="AS292" s="63" t="s">
        <v>107</v>
      </c>
      <c r="AT292" s="63" t="s">
        <v>64</v>
      </c>
      <c r="AU292" s="84"/>
      <c r="AV292" s="85"/>
      <c r="AX292" s="7">
        <f t="shared" si="79"/>
        <v>3</v>
      </c>
      <c r="AY292" s="7">
        <f t="shared" si="43"/>
        <v>1</v>
      </c>
      <c r="AZ292" s="7">
        <f t="shared" si="44"/>
        <v>3</v>
      </c>
      <c r="BA292" s="7">
        <f t="shared" si="76"/>
        <v>2</v>
      </c>
      <c r="BC292" s="51">
        <f t="shared" si="41"/>
        <v>9</v>
      </c>
      <c r="BE292" s="93"/>
      <c r="BF292" s="157"/>
      <c r="BG292" s="158"/>
      <c r="BH292" s="159"/>
    </row>
    <row r="293" spans="1:60" ht="30.9" customHeight="1">
      <c r="A293" s="7"/>
      <c r="B293" s="7" t="s">
        <v>57</v>
      </c>
      <c r="C293" s="65" t="s">
        <v>239</v>
      </c>
      <c r="D293" s="65" t="s">
        <v>240</v>
      </c>
      <c r="E293" s="66" t="s">
        <v>558</v>
      </c>
      <c r="F293" s="7" t="s">
        <v>559</v>
      </c>
      <c r="G293" s="7" t="s">
        <v>91</v>
      </c>
      <c r="H293" s="67"/>
      <c r="I293" s="63"/>
      <c r="J293" s="106" t="s">
        <v>130</v>
      </c>
      <c r="K293" s="80" t="s">
        <v>130</v>
      </c>
      <c r="L293" s="91" t="s">
        <v>578</v>
      </c>
      <c r="M293" s="91" t="s">
        <v>61</v>
      </c>
      <c r="N293" s="80">
        <v>1</v>
      </c>
      <c r="O293" s="80">
        <v>1</v>
      </c>
      <c r="P293" s="7" t="s">
        <v>579</v>
      </c>
      <c r="Q293" s="65" t="s">
        <v>580</v>
      </c>
      <c r="R293" s="7"/>
      <c r="S293" s="7"/>
      <c r="T293" s="7"/>
      <c r="U293" s="52">
        <v>42794</v>
      </c>
      <c r="V293" s="7">
        <f t="shared" si="80"/>
        <v>30</v>
      </c>
      <c r="W293" s="82">
        <f t="shared" ca="1" si="81"/>
        <v>21.63013698630137</v>
      </c>
      <c r="X293" s="65"/>
      <c r="Y293" s="65"/>
      <c r="Z293" s="65" t="s">
        <v>62</v>
      </c>
      <c r="AA293" s="65" t="s">
        <v>62</v>
      </c>
      <c r="AB293" s="65" t="s">
        <v>62</v>
      </c>
      <c r="AC293" s="65" t="s">
        <v>287</v>
      </c>
      <c r="AD293" s="65"/>
      <c r="AE293" s="79"/>
      <c r="AF293" s="79" t="str">
        <f t="shared" si="75"/>
        <v>Sans Objet</v>
      </c>
      <c r="AG293" s="65" t="s">
        <v>64</v>
      </c>
      <c r="AH293" s="65" t="s">
        <v>65</v>
      </c>
      <c r="AI293" s="65" t="s">
        <v>65</v>
      </c>
      <c r="AJ293" s="89">
        <v>44903</v>
      </c>
      <c r="AK293" s="65" t="s">
        <v>65</v>
      </c>
      <c r="AL293" s="65"/>
      <c r="AM293" s="65" t="s">
        <v>66</v>
      </c>
      <c r="AN293" s="98" t="s">
        <v>1007</v>
      </c>
      <c r="AO293" s="53" t="s">
        <v>67</v>
      </c>
      <c r="AP293" s="5" t="s">
        <v>116</v>
      </c>
      <c r="AQ293" s="63" t="s">
        <v>68</v>
      </c>
      <c r="AR293" s="83" t="s">
        <v>179</v>
      </c>
      <c r="AS293" s="63" t="s">
        <v>107</v>
      </c>
      <c r="AT293" s="63" t="s">
        <v>64</v>
      </c>
      <c r="AU293" s="84"/>
      <c r="AV293" s="85"/>
      <c r="AX293" s="7">
        <f t="shared" si="79"/>
        <v>3</v>
      </c>
      <c r="AY293" s="7">
        <f t="shared" si="43"/>
        <v>1</v>
      </c>
      <c r="AZ293" s="7">
        <f t="shared" si="44"/>
        <v>1</v>
      </c>
      <c r="BA293" s="7">
        <f t="shared" si="76"/>
        <v>2</v>
      </c>
      <c r="BC293" s="51">
        <f t="shared" si="41"/>
        <v>7</v>
      </c>
      <c r="BE293" s="93"/>
      <c r="BF293" s="157"/>
      <c r="BG293" s="158"/>
      <c r="BH293" s="159"/>
    </row>
    <row r="294" spans="1:60" ht="30.9" customHeight="1">
      <c r="A294" s="7"/>
      <c r="B294" s="7" t="s">
        <v>57</v>
      </c>
      <c r="C294" s="65" t="s">
        <v>239</v>
      </c>
      <c r="D294" s="65" t="s">
        <v>240</v>
      </c>
      <c r="E294" s="66" t="s">
        <v>558</v>
      </c>
      <c r="F294" s="7" t="s">
        <v>559</v>
      </c>
      <c r="G294" s="7" t="s">
        <v>91</v>
      </c>
      <c r="H294" s="67"/>
      <c r="I294" s="63"/>
      <c r="J294" s="106" t="s">
        <v>130</v>
      </c>
      <c r="K294" s="80" t="s">
        <v>130</v>
      </c>
      <c r="L294" s="91" t="s">
        <v>581</v>
      </c>
      <c r="M294" s="91" t="s">
        <v>61</v>
      </c>
      <c r="N294" s="80">
        <v>4</v>
      </c>
      <c r="O294" s="80">
        <v>3</v>
      </c>
      <c r="P294" s="7"/>
      <c r="Q294" s="65"/>
      <c r="R294" s="7"/>
      <c r="S294" s="7"/>
      <c r="T294" s="7"/>
      <c r="U294" s="52">
        <v>39326</v>
      </c>
      <c r="V294" s="7">
        <f t="shared" si="80"/>
        <v>30</v>
      </c>
      <c r="W294" s="82">
        <f t="shared" ca="1" si="81"/>
        <v>12.12876712328767</v>
      </c>
      <c r="X294" s="65" t="s">
        <v>582</v>
      </c>
      <c r="Y294" s="65"/>
      <c r="Z294" s="65" t="s">
        <v>62</v>
      </c>
      <c r="AA294" s="65" t="s">
        <v>62</v>
      </c>
      <c r="AB294" s="65" t="s">
        <v>62</v>
      </c>
      <c r="AC294" s="65" t="s">
        <v>287</v>
      </c>
      <c r="AD294" s="65"/>
      <c r="AE294" s="79"/>
      <c r="AF294" s="79" t="str">
        <f t="shared" si="75"/>
        <v>Sans Objet</v>
      </c>
      <c r="AG294" s="65" t="s">
        <v>64</v>
      </c>
      <c r="AH294" s="65" t="s">
        <v>65</v>
      </c>
      <c r="AI294" s="65" t="s">
        <v>65</v>
      </c>
      <c r="AJ294" s="89">
        <v>44903</v>
      </c>
      <c r="AK294" s="65" t="s">
        <v>65</v>
      </c>
      <c r="AL294" s="65"/>
      <c r="AM294" s="65" t="s">
        <v>66</v>
      </c>
      <c r="AN294" s="98" t="s">
        <v>1007</v>
      </c>
      <c r="AO294" s="53" t="s">
        <v>67</v>
      </c>
      <c r="AP294" s="5" t="s">
        <v>116</v>
      </c>
      <c r="AQ294" s="63" t="s">
        <v>68</v>
      </c>
      <c r="AR294" s="83" t="s">
        <v>179</v>
      </c>
      <c r="AS294" s="63" t="s">
        <v>107</v>
      </c>
      <c r="AT294" s="63" t="s">
        <v>64</v>
      </c>
      <c r="AU294" s="84"/>
      <c r="AV294" s="85"/>
      <c r="AX294" s="7">
        <f t="shared" si="79"/>
        <v>3</v>
      </c>
      <c r="AY294" s="7">
        <f t="shared" si="43"/>
        <v>1</v>
      </c>
      <c r="AZ294" s="7">
        <f t="shared" si="44"/>
        <v>1</v>
      </c>
      <c r="BA294" s="7">
        <f t="shared" si="76"/>
        <v>2</v>
      </c>
      <c r="BC294" s="51">
        <f t="shared" si="41"/>
        <v>7</v>
      </c>
      <c r="BE294" s="93"/>
      <c r="BF294" s="157"/>
      <c r="BG294" s="158"/>
      <c r="BH294" s="159"/>
    </row>
    <row r="295" spans="1:60" ht="30.9" customHeight="1">
      <c r="A295" s="7"/>
      <c r="B295" s="7" t="s">
        <v>57</v>
      </c>
      <c r="C295" s="65" t="s">
        <v>239</v>
      </c>
      <c r="D295" s="65" t="s">
        <v>240</v>
      </c>
      <c r="E295" s="66" t="s">
        <v>558</v>
      </c>
      <c r="F295" s="7" t="s">
        <v>559</v>
      </c>
      <c r="G295" s="7"/>
      <c r="H295" s="67"/>
      <c r="I295" s="63"/>
      <c r="J295" s="96" t="s">
        <v>70</v>
      </c>
      <c r="K295" s="80" t="s">
        <v>131</v>
      </c>
      <c r="L295" s="91" t="s">
        <v>583</v>
      </c>
      <c r="M295" s="91" t="s">
        <v>72</v>
      </c>
      <c r="N295" s="80">
        <v>0</v>
      </c>
      <c r="O295" s="80">
        <v>1</v>
      </c>
      <c r="P295" s="7"/>
      <c r="Q295" s="65"/>
      <c r="R295" s="7"/>
      <c r="S295" s="7"/>
      <c r="T295" s="7"/>
      <c r="U295" s="52">
        <v>39326</v>
      </c>
      <c r="V295" s="7">
        <f t="shared" si="80"/>
        <v>0</v>
      </c>
      <c r="W295" s="82">
        <f t="shared" ca="1" si="81"/>
        <v>-17.87123287671233</v>
      </c>
      <c r="X295" s="65"/>
      <c r="Y295" s="65"/>
      <c r="Z295" s="65" t="s">
        <v>62</v>
      </c>
      <c r="AA295" s="65" t="s">
        <v>62</v>
      </c>
      <c r="AB295" s="65" t="s">
        <v>62</v>
      </c>
      <c r="AC295" s="65" t="s">
        <v>287</v>
      </c>
      <c r="AD295" s="65"/>
      <c r="AE295" s="79"/>
      <c r="AF295" s="79" t="str">
        <f t="shared" si="75"/>
        <v>Sans Objet</v>
      </c>
      <c r="AG295" s="65" t="s">
        <v>64</v>
      </c>
      <c r="AH295" s="65" t="s">
        <v>65</v>
      </c>
      <c r="AI295" s="65" t="s">
        <v>65</v>
      </c>
      <c r="AJ295" s="89">
        <v>44903</v>
      </c>
      <c r="AK295" s="65" t="s">
        <v>65</v>
      </c>
      <c r="AL295" s="65"/>
      <c r="AM295" s="65" t="s">
        <v>66</v>
      </c>
      <c r="AN295" s="2"/>
      <c r="AO295" s="53" t="s">
        <v>67</v>
      </c>
      <c r="AP295" s="5" t="s">
        <v>116</v>
      </c>
      <c r="AQ295" s="63" t="s">
        <v>68</v>
      </c>
      <c r="AR295" s="83" t="s">
        <v>179</v>
      </c>
      <c r="AS295" s="63" t="s">
        <v>107</v>
      </c>
      <c r="AT295" s="63" t="s">
        <v>64</v>
      </c>
      <c r="AU295" s="84"/>
      <c r="AV295" s="85"/>
      <c r="AX295" s="7">
        <f t="shared" si="79"/>
        <v>3</v>
      </c>
      <c r="AY295" s="7">
        <f t="shared" si="43"/>
        <v>1</v>
      </c>
      <c r="AZ295" s="7">
        <f t="shared" si="44"/>
        <v>1</v>
      </c>
      <c r="BA295" s="7">
        <f t="shared" si="76"/>
        <v>2</v>
      </c>
      <c r="BC295" s="51">
        <f t="shared" si="41"/>
        <v>7</v>
      </c>
      <c r="BE295" s="93"/>
      <c r="BF295" s="157"/>
      <c r="BG295" s="158"/>
      <c r="BH295" s="159"/>
    </row>
    <row r="296" spans="1:60" ht="30.9" customHeight="1">
      <c r="A296" s="7"/>
      <c r="B296" s="7" t="s">
        <v>57</v>
      </c>
      <c r="C296" s="65" t="s">
        <v>239</v>
      </c>
      <c r="D296" s="65" t="s">
        <v>240</v>
      </c>
      <c r="E296" s="66" t="s">
        <v>558</v>
      </c>
      <c r="F296" s="7" t="s">
        <v>559</v>
      </c>
      <c r="G296" s="7"/>
      <c r="H296" s="67"/>
      <c r="I296" s="63"/>
      <c r="J296" s="96" t="s">
        <v>70</v>
      </c>
      <c r="K296" s="80" t="s">
        <v>131</v>
      </c>
      <c r="L296" s="91" t="s">
        <v>1250</v>
      </c>
      <c r="M296" s="91" t="s">
        <v>72</v>
      </c>
      <c r="N296" s="80">
        <v>0</v>
      </c>
      <c r="O296" s="80">
        <v>3</v>
      </c>
      <c r="P296" s="7"/>
      <c r="Q296" s="65"/>
      <c r="R296" s="7"/>
      <c r="S296" s="7"/>
      <c r="T296" s="7"/>
      <c r="U296" s="52">
        <v>43213</v>
      </c>
      <c r="V296" s="7">
        <f t="shared" si="80"/>
        <v>0</v>
      </c>
      <c r="W296" s="82">
        <f t="shared" ca="1" si="81"/>
        <v>-7.2219178082191782</v>
      </c>
      <c r="X296" s="65"/>
      <c r="Y296" s="65"/>
      <c r="Z296" s="65" t="s">
        <v>62</v>
      </c>
      <c r="AA296" s="65" t="s">
        <v>62</v>
      </c>
      <c r="AB296" s="65" t="s">
        <v>62</v>
      </c>
      <c r="AC296" s="65" t="s">
        <v>287</v>
      </c>
      <c r="AD296" s="65"/>
      <c r="AE296" s="79"/>
      <c r="AF296" s="79" t="str">
        <f t="shared" si="75"/>
        <v>Sans Objet</v>
      </c>
      <c r="AG296" s="65" t="s">
        <v>64</v>
      </c>
      <c r="AH296" s="65" t="s">
        <v>65</v>
      </c>
      <c r="AI296" s="65" t="s">
        <v>65</v>
      </c>
      <c r="AJ296" s="89">
        <v>44903</v>
      </c>
      <c r="AK296" s="65" t="s">
        <v>65</v>
      </c>
      <c r="AL296" s="65"/>
      <c r="AM296" s="65" t="s">
        <v>66</v>
      </c>
      <c r="AN296" s="2"/>
      <c r="AO296" s="53" t="s">
        <v>67</v>
      </c>
      <c r="AP296" s="5" t="s">
        <v>116</v>
      </c>
      <c r="AQ296" s="63" t="s">
        <v>68</v>
      </c>
      <c r="AR296" s="83" t="s">
        <v>179</v>
      </c>
      <c r="AS296" s="63" t="s">
        <v>107</v>
      </c>
      <c r="AT296" s="63" t="s">
        <v>64</v>
      </c>
      <c r="AU296" s="84"/>
      <c r="AV296" s="85"/>
      <c r="AX296" s="7">
        <f t="shared" si="79"/>
        <v>3</v>
      </c>
      <c r="AY296" s="7">
        <f t="shared" si="43"/>
        <v>1</v>
      </c>
      <c r="AZ296" s="7">
        <f t="shared" si="44"/>
        <v>1</v>
      </c>
      <c r="BA296" s="7">
        <f t="shared" si="76"/>
        <v>2</v>
      </c>
      <c r="BC296" s="51">
        <f t="shared" si="41"/>
        <v>7</v>
      </c>
      <c r="BE296" s="93"/>
      <c r="BF296" s="157"/>
      <c r="BG296" s="158"/>
      <c r="BH296" s="159"/>
    </row>
    <row r="297" spans="1:60" ht="30.9" customHeight="1">
      <c r="A297" s="7"/>
      <c r="B297" s="7" t="s">
        <v>57</v>
      </c>
      <c r="C297" s="65" t="s">
        <v>239</v>
      </c>
      <c r="D297" s="65" t="s">
        <v>240</v>
      </c>
      <c r="E297" s="66" t="s">
        <v>558</v>
      </c>
      <c r="F297" s="7" t="s">
        <v>559</v>
      </c>
      <c r="G297" s="7"/>
      <c r="H297" s="67"/>
      <c r="I297" s="63"/>
      <c r="J297" s="96" t="s">
        <v>70</v>
      </c>
      <c r="K297" s="80" t="s">
        <v>131</v>
      </c>
      <c r="L297" s="91" t="s">
        <v>584</v>
      </c>
      <c r="M297" s="91" t="s">
        <v>72</v>
      </c>
      <c r="N297" s="80">
        <v>0</v>
      </c>
      <c r="O297" s="80">
        <v>1</v>
      </c>
      <c r="P297" s="7"/>
      <c r="Q297" s="65"/>
      <c r="R297" s="7"/>
      <c r="S297" s="7"/>
      <c r="T297" s="7"/>
      <c r="U297" s="52">
        <v>39326</v>
      </c>
      <c r="V297" s="7">
        <f t="shared" si="80"/>
        <v>0</v>
      </c>
      <c r="W297" s="82">
        <f t="shared" ca="1" si="81"/>
        <v>-17.87123287671233</v>
      </c>
      <c r="X297" s="65"/>
      <c r="Y297" s="65"/>
      <c r="Z297" s="65" t="s">
        <v>62</v>
      </c>
      <c r="AA297" s="65" t="s">
        <v>62</v>
      </c>
      <c r="AB297" s="65" t="s">
        <v>62</v>
      </c>
      <c r="AC297" s="65" t="s">
        <v>287</v>
      </c>
      <c r="AD297" s="65"/>
      <c r="AE297" s="79"/>
      <c r="AF297" s="79" t="str">
        <f t="shared" si="75"/>
        <v>Sans Objet</v>
      </c>
      <c r="AG297" s="65" t="s">
        <v>64</v>
      </c>
      <c r="AH297" s="65" t="s">
        <v>65</v>
      </c>
      <c r="AI297" s="65" t="s">
        <v>65</v>
      </c>
      <c r="AJ297" s="89">
        <v>44903</v>
      </c>
      <c r="AK297" s="65" t="s">
        <v>65</v>
      </c>
      <c r="AL297" s="65"/>
      <c r="AM297" s="65" t="s">
        <v>66</v>
      </c>
      <c r="AN297" s="2"/>
      <c r="AO297" s="53" t="s">
        <v>67</v>
      </c>
      <c r="AP297" s="5" t="s">
        <v>116</v>
      </c>
      <c r="AQ297" s="63" t="s">
        <v>68</v>
      </c>
      <c r="AR297" s="83" t="s">
        <v>179</v>
      </c>
      <c r="AS297" s="63" t="s">
        <v>107</v>
      </c>
      <c r="AT297" s="63" t="s">
        <v>64</v>
      </c>
      <c r="AU297" s="84"/>
      <c r="AV297" s="85"/>
      <c r="AX297" s="7">
        <f t="shared" si="79"/>
        <v>3</v>
      </c>
      <c r="AY297" s="7">
        <f t="shared" si="43"/>
        <v>1</v>
      </c>
      <c r="AZ297" s="7">
        <f t="shared" si="44"/>
        <v>1</v>
      </c>
      <c r="BA297" s="7">
        <f t="shared" si="76"/>
        <v>2</v>
      </c>
      <c r="BC297" s="51">
        <f t="shared" si="41"/>
        <v>7</v>
      </c>
      <c r="BE297" s="93"/>
      <c r="BF297" s="157"/>
      <c r="BG297" s="158"/>
      <c r="BH297" s="159"/>
    </row>
    <row r="298" spans="1:60" ht="30.9" customHeight="1">
      <c r="A298" s="7"/>
      <c r="B298" s="7" t="s">
        <v>57</v>
      </c>
      <c r="C298" s="65" t="s">
        <v>239</v>
      </c>
      <c r="D298" s="65" t="s">
        <v>240</v>
      </c>
      <c r="E298" s="66" t="s">
        <v>558</v>
      </c>
      <c r="F298" s="7" t="s">
        <v>559</v>
      </c>
      <c r="G298" s="7"/>
      <c r="H298" s="67"/>
      <c r="I298" s="63"/>
      <c r="J298" s="95" t="s">
        <v>59</v>
      </c>
      <c r="K298" s="80" t="s">
        <v>60</v>
      </c>
      <c r="L298" s="91" t="s">
        <v>585</v>
      </c>
      <c r="M298" s="91" t="s">
        <v>61</v>
      </c>
      <c r="N298" s="80">
        <v>4</v>
      </c>
      <c r="O298" s="80">
        <v>4</v>
      </c>
      <c r="P298" s="7"/>
      <c r="Q298" s="65"/>
      <c r="R298" s="7"/>
      <c r="S298" s="7"/>
      <c r="T298" s="7"/>
      <c r="U298" s="52"/>
      <c r="V298" s="7">
        <f t="shared" si="80"/>
        <v>30</v>
      </c>
      <c r="W298" s="82">
        <f t="shared" ca="1" si="81"/>
        <v>-95.61369863013698</v>
      </c>
      <c r="X298" s="65" t="s">
        <v>1046</v>
      </c>
      <c r="Y298" s="65"/>
      <c r="Z298" s="65" t="s">
        <v>62</v>
      </c>
      <c r="AA298" s="65" t="s">
        <v>62</v>
      </c>
      <c r="AB298" s="65" t="s">
        <v>62</v>
      </c>
      <c r="AC298" s="65" t="s">
        <v>63</v>
      </c>
      <c r="AD298" s="65"/>
      <c r="AE298" s="79"/>
      <c r="AF298" s="79" t="str">
        <f t="shared" si="75"/>
        <v>Sans Objet</v>
      </c>
      <c r="AG298" s="65" t="s">
        <v>64</v>
      </c>
      <c r="AH298" s="65" t="s">
        <v>65</v>
      </c>
      <c r="AI298" s="65" t="s">
        <v>65</v>
      </c>
      <c r="AJ298" s="89">
        <v>44861</v>
      </c>
      <c r="AK298" s="65" t="s">
        <v>64</v>
      </c>
      <c r="AL298" s="65"/>
      <c r="AM298" s="65" t="s">
        <v>66</v>
      </c>
      <c r="AN298" s="98" t="s">
        <v>993</v>
      </c>
      <c r="AO298" s="53" t="s">
        <v>67</v>
      </c>
      <c r="AP298" s="5" t="s">
        <v>116</v>
      </c>
      <c r="AQ298" s="63" t="s">
        <v>68</v>
      </c>
      <c r="AR298" s="83" t="s">
        <v>117</v>
      </c>
      <c r="AS298" s="63" t="s">
        <v>107</v>
      </c>
      <c r="AT298" s="63" t="s">
        <v>64</v>
      </c>
      <c r="AU298" s="84"/>
      <c r="AV298" s="85"/>
      <c r="AX298" s="7">
        <f t="shared" si="79"/>
        <v>3</v>
      </c>
      <c r="AY298" s="7">
        <f t="shared" si="43"/>
        <v>1</v>
      </c>
      <c r="AZ298" s="7">
        <f t="shared" si="44"/>
        <v>1</v>
      </c>
      <c r="BA298" s="7">
        <f t="shared" si="76"/>
        <v>1</v>
      </c>
      <c r="BC298" s="51">
        <f t="shared" si="41"/>
        <v>6</v>
      </c>
      <c r="BE298" s="93"/>
      <c r="BF298" s="157"/>
      <c r="BG298" s="158"/>
      <c r="BH298" s="159"/>
    </row>
    <row r="299" spans="1:60" ht="30.9" customHeight="1">
      <c r="A299" s="7"/>
      <c r="B299" s="7" t="s">
        <v>57</v>
      </c>
      <c r="C299" s="65" t="s">
        <v>239</v>
      </c>
      <c r="D299" s="65" t="s">
        <v>240</v>
      </c>
      <c r="E299" s="66" t="s">
        <v>558</v>
      </c>
      <c r="F299" s="7" t="s">
        <v>559</v>
      </c>
      <c r="G299" s="7"/>
      <c r="H299" s="67"/>
      <c r="I299" s="63" t="s">
        <v>134</v>
      </c>
      <c r="J299" s="95" t="s">
        <v>59</v>
      </c>
      <c r="K299" s="80" t="s">
        <v>159</v>
      </c>
      <c r="L299" s="91" t="s">
        <v>586</v>
      </c>
      <c r="M299" s="91" t="s">
        <v>61</v>
      </c>
      <c r="N299" s="80">
        <v>1</v>
      </c>
      <c r="O299" s="80">
        <v>1</v>
      </c>
      <c r="P299" s="7" t="s">
        <v>128</v>
      </c>
      <c r="Q299" s="65"/>
      <c r="R299" s="7"/>
      <c r="S299" s="7"/>
      <c r="T299" s="7"/>
      <c r="U299" s="52"/>
      <c r="V299" s="7">
        <f t="shared" si="80"/>
        <v>30</v>
      </c>
      <c r="W299" s="82">
        <f t="shared" ca="1" si="81"/>
        <v>-95.61369863013698</v>
      </c>
      <c r="X299" s="65" t="s">
        <v>1013</v>
      </c>
      <c r="Y299" s="65"/>
      <c r="Z299" s="65" t="s">
        <v>62</v>
      </c>
      <c r="AA299" s="65" t="s">
        <v>62</v>
      </c>
      <c r="AB299" s="65" t="s">
        <v>62</v>
      </c>
      <c r="AC299" s="65" t="s">
        <v>63</v>
      </c>
      <c r="AD299" s="65"/>
      <c r="AE299" s="79"/>
      <c r="AF299" s="79" t="str">
        <f t="shared" si="75"/>
        <v>Sans Objet</v>
      </c>
      <c r="AG299" s="65" t="s">
        <v>64</v>
      </c>
      <c r="AH299" s="65" t="s">
        <v>65</v>
      </c>
      <c r="AI299" s="65" t="s">
        <v>65</v>
      </c>
      <c r="AJ299" s="65" t="s">
        <v>1251</v>
      </c>
      <c r="AK299" s="65" t="s">
        <v>64</v>
      </c>
      <c r="AL299" s="65"/>
      <c r="AM299" s="65" t="s">
        <v>66</v>
      </c>
      <c r="AN299" s="98" t="s">
        <v>993</v>
      </c>
      <c r="AO299" s="53" t="s">
        <v>67</v>
      </c>
      <c r="AP299" s="5" t="s">
        <v>116</v>
      </c>
      <c r="AQ299" s="63" t="s">
        <v>68</v>
      </c>
      <c r="AR299" s="83" t="s">
        <v>117</v>
      </c>
      <c r="AS299" s="63" t="s">
        <v>107</v>
      </c>
      <c r="AT299" s="63" t="s">
        <v>65</v>
      </c>
      <c r="AU299" s="84"/>
      <c r="AV299" s="77" t="s">
        <v>1203</v>
      </c>
      <c r="AX299" s="7">
        <f t="shared" si="79"/>
        <v>3</v>
      </c>
      <c r="AY299" s="7">
        <f t="shared" si="43"/>
        <v>1</v>
      </c>
      <c r="AZ299" s="7">
        <f t="shared" si="44"/>
        <v>1</v>
      </c>
      <c r="BA299" s="7">
        <f t="shared" si="76"/>
        <v>1</v>
      </c>
      <c r="BC299" s="51">
        <f t="shared" si="41"/>
        <v>6</v>
      </c>
      <c r="BE299" s="93"/>
      <c r="BF299" s="157"/>
      <c r="BG299" s="158"/>
      <c r="BH299" s="159"/>
    </row>
    <row r="300" spans="1:60" ht="30.9" customHeight="1">
      <c r="A300" s="7"/>
      <c r="B300" s="7" t="s">
        <v>57</v>
      </c>
      <c r="C300" s="65" t="s">
        <v>239</v>
      </c>
      <c r="D300" s="65" t="s">
        <v>240</v>
      </c>
      <c r="E300" s="66" t="s">
        <v>558</v>
      </c>
      <c r="F300" s="7" t="s">
        <v>559</v>
      </c>
      <c r="G300" s="7"/>
      <c r="H300" s="67"/>
      <c r="I300" s="63" t="s">
        <v>140</v>
      </c>
      <c r="J300" s="95" t="s">
        <v>59</v>
      </c>
      <c r="K300" s="80" t="s">
        <v>159</v>
      </c>
      <c r="L300" s="91" t="s">
        <v>587</v>
      </c>
      <c r="M300" s="91" t="s">
        <v>61</v>
      </c>
      <c r="N300" s="80">
        <v>1</v>
      </c>
      <c r="O300" s="80">
        <v>1</v>
      </c>
      <c r="P300" s="7" t="s">
        <v>128</v>
      </c>
      <c r="Q300" s="65"/>
      <c r="R300" s="7"/>
      <c r="S300" s="7"/>
      <c r="T300" s="7"/>
      <c r="U300" s="52"/>
      <c r="V300" s="7">
        <f t="shared" si="80"/>
        <v>30</v>
      </c>
      <c r="W300" s="82">
        <f t="shared" ca="1" si="81"/>
        <v>-95.61369863013698</v>
      </c>
      <c r="X300" s="65" t="s">
        <v>1252</v>
      </c>
      <c r="Y300" s="65"/>
      <c r="Z300" s="65" t="s">
        <v>62</v>
      </c>
      <c r="AA300" s="65" t="s">
        <v>62</v>
      </c>
      <c r="AB300" s="65" t="s">
        <v>62</v>
      </c>
      <c r="AC300" s="65" t="s">
        <v>63</v>
      </c>
      <c r="AD300" s="65"/>
      <c r="AE300" s="79"/>
      <c r="AF300" s="79" t="str">
        <f t="shared" si="75"/>
        <v>Sans Objet</v>
      </c>
      <c r="AG300" s="65" t="s">
        <v>64</v>
      </c>
      <c r="AH300" s="65" t="s">
        <v>65</v>
      </c>
      <c r="AI300" s="65" t="s">
        <v>65</v>
      </c>
      <c r="AJ300" s="89">
        <v>44861</v>
      </c>
      <c r="AK300" s="65" t="s">
        <v>64</v>
      </c>
      <c r="AL300" s="65"/>
      <c r="AM300" s="65" t="s">
        <v>66</v>
      </c>
      <c r="AN300" s="98" t="s">
        <v>993</v>
      </c>
      <c r="AO300" s="53" t="s">
        <v>67</v>
      </c>
      <c r="AP300" s="5" t="s">
        <v>116</v>
      </c>
      <c r="AQ300" s="63" t="s">
        <v>68</v>
      </c>
      <c r="AR300" s="83" t="s">
        <v>117</v>
      </c>
      <c r="AS300" s="63" t="s">
        <v>107</v>
      </c>
      <c r="AT300" s="63" t="s">
        <v>65</v>
      </c>
      <c r="AU300" s="84"/>
      <c r="AV300" s="77" t="s">
        <v>1253</v>
      </c>
      <c r="AX300" s="7">
        <f t="shared" si="79"/>
        <v>3</v>
      </c>
      <c r="AY300" s="7">
        <f t="shared" si="43"/>
        <v>1</v>
      </c>
      <c r="AZ300" s="7">
        <f t="shared" si="44"/>
        <v>1</v>
      </c>
      <c r="BA300" s="7">
        <f t="shared" si="76"/>
        <v>1</v>
      </c>
      <c r="BC300" s="51">
        <f t="shared" si="41"/>
        <v>6</v>
      </c>
      <c r="BE300" s="93"/>
      <c r="BF300" s="157"/>
      <c r="BG300" s="158"/>
      <c r="BH300" s="159"/>
    </row>
    <row r="301" spans="1:60" ht="30.9" customHeight="1">
      <c r="A301" s="7"/>
      <c r="B301" s="7" t="s">
        <v>57</v>
      </c>
      <c r="C301" s="65" t="s">
        <v>239</v>
      </c>
      <c r="D301" s="65" t="s">
        <v>240</v>
      </c>
      <c r="E301" s="66" t="s">
        <v>558</v>
      </c>
      <c r="F301" s="7" t="s">
        <v>559</v>
      </c>
      <c r="G301" s="7"/>
      <c r="H301" s="67"/>
      <c r="I301" s="63" t="s">
        <v>1254</v>
      </c>
      <c r="J301" s="95" t="s">
        <v>70</v>
      </c>
      <c r="K301" s="80" t="s">
        <v>71</v>
      </c>
      <c r="L301" s="91" t="s">
        <v>1255</v>
      </c>
      <c r="M301" s="91" t="s">
        <v>72</v>
      </c>
      <c r="N301" s="80">
        <v>0</v>
      </c>
      <c r="O301" s="80">
        <v>1</v>
      </c>
      <c r="P301" s="7" t="s">
        <v>143</v>
      </c>
      <c r="Q301" s="65" t="s">
        <v>156</v>
      </c>
      <c r="R301" s="7"/>
      <c r="S301" s="7"/>
      <c r="T301" s="7"/>
      <c r="U301" s="52"/>
      <c r="V301" s="7">
        <f t="shared" si="80"/>
        <v>10</v>
      </c>
      <c r="W301" s="82">
        <f t="shared" ca="1" si="81"/>
        <v>-115.61369863013698</v>
      </c>
      <c r="X301" s="65" t="s">
        <v>1256</v>
      </c>
      <c r="Y301" s="65" t="s">
        <v>1257</v>
      </c>
      <c r="Z301" s="65" t="s">
        <v>188</v>
      </c>
      <c r="AA301" s="65">
        <v>1</v>
      </c>
      <c r="AB301" s="65">
        <v>2022</v>
      </c>
      <c r="AC301" s="65" t="s">
        <v>287</v>
      </c>
      <c r="AD301" s="65"/>
      <c r="AE301" s="79"/>
      <c r="AF301" s="79" t="str">
        <f t="shared" si="75"/>
        <v>Sans Objet</v>
      </c>
      <c r="AG301" s="65" t="s">
        <v>64</v>
      </c>
      <c r="AH301" s="65" t="s">
        <v>65</v>
      </c>
      <c r="AI301" s="65" t="s">
        <v>65</v>
      </c>
      <c r="AJ301" s="89">
        <v>44936</v>
      </c>
      <c r="AK301" s="65" t="s">
        <v>64</v>
      </c>
      <c r="AL301" s="65"/>
      <c r="AM301" s="65" t="s">
        <v>66</v>
      </c>
      <c r="AN301" s="98" t="s">
        <v>977</v>
      </c>
      <c r="AO301" s="53" t="s">
        <v>67</v>
      </c>
      <c r="AP301" s="5" t="s">
        <v>116</v>
      </c>
      <c r="AQ301" s="63" t="s">
        <v>68</v>
      </c>
      <c r="AR301" s="83" t="s">
        <v>117</v>
      </c>
      <c r="AS301" s="63" t="s">
        <v>88</v>
      </c>
      <c r="AT301" s="63" t="s">
        <v>64</v>
      </c>
      <c r="AU301" s="84"/>
      <c r="AV301" s="85"/>
      <c r="AX301" s="7">
        <f t="shared" si="79"/>
        <v>3</v>
      </c>
      <c r="AY301" s="7">
        <f t="shared" si="43"/>
        <v>1</v>
      </c>
      <c r="AZ301" s="7">
        <f t="shared" si="44"/>
        <v>1</v>
      </c>
      <c r="BA301" s="7">
        <f t="shared" si="76"/>
        <v>1</v>
      </c>
      <c r="BC301" s="51">
        <f t="shared" si="41"/>
        <v>6</v>
      </c>
      <c r="BE301" s="101"/>
      <c r="BF301" s="157"/>
      <c r="BG301" s="158"/>
      <c r="BH301" s="159"/>
    </row>
    <row r="302" spans="1:60" ht="30.9" customHeight="1">
      <c r="A302" s="7"/>
      <c r="B302" s="7" t="s">
        <v>57</v>
      </c>
      <c r="C302" s="65" t="s">
        <v>239</v>
      </c>
      <c r="D302" s="65" t="s">
        <v>240</v>
      </c>
      <c r="E302" s="66" t="s">
        <v>558</v>
      </c>
      <c r="F302" s="7" t="s">
        <v>559</v>
      </c>
      <c r="G302" s="7"/>
      <c r="H302" s="67"/>
      <c r="I302" s="63" t="s">
        <v>1254</v>
      </c>
      <c r="J302" s="95" t="s">
        <v>70</v>
      </c>
      <c r="K302" s="80" t="s">
        <v>129</v>
      </c>
      <c r="L302" s="91" t="s">
        <v>1258</v>
      </c>
      <c r="M302" s="91" t="s">
        <v>72</v>
      </c>
      <c r="N302" s="80">
        <v>0</v>
      </c>
      <c r="O302" s="80">
        <v>3</v>
      </c>
      <c r="P302" s="7" t="s">
        <v>135</v>
      </c>
      <c r="Q302" s="65" t="s">
        <v>1259</v>
      </c>
      <c r="R302" s="7"/>
      <c r="S302" s="7"/>
      <c r="T302" s="7"/>
      <c r="U302" s="52"/>
      <c r="V302" s="7">
        <f t="shared" si="80"/>
        <v>15</v>
      </c>
      <c r="W302" s="82">
        <f t="shared" ca="1" si="81"/>
        <v>-110.61369863013698</v>
      </c>
      <c r="X302" s="65"/>
      <c r="Y302" s="65"/>
      <c r="Z302" s="65" t="s">
        <v>62</v>
      </c>
      <c r="AA302" s="65" t="s">
        <v>62</v>
      </c>
      <c r="AB302" s="65" t="s">
        <v>62</v>
      </c>
      <c r="AC302" s="65" t="s">
        <v>287</v>
      </c>
      <c r="AD302" s="65"/>
      <c r="AE302" s="79"/>
      <c r="AF302" s="79" t="str">
        <f t="shared" si="75"/>
        <v>Sans Objet</v>
      </c>
      <c r="AG302" s="65" t="s">
        <v>64</v>
      </c>
      <c r="AH302" s="65" t="s">
        <v>65</v>
      </c>
      <c r="AI302" s="65" t="s">
        <v>65</v>
      </c>
      <c r="AJ302" s="89">
        <v>44936</v>
      </c>
      <c r="AK302" s="65" t="s">
        <v>64</v>
      </c>
      <c r="AL302" s="65"/>
      <c r="AM302" s="65" t="s">
        <v>66</v>
      </c>
      <c r="AN302" s="98" t="s">
        <v>978</v>
      </c>
      <c r="AO302" s="53" t="s">
        <v>67</v>
      </c>
      <c r="AP302" s="5" t="s">
        <v>116</v>
      </c>
      <c r="AQ302" s="63" t="s">
        <v>68</v>
      </c>
      <c r="AR302" s="83" t="s">
        <v>117</v>
      </c>
      <c r="AS302" s="63" t="s">
        <v>88</v>
      </c>
      <c r="AT302" s="63" t="s">
        <v>64</v>
      </c>
      <c r="AU302" s="84"/>
      <c r="AV302" s="85"/>
      <c r="AX302" s="7">
        <f t="shared" si="79"/>
        <v>3</v>
      </c>
      <c r="AY302" s="7">
        <f t="shared" si="43"/>
        <v>1</v>
      </c>
      <c r="AZ302" s="7">
        <f t="shared" si="44"/>
        <v>1</v>
      </c>
      <c r="BA302" s="7">
        <f t="shared" si="76"/>
        <v>1</v>
      </c>
      <c r="BC302" s="51">
        <f t="shared" si="41"/>
        <v>6</v>
      </c>
      <c r="BE302" s="101"/>
      <c r="BF302" s="157"/>
      <c r="BG302" s="158"/>
      <c r="BH302" s="159"/>
    </row>
    <row r="303" spans="1:60" ht="30.9" customHeight="1">
      <c r="A303" s="7"/>
      <c r="B303" s="7" t="s">
        <v>57</v>
      </c>
      <c r="C303" s="65" t="s">
        <v>239</v>
      </c>
      <c r="D303" s="65" t="s">
        <v>240</v>
      </c>
      <c r="E303" s="66" t="s">
        <v>215</v>
      </c>
      <c r="F303" s="7" t="s">
        <v>588</v>
      </c>
      <c r="G303" s="7"/>
      <c r="H303" s="67"/>
      <c r="I303" s="63"/>
      <c r="J303" s="95" t="s">
        <v>70</v>
      </c>
      <c r="K303" s="80" t="s">
        <v>77</v>
      </c>
      <c r="L303" s="91" t="s">
        <v>589</v>
      </c>
      <c r="M303" s="91" t="s">
        <v>61</v>
      </c>
      <c r="N303" s="80">
        <v>14</v>
      </c>
      <c r="O303" s="80">
        <v>14</v>
      </c>
      <c r="P303" s="7" t="s">
        <v>93</v>
      </c>
      <c r="Q303" s="65" t="s">
        <v>200</v>
      </c>
      <c r="R303" s="88"/>
      <c r="S303" s="88"/>
      <c r="T303" s="7"/>
      <c r="U303" s="52"/>
      <c r="V303" s="7">
        <f t="shared" si="80"/>
        <v>10</v>
      </c>
      <c r="W303" s="82">
        <f t="shared" ca="1" si="81"/>
        <v>-115.61369863013698</v>
      </c>
      <c r="X303" s="65"/>
      <c r="Y303" s="65"/>
      <c r="Z303" s="65" t="s">
        <v>62</v>
      </c>
      <c r="AA303" s="65" t="s">
        <v>62</v>
      </c>
      <c r="AB303" s="65" t="s">
        <v>62</v>
      </c>
      <c r="AC303" s="65" t="s">
        <v>287</v>
      </c>
      <c r="AD303" s="65" t="s">
        <v>64</v>
      </c>
      <c r="AE303" s="79"/>
      <c r="AF303" s="79" t="str">
        <f t="shared" si="75"/>
        <v>Sans Objet</v>
      </c>
      <c r="AG303" s="65" t="s">
        <v>64</v>
      </c>
      <c r="AH303" s="65" t="s">
        <v>65</v>
      </c>
      <c r="AI303" s="65" t="s">
        <v>65</v>
      </c>
      <c r="AJ303" s="89">
        <v>44907</v>
      </c>
      <c r="AK303" s="65" t="s">
        <v>65</v>
      </c>
      <c r="AL303" s="65"/>
      <c r="AM303" s="65" t="s">
        <v>66</v>
      </c>
      <c r="AN303" s="98" t="s">
        <v>1001</v>
      </c>
      <c r="AO303" s="53" t="s">
        <v>67</v>
      </c>
      <c r="AP303" s="5" t="s">
        <v>116</v>
      </c>
      <c r="AQ303" s="63" t="s">
        <v>68</v>
      </c>
      <c r="AR303" s="83" t="s">
        <v>117</v>
      </c>
      <c r="AS303" s="63" t="s">
        <v>107</v>
      </c>
      <c r="AT303" s="63" t="s">
        <v>64</v>
      </c>
      <c r="AU303" s="84"/>
      <c r="AV303" s="85"/>
      <c r="AX303" s="7">
        <f t="shared" si="79"/>
        <v>3</v>
      </c>
      <c r="AY303" s="7">
        <f t="shared" si="43"/>
        <v>1</v>
      </c>
      <c r="AZ303" s="7">
        <f t="shared" si="44"/>
        <v>1</v>
      </c>
      <c r="BA303" s="7">
        <f t="shared" si="76"/>
        <v>1</v>
      </c>
      <c r="BC303" s="51">
        <f t="shared" si="41"/>
        <v>6</v>
      </c>
      <c r="BE303" s="93"/>
      <c r="BF303" s="157"/>
      <c r="BG303" s="158"/>
      <c r="BH303" s="159"/>
    </row>
    <row r="304" spans="1:60" ht="30.9" customHeight="1">
      <c r="A304" s="7"/>
      <c r="B304" s="7" t="s">
        <v>57</v>
      </c>
      <c r="C304" s="65" t="s">
        <v>239</v>
      </c>
      <c r="D304" s="65" t="s">
        <v>240</v>
      </c>
      <c r="E304" s="66" t="s">
        <v>215</v>
      </c>
      <c r="F304" s="7" t="s">
        <v>588</v>
      </c>
      <c r="G304" s="7"/>
      <c r="H304" s="67"/>
      <c r="I304" s="63"/>
      <c r="J304" s="95" t="s">
        <v>70</v>
      </c>
      <c r="K304" s="80" t="s">
        <v>218</v>
      </c>
      <c r="L304" s="91" t="s">
        <v>590</v>
      </c>
      <c r="M304" s="91" t="s">
        <v>61</v>
      </c>
      <c r="N304" s="80">
        <v>2</v>
      </c>
      <c r="O304" s="80">
        <v>2</v>
      </c>
      <c r="P304" s="7" t="s">
        <v>93</v>
      </c>
      <c r="Q304" s="65" t="s">
        <v>591</v>
      </c>
      <c r="R304" s="88"/>
      <c r="S304" s="88"/>
      <c r="T304" s="7"/>
      <c r="U304" s="52"/>
      <c r="V304" s="7">
        <f t="shared" si="80"/>
        <v>10</v>
      </c>
      <c r="W304" s="82">
        <f t="shared" ca="1" si="81"/>
        <v>-115.61369863013698</v>
      </c>
      <c r="X304" s="65"/>
      <c r="Y304" s="70" t="s">
        <v>1260</v>
      </c>
      <c r="Z304" s="65" t="s">
        <v>62</v>
      </c>
      <c r="AA304" s="65" t="s">
        <v>62</v>
      </c>
      <c r="AB304" s="65" t="s">
        <v>62</v>
      </c>
      <c r="AC304" s="65" t="s">
        <v>287</v>
      </c>
      <c r="AD304" s="65" t="s">
        <v>64</v>
      </c>
      <c r="AE304" s="79"/>
      <c r="AF304" s="79" t="str">
        <f t="shared" si="75"/>
        <v>Sans Objet</v>
      </c>
      <c r="AG304" s="65" t="s">
        <v>64</v>
      </c>
      <c r="AH304" s="65" t="s">
        <v>65</v>
      </c>
      <c r="AI304" s="65" t="s">
        <v>64</v>
      </c>
      <c r="AJ304" s="65"/>
      <c r="AK304" s="65" t="s">
        <v>65</v>
      </c>
      <c r="AL304" s="65"/>
      <c r="AM304" s="65" t="s">
        <v>66</v>
      </c>
      <c r="AN304" s="98" t="s">
        <v>1001</v>
      </c>
      <c r="AO304" s="53" t="s">
        <v>67</v>
      </c>
      <c r="AP304" s="5" t="s">
        <v>178</v>
      </c>
      <c r="AQ304" s="63" t="s">
        <v>68</v>
      </c>
      <c r="AR304" s="83" t="s">
        <v>127</v>
      </c>
      <c r="AS304" s="63" t="s">
        <v>107</v>
      </c>
      <c r="AT304" s="63" t="s">
        <v>64</v>
      </c>
      <c r="AU304" s="84"/>
      <c r="AV304" s="85"/>
      <c r="AX304" s="7">
        <f t="shared" si="79"/>
        <v>3</v>
      </c>
      <c r="AY304" s="7">
        <f t="shared" si="43"/>
        <v>3</v>
      </c>
      <c r="AZ304" s="7">
        <f t="shared" si="44"/>
        <v>1</v>
      </c>
      <c r="BA304" s="7">
        <f t="shared" si="76"/>
        <v>5</v>
      </c>
      <c r="BC304" s="51">
        <f t="shared" si="41"/>
        <v>12</v>
      </c>
      <c r="BE304" s="93"/>
      <c r="BF304" s="157"/>
      <c r="BG304" s="158"/>
      <c r="BH304" s="159"/>
    </row>
    <row r="305" spans="1:60" ht="30.9" customHeight="1">
      <c r="A305" s="7"/>
      <c r="B305" s="7" t="s">
        <v>57</v>
      </c>
      <c r="C305" s="65" t="s">
        <v>239</v>
      </c>
      <c r="D305" s="65" t="s">
        <v>240</v>
      </c>
      <c r="E305" s="66" t="s">
        <v>215</v>
      </c>
      <c r="F305" s="7" t="s">
        <v>588</v>
      </c>
      <c r="G305" s="7"/>
      <c r="H305" s="67"/>
      <c r="I305" s="63"/>
      <c r="J305" s="95" t="s">
        <v>70</v>
      </c>
      <c r="K305" s="80" t="s">
        <v>71</v>
      </c>
      <c r="L305" s="91" t="s">
        <v>592</v>
      </c>
      <c r="M305" s="91" t="s">
        <v>61</v>
      </c>
      <c r="N305" s="80">
        <v>1</v>
      </c>
      <c r="O305" s="80">
        <v>1</v>
      </c>
      <c r="P305" s="7" t="s">
        <v>143</v>
      </c>
      <c r="Q305" s="65"/>
      <c r="R305" s="88"/>
      <c r="S305" s="88"/>
      <c r="T305" s="7"/>
      <c r="U305" s="52"/>
      <c r="V305" s="7">
        <f t="shared" si="80"/>
        <v>10</v>
      </c>
      <c r="W305" s="82">
        <f t="shared" ca="1" si="81"/>
        <v>-115.61369863013698</v>
      </c>
      <c r="X305" s="65" t="s">
        <v>593</v>
      </c>
      <c r="Y305" s="65" t="s">
        <v>1261</v>
      </c>
      <c r="Z305" s="65" t="s">
        <v>1397</v>
      </c>
      <c r="AA305" s="65">
        <v>1</v>
      </c>
      <c r="AB305" s="65">
        <v>2022</v>
      </c>
      <c r="AC305" s="65"/>
      <c r="AD305" s="65"/>
      <c r="AE305" s="79"/>
      <c r="AF305" s="79" t="str">
        <f t="shared" ref="AF305:AF360" si="82">IF(AE305="","Sans Objet","mettre la date")</f>
        <v>Sans Objet</v>
      </c>
      <c r="AG305" s="65" t="s">
        <v>64</v>
      </c>
      <c r="AH305" s="65" t="s">
        <v>65</v>
      </c>
      <c r="AI305" s="65" t="s">
        <v>64</v>
      </c>
      <c r="AJ305" s="65"/>
      <c r="AK305" s="65"/>
      <c r="AL305" s="65"/>
      <c r="AM305" s="65" t="s">
        <v>66</v>
      </c>
      <c r="AN305" s="98" t="s">
        <v>977</v>
      </c>
      <c r="AO305" s="53" t="s">
        <v>67</v>
      </c>
      <c r="AP305" s="5"/>
      <c r="AQ305" s="63"/>
      <c r="AR305" s="83"/>
      <c r="AS305" s="63"/>
      <c r="AT305" s="63" t="s">
        <v>64</v>
      </c>
      <c r="AU305" s="84"/>
      <c r="AV305" s="85"/>
      <c r="AX305" s="7">
        <f t="shared" si="79"/>
        <v>3</v>
      </c>
      <c r="AY305" s="7">
        <f t="shared" si="43"/>
        <v>0</v>
      </c>
      <c r="AZ305" s="7">
        <f t="shared" si="44"/>
        <v>0</v>
      </c>
      <c r="BA305" s="7">
        <f t="shared" si="76"/>
        <v>0</v>
      </c>
      <c r="BC305" s="51">
        <f t="shared" si="41"/>
        <v>3</v>
      </c>
      <c r="BE305" s="93"/>
      <c r="BF305" s="157"/>
      <c r="BG305" s="158"/>
      <c r="BH305" s="159"/>
    </row>
    <row r="306" spans="1:60" ht="30.9" customHeight="1">
      <c r="A306" s="7"/>
      <c r="B306" s="7" t="s">
        <v>57</v>
      </c>
      <c r="C306" s="65" t="s">
        <v>239</v>
      </c>
      <c r="D306" s="65" t="s">
        <v>240</v>
      </c>
      <c r="E306" s="66" t="s">
        <v>594</v>
      </c>
      <c r="F306" s="7" t="s">
        <v>595</v>
      </c>
      <c r="G306" s="7"/>
      <c r="H306" s="67"/>
      <c r="I306" s="63"/>
      <c r="J306" s="95" t="s">
        <v>70</v>
      </c>
      <c r="K306" s="80" t="s">
        <v>71</v>
      </c>
      <c r="L306" s="91" t="s">
        <v>596</v>
      </c>
      <c r="M306" s="91" t="s">
        <v>61</v>
      </c>
      <c r="N306" s="80">
        <v>1</v>
      </c>
      <c r="O306" s="80">
        <v>1</v>
      </c>
      <c r="P306" s="7"/>
      <c r="Q306" s="65"/>
      <c r="R306" s="88" t="s">
        <v>84</v>
      </c>
      <c r="S306" s="7" t="s">
        <v>177</v>
      </c>
      <c r="T306" s="7"/>
      <c r="U306" s="52">
        <v>42307</v>
      </c>
      <c r="V306" s="7">
        <f t="shared" si="80"/>
        <v>10</v>
      </c>
      <c r="W306" s="82">
        <f t="shared" ca="1" si="81"/>
        <v>0.29589041095890423</v>
      </c>
      <c r="X306" s="65"/>
      <c r="Y306" s="65" t="s">
        <v>1261</v>
      </c>
      <c r="Z306" s="65" t="s">
        <v>182</v>
      </c>
      <c r="AA306" s="65">
        <v>1</v>
      </c>
      <c r="AB306" s="65">
        <v>2022</v>
      </c>
      <c r="AC306" s="65"/>
      <c r="AD306" s="65"/>
      <c r="AE306" s="79"/>
      <c r="AF306" s="79" t="str">
        <f t="shared" si="82"/>
        <v>Sans Objet</v>
      </c>
      <c r="AG306" s="65" t="s">
        <v>64</v>
      </c>
      <c r="AH306" s="65" t="s">
        <v>65</v>
      </c>
      <c r="AI306" s="65" t="s">
        <v>64</v>
      </c>
      <c r="AJ306" s="65"/>
      <c r="AK306" s="65"/>
      <c r="AL306" s="65"/>
      <c r="AM306" s="65" t="s">
        <v>66</v>
      </c>
      <c r="AN306" s="98" t="s">
        <v>977</v>
      </c>
      <c r="AO306" s="53" t="s">
        <v>67</v>
      </c>
      <c r="AP306" s="5"/>
      <c r="AQ306" s="63"/>
      <c r="AR306" s="83"/>
      <c r="AS306" s="63"/>
      <c r="AT306" s="63" t="s">
        <v>64</v>
      </c>
      <c r="AU306" s="84"/>
      <c r="AV306" s="85"/>
      <c r="AX306" s="7">
        <f t="shared" si="79"/>
        <v>3</v>
      </c>
      <c r="AY306" s="7">
        <f t="shared" si="43"/>
        <v>0</v>
      </c>
      <c r="AZ306" s="7">
        <f t="shared" si="44"/>
        <v>0</v>
      </c>
      <c r="BA306" s="7">
        <f t="shared" si="76"/>
        <v>0</v>
      </c>
      <c r="BC306" s="51">
        <f t="shared" si="41"/>
        <v>3</v>
      </c>
      <c r="BE306" s="93"/>
      <c r="BF306" s="157"/>
      <c r="BG306" s="158"/>
      <c r="BH306" s="159"/>
    </row>
    <row r="307" spans="1:60" ht="30.9" customHeight="1">
      <c r="A307" s="7"/>
      <c r="B307" s="7" t="s">
        <v>57</v>
      </c>
      <c r="C307" s="65" t="s">
        <v>239</v>
      </c>
      <c r="D307" s="65" t="s">
        <v>240</v>
      </c>
      <c r="E307" s="66" t="s">
        <v>594</v>
      </c>
      <c r="F307" s="7" t="s">
        <v>595</v>
      </c>
      <c r="G307" s="7"/>
      <c r="H307" s="67"/>
      <c r="I307" s="63"/>
      <c r="J307" s="95" t="s">
        <v>70</v>
      </c>
      <c r="K307" s="80" t="s">
        <v>85</v>
      </c>
      <c r="L307" s="91" t="s">
        <v>597</v>
      </c>
      <c r="M307" s="91" t="s">
        <v>61</v>
      </c>
      <c r="N307" s="80">
        <v>1</v>
      </c>
      <c r="O307" s="80">
        <v>1</v>
      </c>
      <c r="P307" s="7"/>
      <c r="Q307" s="65"/>
      <c r="R307" s="88"/>
      <c r="S307" s="7"/>
      <c r="T307" s="7"/>
      <c r="U307" s="52">
        <v>43262</v>
      </c>
      <c r="V307" s="7">
        <f t="shared" si="80"/>
        <v>15</v>
      </c>
      <c r="W307" s="82">
        <f t="shared" ca="1" si="81"/>
        <v>7.912328767123288</v>
      </c>
      <c r="X307" s="65"/>
      <c r="Y307" s="65" t="s">
        <v>1261</v>
      </c>
      <c r="Z307" s="65" t="s">
        <v>62</v>
      </c>
      <c r="AA307" s="65" t="s">
        <v>62</v>
      </c>
      <c r="AB307" s="65" t="s">
        <v>62</v>
      </c>
      <c r="AC307" s="65"/>
      <c r="AD307" s="65"/>
      <c r="AE307" s="79"/>
      <c r="AF307" s="79" t="str">
        <f t="shared" si="82"/>
        <v>Sans Objet</v>
      </c>
      <c r="AG307" s="65" t="s">
        <v>64</v>
      </c>
      <c r="AH307" s="65" t="s">
        <v>65</v>
      </c>
      <c r="AI307" s="65" t="s">
        <v>64</v>
      </c>
      <c r="AJ307" s="65"/>
      <c r="AK307" s="65"/>
      <c r="AL307" s="65"/>
      <c r="AM307" s="65" t="s">
        <v>66</v>
      </c>
      <c r="AN307" s="98" t="s">
        <v>979</v>
      </c>
      <c r="AO307" s="53" t="s">
        <v>67</v>
      </c>
      <c r="AP307" s="5"/>
      <c r="AQ307" s="63"/>
      <c r="AR307" s="83"/>
      <c r="AS307" s="63"/>
      <c r="AT307" s="63" t="s">
        <v>64</v>
      </c>
      <c r="AU307" s="84"/>
      <c r="AV307" s="85"/>
      <c r="AX307" s="7">
        <f t="shared" si="79"/>
        <v>3</v>
      </c>
      <c r="AY307" s="7">
        <f t="shared" si="43"/>
        <v>0</v>
      </c>
      <c r="AZ307" s="7">
        <f t="shared" si="44"/>
        <v>0</v>
      </c>
      <c r="BA307" s="7">
        <f t="shared" si="76"/>
        <v>0</v>
      </c>
      <c r="BC307" s="51">
        <f t="shared" ref="BC307" si="83">SUM(AX307:BA307)</f>
        <v>3</v>
      </c>
      <c r="BE307" s="93"/>
      <c r="BF307" s="157"/>
      <c r="BG307" s="158"/>
      <c r="BH307" s="159"/>
    </row>
    <row r="308" spans="1:60" ht="30.9" customHeight="1">
      <c r="A308" s="7"/>
      <c r="B308" s="7" t="s">
        <v>57</v>
      </c>
      <c r="C308" s="65" t="s">
        <v>239</v>
      </c>
      <c r="D308" s="65" t="s">
        <v>240</v>
      </c>
      <c r="E308" s="66" t="s">
        <v>598</v>
      </c>
      <c r="F308" s="7" t="s">
        <v>599</v>
      </c>
      <c r="G308" s="7" t="s">
        <v>91</v>
      </c>
      <c r="H308" s="67" t="s">
        <v>58</v>
      </c>
      <c r="I308" s="63" t="s">
        <v>399</v>
      </c>
      <c r="J308" s="95" t="s">
        <v>70</v>
      </c>
      <c r="K308" s="80" t="s">
        <v>71</v>
      </c>
      <c r="L308" s="91" t="s">
        <v>1262</v>
      </c>
      <c r="M308" s="91" t="s">
        <v>61</v>
      </c>
      <c r="N308" s="80">
        <v>1</v>
      </c>
      <c r="O308" s="80">
        <v>1</v>
      </c>
      <c r="P308" s="7" t="s">
        <v>143</v>
      </c>
      <c r="Q308" s="65" t="s">
        <v>156</v>
      </c>
      <c r="R308" s="7"/>
      <c r="S308" s="7"/>
      <c r="T308" s="7"/>
      <c r="U308" s="52">
        <v>41890</v>
      </c>
      <c r="V308" s="7">
        <f t="shared" si="80"/>
        <v>10</v>
      </c>
      <c r="W308" s="82">
        <f t="shared" ca="1" si="81"/>
        <v>-0.84657534246575317</v>
      </c>
      <c r="X308" s="65" t="s">
        <v>208</v>
      </c>
      <c r="Y308" s="65" t="s">
        <v>1263</v>
      </c>
      <c r="Z308" s="65" t="s">
        <v>161</v>
      </c>
      <c r="AA308" s="65">
        <v>1</v>
      </c>
      <c r="AB308" s="65">
        <v>2024</v>
      </c>
      <c r="AC308" s="65"/>
      <c r="AD308" s="65"/>
      <c r="AE308" s="79"/>
      <c r="AF308" s="79" t="str">
        <f t="shared" si="82"/>
        <v>Sans Objet</v>
      </c>
      <c r="AG308" s="65" t="s">
        <v>64</v>
      </c>
      <c r="AH308" s="65" t="s">
        <v>65</v>
      </c>
      <c r="AI308" s="65" t="s">
        <v>65</v>
      </c>
      <c r="AJ308" s="89">
        <v>44883</v>
      </c>
      <c r="AK308" s="65"/>
      <c r="AL308" s="65"/>
      <c r="AM308" s="65" t="s">
        <v>66</v>
      </c>
      <c r="AN308" s="98" t="s">
        <v>977</v>
      </c>
      <c r="AO308" s="53" t="s">
        <v>67</v>
      </c>
      <c r="AP308" s="5" t="s">
        <v>116</v>
      </c>
      <c r="AQ308" s="63" t="s">
        <v>120</v>
      </c>
      <c r="AR308" s="83" t="s">
        <v>117</v>
      </c>
      <c r="AS308" s="63" t="s">
        <v>88</v>
      </c>
      <c r="AT308" s="63" t="s">
        <v>64</v>
      </c>
      <c r="AU308" s="84"/>
      <c r="AV308" s="85"/>
      <c r="AX308" s="7">
        <f t="shared" si="79"/>
        <v>3</v>
      </c>
      <c r="AY308" s="7">
        <f t="shared" si="43"/>
        <v>1</v>
      </c>
      <c r="AZ308" s="7">
        <f t="shared" si="44"/>
        <v>3</v>
      </c>
      <c r="BA308" s="7">
        <f t="shared" si="76"/>
        <v>1</v>
      </c>
      <c r="BC308" s="51">
        <f t="shared" si="41"/>
        <v>8</v>
      </c>
      <c r="BE308" s="93" t="s">
        <v>1150</v>
      </c>
      <c r="BF308" s="157"/>
      <c r="BG308" s="158"/>
      <c r="BH308" s="159"/>
    </row>
    <row r="309" spans="1:60" ht="30.9" customHeight="1">
      <c r="A309" s="7"/>
      <c r="B309" s="7" t="s">
        <v>57</v>
      </c>
      <c r="C309" s="65" t="s">
        <v>239</v>
      </c>
      <c r="D309" s="65" t="s">
        <v>240</v>
      </c>
      <c r="E309" s="66" t="s">
        <v>598</v>
      </c>
      <c r="F309" s="7" t="s">
        <v>599</v>
      </c>
      <c r="G309" s="7" t="s">
        <v>91</v>
      </c>
      <c r="H309" s="67" t="s">
        <v>79</v>
      </c>
      <c r="I309" s="63" t="s">
        <v>103</v>
      </c>
      <c r="J309" s="95" t="s">
        <v>70</v>
      </c>
      <c r="K309" s="80" t="s">
        <v>129</v>
      </c>
      <c r="L309" s="91" t="s">
        <v>600</v>
      </c>
      <c r="M309" s="91" t="s">
        <v>72</v>
      </c>
      <c r="N309" s="80">
        <v>0</v>
      </c>
      <c r="O309" s="80">
        <v>1</v>
      </c>
      <c r="P309" s="7" t="s">
        <v>143</v>
      </c>
      <c r="Q309" s="65" t="s">
        <v>601</v>
      </c>
      <c r="R309" s="7"/>
      <c r="S309" s="7"/>
      <c r="T309" s="7"/>
      <c r="U309" s="52">
        <v>41890</v>
      </c>
      <c r="V309" s="7">
        <f t="shared" si="80"/>
        <v>15</v>
      </c>
      <c r="W309" s="82">
        <f t="shared" ca="1" si="81"/>
        <v>4.1534246575342468</v>
      </c>
      <c r="X309" s="65"/>
      <c r="Y309" s="65" t="s">
        <v>1264</v>
      </c>
      <c r="Z309" s="65" t="s">
        <v>62</v>
      </c>
      <c r="AA309" s="65" t="s">
        <v>62</v>
      </c>
      <c r="AB309" s="65" t="s">
        <v>62</v>
      </c>
      <c r="AC309" s="65"/>
      <c r="AD309" s="65"/>
      <c r="AE309" s="79"/>
      <c r="AF309" s="79" t="str">
        <f t="shared" si="82"/>
        <v>Sans Objet</v>
      </c>
      <c r="AG309" s="65" t="s">
        <v>64</v>
      </c>
      <c r="AH309" s="65" t="s">
        <v>65</v>
      </c>
      <c r="AI309" s="65" t="s">
        <v>65</v>
      </c>
      <c r="AJ309" s="89">
        <v>44883</v>
      </c>
      <c r="AK309" s="65"/>
      <c r="AL309" s="65"/>
      <c r="AM309" s="65" t="s">
        <v>66</v>
      </c>
      <c r="AN309" s="98" t="s">
        <v>978</v>
      </c>
      <c r="AO309" s="53" t="s">
        <v>67</v>
      </c>
      <c r="AP309" s="5" t="s">
        <v>178</v>
      </c>
      <c r="AQ309" s="63" t="s">
        <v>68</v>
      </c>
      <c r="AR309" s="83" t="s">
        <v>117</v>
      </c>
      <c r="AS309" s="63" t="s">
        <v>88</v>
      </c>
      <c r="AT309" s="63" t="s">
        <v>64</v>
      </c>
      <c r="AU309" s="84"/>
      <c r="AV309" s="85"/>
      <c r="AX309" s="7">
        <f t="shared" si="79"/>
        <v>3</v>
      </c>
      <c r="AY309" s="7">
        <f t="shared" si="43"/>
        <v>3</v>
      </c>
      <c r="AZ309" s="7">
        <f t="shared" si="44"/>
        <v>1</v>
      </c>
      <c r="BA309" s="7">
        <f t="shared" si="76"/>
        <v>1</v>
      </c>
      <c r="BC309" s="51">
        <f t="shared" si="41"/>
        <v>8</v>
      </c>
      <c r="BE309" s="93"/>
      <c r="BF309" s="157"/>
      <c r="BG309" s="158"/>
      <c r="BH309" s="159"/>
    </row>
    <row r="310" spans="1:60" ht="30.9" customHeight="1">
      <c r="A310" s="7"/>
      <c r="B310" s="7" t="s">
        <v>57</v>
      </c>
      <c r="C310" s="65" t="s">
        <v>239</v>
      </c>
      <c r="D310" s="65" t="s">
        <v>240</v>
      </c>
      <c r="E310" s="66" t="s">
        <v>598</v>
      </c>
      <c r="F310" s="7" t="s">
        <v>599</v>
      </c>
      <c r="G310" s="7" t="s">
        <v>91</v>
      </c>
      <c r="H310" s="67" t="s">
        <v>79</v>
      </c>
      <c r="I310" s="63" t="s">
        <v>103</v>
      </c>
      <c r="J310" s="95" t="s">
        <v>70</v>
      </c>
      <c r="K310" s="80" t="s">
        <v>129</v>
      </c>
      <c r="L310" s="91" t="s">
        <v>602</v>
      </c>
      <c r="M310" s="91" t="s">
        <v>72</v>
      </c>
      <c r="N310" s="80">
        <v>0</v>
      </c>
      <c r="O310" s="80">
        <v>1</v>
      </c>
      <c r="P310" s="7" t="s">
        <v>143</v>
      </c>
      <c r="Q310" s="65" t="s">
        <v>601</v>
      </c>
      <c r="R310" s="7"/>
      <c r="S310" s="7"/>
      <c r="T310" s="7"/>
      <c r="U310" s="52">
        <v>41890</v>
      </c>
      <c r="V310" s="7">
        <f t="shared" si="80"/>
        <v>15</v>
      </c>
      <c r="W310" s="82">
        <f t="shared" ca="1" si="81"/>
        <v>4.1534246575342468</v>
      </c>
      <c r="X310" s="65"/>
      <c r="Y310" s="65" t="s">
        <v>1264</v>
      </c>
      <c r="Z310" s="65" t="s">
        <v>62</v>
      </c>
      <c r="AA310" s="65" t="s">
        <v>62</v>
      </c>
      <c r="AB310" s="65" t="s">
        <v>62</v>
      </c>
      <c r="AC310" s="65"/>
      <c r="AD310" s="65"/>
      <c r="AE310" s="79"/>
      <c r="AF310" s="79" t="str">
        <f t="shared" si="82"/>
        <v>Sans Objet</v>
      </c>
      <c r="AG310" s="65" t="s">
        <v>64</v>
      </c>
      <c r="AH310" s="65" t="s">
        <v>65</v>
      </c>
      <c r="AI310" s="65" t="s">
        <v>65</v>
      </c>
      <c r="AJ310" s="89">
        <v>44883</v>
      </c>
      <c r="AK310" s="65"/>
      <c r="AL310" s="65"/>
      <c r="AM310" s="65" t="s">
        <v>66</v>
      </c>
      <c r="AN310" s="98" t="s">
        <v>978</v>
      </c>
      <c r="AO310" s="53" t="s">
        <v>67</v>
      </c>
      <c r="AP310" s="5" t="s">
        <v>178</v>
      </c>
      <c r="AQ310" s="63" t="s">
        <v>68</v>
      </c>
      <c r="AR310" s="83" t="s">
        <v>117</v>
      </c>
      <c r="AS310" s="63" t="s">
        <v>88</v>
      </c>
      <c r="AT310" s="63" t="s">
        <v>64</v>
      </c>
      <c r="AU310" s="84"/>
      <c r="AV310" s="85"/>
      <c r="AX310" s="7">
        <f t="shared" si="79"/>
        <v>3</v>
      </c>
      <c r="AY310" s="7">
        <f t="shared" si="43"/>
        <v>3</v>
      </c>
      <c r="AZ310" s="7">
        <f t="shared" si="44"/>
        <v>1</v>
      </c>
      <c r="BA310" s="7">
        <f t="shared" si="76"/>
        <v>1</v>
      </c>
      <c r="BC310" s="51">
        <f t="shared" si="41"/>
        <v>8</v>
      </c>
      <c r="BE310" s="93"/>
      <c r="BF310" s="157"/>
      <c r="BG310" s="158"/>
      <c r="BH310" s="159"/>
    </row>
    <row r="311" spans="1:60" ht="30.9" customHeight="1">
      <c r="A311" s="7"/>
      <c r="B311" s="7" t="s">
        <v>57</v>
      </c>
      <c r="C311" s="65" t="s">
        <v>239</v>
      </c>
      <c r="D311" s="65" t="s">
        <v>240</v>
      </c>
      <c r="E311" s="66" t="s">
        <v>598</v>
      </c>
      <c r="F311" s="7" t="s">
        <v>599</v>
      </c>
      <c r="G311" s="7"/>
      <c r="H311" s="67"/>
      <c r="I311" s="63" t="s">
        <v>125</v>
      </c>
      <c r="J311" s="95" t="s">
        <v>70</v>
      </c>
      <c r="K311" s="80" t="s">
        <v>76</v>
      </c>
      <c r="L311" s="91" t="s">
        <v>603</v>
      </c>
      <c r="M311" s="91" t="s">
        <v>72</v>
      </c>
      <c r="N311" s="80">
        <v>0</v>
      </c>
      <c r="O311" s="80">
        <v>1</v>
      </c>
      <c r="P311" s="7" t="s">
        <v>143</v>
      </c>
      <c r="Q311" s="65" t="s">
        <v>604</v>
      </c>
      <c r="R311" s="7"/>
      <c r="S311" s="7"/>
      <c r="T311" s="7"/>
      <c r="U311" s="52">
        <v>41890</v>
      </c>
      <c r="V311" s="7">
        <f t="shared" si="80"/>
        <v>15</v>
      </c>
      <c r="W311" s="82">
        <f t="shared" ca="1" si="81"/>
        <v>4.1534246575342468</v>
      </c>
      <c r="X311" s="65"/>
      <c r="Y311" s="65"/>
      <c r="Z311" s="65" t="s">
        <v>62</v>
      </c>
      <c r="AA311" s="65" t="s">
        <v>62</v>
      </c>
      <c r="AB311" s="65" t="s">
        <v>62</v>
      </c>
      <c r="AC311" s="65"/>
      <c r="AD311" s="65"/>
      <c r="AE311" s="79"/>
      <c r="AF311" s="79" t="str">
        <f t="shared" si="82"/>
        <v>Sans Objet</v>
      </c>
      <c r="AG311" s="65" t="s">
        <v>64</v>
      </c>
      <c r="AH311" s="65" t="s">
        <v>65</v>
      </c>
      <c r="AI311" s="65" t="s">
        <v>65</v>
      </c>
      <c r="AJ311" s="89">
        <v>44883</v>
      </c>
      <c r="AK311" s="65"/>
      <c r="AL311" s="65"/>
      <c r="AM311" s="65" t="s">
        <v>66</v>
      </c>
      <c r="AN311" s="98" t="s">
        <v>978</v>
      </c>
      <c r="AO311" s="53" t="s">
        <v>67</v>
      </c>
      <c r="AP311" s="5" t="s">
        <v>116</v>
      </c>
      <c r="AQ311" s="63" t="s">
        <v>68</v>
      </c>
      <c r="AR311" s="83" t="s">
        <v>117</v>
      </c>
      <c r="AS311" s="63" t="s">
        <v>88</v>
      </c>
      <c r="AT311" s="63" t="s">
        <v>64</v>
      </c>
      <c r="AU311" s="84"/>
      <c r="AV311" s="85"/>
      <c r="AX311" s="7">
        <f t="shared" si="79"/>
        <v>3</v>
      </c>
      <c r="AY311" s="7">
        <f t="shared" si="43"/>
        <v>1</v>
      </c>
      <c r="AZ311" s="7">
        <f t="shared" si="44"/>
        <v>1</v>
      </c>
      <c r="BA311" s="7">
        <f t="shared" si="76"/>
        <v>1</v>
      </c>
      <c r="BC311" s="51">
        <f t="shared" si="41"/>
        <v>6</v>
      </c>
      <c r="BE311" s="93"/>
      <c r="BF311" s="157"/>
      <c r="BG311" s="158"/>
      <c r="BH311" s="159"/>
    </row>
    <row r="312" spans="1:60" ht="30.9" customHeight="1">
      <c r="A312" s="7"/>
      <c r="B312" s="7" t="s">
        <v>57</v>
      </c>
      <c r="C312" s="65" t="s">
        <v>239</v>
      </c>
      <c r="D312" s="65" t="s">
        <v>240</v>
      </c>
      <c r="E312" s="66" t="s">
        <v>598</v>
      </c>
      <c r="F312" s="7" t="s">
        <v>599</v>
      </c>
      <c r="G312" s="7"/>
      <c r="H312" s="67"/>
      <c r="I312" s="63"/>
      <c r="J312" s="95" t="s">
        <v>70</v>
      </c>
      <c r="K312" s="80" t="s">
        <v>76</v>
      </c>
      <c r="L312" s="91" t="s">
        <v>605</v>
      </c>
      <c r="M312" s="91" t="s">
        <v>72</v>
      </c>
      <c r="N312" s="80">
        <v>0</v>
      </c>
      <c r="O312" s="80">
        <v>1</v>
      </c>
      <c r="P312" s="7" t="s">
        <v>143</v>
      </c>
      <c r="Q312" s="65" t="s">
        <v>604</v>
      </c>
      <c r="R312" s="7"/>
      <c r="S312" s="7"/>
      <c r="T312" s="7"/>
      <c r="U312" s="52">
        <v>41890</v>
      </c>
      <c r="V312" s="7">
        <f t="shared" si="80"/>
        <v>15</v>
      </c>
      <c r="W312" s="82">
        <f t="shared" ca="1" si="81"/>
        <v>4.1534246575342468</v>
      </c>
      <c r="X312" s="65"/>
      <c r="Y312" s="65"/>
      <c r="Z312" s="65" t="s">
        <v>62</v>
      </c>
      <c r="AA312" s="65" t="s">
        <v>62</v>
      </c>
      <c r="AB312" s="65" t="s">
        <v>62</v>
      </c>
      <c r="AC312" s="65"/>
      <c r="AD312" s="65"/>
      <c r="AE312" s="79"/>
      <c r="AF312" s="79" t="str">
        <f t="shared" si="82"/>
        <v>Sans Objet</v>
      </c>
      <c r="AG312" s="65" t="s">
        <v>64</v>
      </c>
      <c r="AH312" s="65" t="s">
        <v>65</v>
      </c>
      <c r="AI312" s="65" t="s">
        <v>65</v>
      </c>
      <c r="AJ312" s="89">
        <v>44883</v>
      </c>
      <c r="AK312" s="65"/>
      <c r="AL312" s="65"/>
      <c r="AM312" s="65" t="s">
        <v>66</v>
      </c>
      <c r="AN312" s="98" t="s">
        <v>978</v>
      </c>
      <c r="AO312" s="53" t="s">
        <v>67</v>
      </c>
      <c r="AP312" s="5" t="s">
        <v>116</v>
      </c>
      <c r="AQ312" s="63" t="s">
        <v>68</v>
      </c>
      <c r="AR312" s="83" t="s">
        <v>117</v>
      </c>
      <c r="AS312" s="63" t="s">
        <v>88</v>
      </c>
      <c r="AT312" s="63" t="s">
        <v>64</v>
      </c>
      <c r="AU312" s="84"/>
      <c r="AV312" s="85"/>
      <c r="AX312" s="7">
        <f t="shared" si="79"/>
        <v>3</v>
      </c>
      <c r="AY312" s="7">
        <f t="shared" si="43"/>
        <v>1</v>
      </c>
      <c r="AZ312" s="7">
        <f t="shared" si="44"/>
        <v>1</v>
      </c>
      <c r="BA312" s="7">
        <f t="shared" si="76"/>
        <v>1</v>
      </c>
      <c r="BC312" s="51">
        <f t="shared" si="41"/>
        <v>6</v>
      </c>
      <c r="BE312" s="93"/>
      <c r="BF312" s="157"/>
      <c r="BG312" s="158"/>
      <c r="BH312" s="159"/>
    </row>
    <row r="313" spans="1:60" ht="30.9" customHeight="1">
      <c r="A313" s="7"/>
      <c r="B313" s="7" t="s">
        <v>57</v>
      </c>
      <c r="C313" s="65" t="s">
        <v>239</v>
      </c>
      <c r="D313" s="65" t="s">
        <v>240</v>
      </c>
      <c r="E313" s="66" t="s">
        <v>598</v>
      </c>
      <c r="F313" s="7" t="s">
        <v>599</v>
      </c>
      <c r="G313" s="7"/>
      <c r="H313" s="67"/>
      <c r="I313" s="63" t="s">
        <v>125</v>
      </c>
      <c r="J313" s="95" t="s">
        <v>70</v>
      </c>
      <c r="K313" s="80" t="s">
        <v>85</v>
      </c>
      <c r="L313" s="91" t="s">
        <v>606</v>
      </c>
      <c r="M313" s="91" t="s">
        <v>61</v>
      </c>
      <c r="N313" s="80">
        <v>1</v>
      </c>
      <c r="O313" s="80">
        <v>1</v>
      </c>
      <c r="P313" s="7" t="s">
        <v>143</v>
      </c>
      <c r="Q313" s="65" t="s">
        <v>229</v>
      </c>
      <c r="R313" s="7"/>
      <c r="S313" s="7"/>
      <c r="T313" s="7"/>
      <c r="U313" s="52">
        <v>41890</v>
      </c>
      <c r="V313" s="7">
        <f t="shared" si="80"/>
        <v>15</v>
      </c>
      <c r="W313" s="82">
        <f t="shared" ca="1" si="81"/>
        <v>4.1534246575342468</v>
      </c>
      <c r="X313" s="65"/>
      <c r="Y313" s="65"/>
      <c r="Z313" s="65" t="s">
        <v>62</v>
      </c>
      <c r="AA313" s="65" t="s">
        <v>62</v>
      </c>
      <c r="AB313" s="65" t="s">
        <v>62</v>
      </c>
      <c r="AC313" s="65"/>
      <c r="AD313" s="65"/>
      <c r="AE313" s="79"/>
      <c r="AF313" s="79" t="str">
        <f t="shared" si="82"/>
        <v>Sans Objet</v>
      </c>
      <c r="AG313" s="65" t="s">
        <v>64</v>
      </c>
      <c r="AH313" s="65" t="s">
        <v>65</v>
      </c>
      <c r="AI313" s="65" t="s">
        <v>65</v>
      </c>
      <c r="AJ313" s="89">
        <v>44883</v>
      </c>
      <c r="AK313" s="65"/>
      <c r="AL313" s="65"/>
      <c r="AM313" s="65" t="s">
        <v>66</v>
      </c>
      <c r="AN313" s="98" t="s">
        <v>979</v>
      </c>
      <c r="AO313" s="53" t="s">
        <v>67</v>
      </c>
      <c r="AP313" s="5" t="s">
        <v>116</v>
      </c>
      <c r="AQ313" s="63" t="s">
        <v>68</v>
      </c>
      <c r="AR313" s="83" t="s">
        <v>117</v>
      </c>
      <c r="AS313" s="63" t="s">
        <v>88</v>
      </c>
      <c r="AT313" s="63" t="s">
        <v>64</v>
      </c>
      <c r="AU313" s="84"/>
      <c r="AV313" s="85"/>
      <c r="AX313" s="7">
        <f t="shared" si="79"/>
        <v>3</v>
      </c>
      <c r="AY313" s="7">
        <f t="shared" si="43"/>
        <v>1</v>
      </c>
      <c r="AZ313" s="7">
        <f t="shared" si="44"/>
        <v>1</v>
      </c>
      <c r="BA313" s="7">
        <f t="shared" si="76"/>
        <v>1</v>
      </c>
      <c r="BC313" s="51">
        <f t="shared" si="41"/>
        <v>6</v>
      </c>
      <c r="BE313" s="93"/>
      <c r="BF313" s="157"/>
      <c r="BG313" s="158"/>
      <c r="BH313" s="159"/>
    </row>
    <row r="314" spans="1:60" ht="30.9" customHeight="1">
      <c r="A314" s="7"/>
      <c r="B314" s="7" t="s">
        <v>57</v>
      </c>
      <c r="C314" s="65" t="s">
        <v>239</v>
      </c>
      <c r="D314" s="65" t="s">
        <v>240</v>
      </c>
      <c r="E314" s="66" t="s">
        <v>598</v>
      </c>
      <c r="F314" s="7" t="s">
        <v>599</v>
      </c>
      <c r="G314" s="7"/>
      <c r="H314" s="67"/>
      <c r="I314" s="63" t="s">
        <v>125</v>
      </c>
      <c r="J314" s="95" t="s">
        <v>70</v>
      </c>
      <c r="K314" s="80" t="s">
        <v>85</v>
      </c>
      <c r="L314" s="91" t="s">
        <v>607</v>
      </c>
      <c r="M314" s="91" t="s">
        <v>61</v>
      </c>
      <c r="N314" s="80">
        <v>1</v>
      </c>
      <c r="O314" s="80">
        <v>2</v>
      </c>
      <c r="P314" s="7" t="s">
        <v>143</v>
      </c>
      <c r="Q314" s="65" t="s">
        <v>229</v>
      </c>
      <c r="R314" s="7"/>
      <c r="S314" s="7"/>
      <c r="T314" s="7"/>
      <c r="U314" s="52">
        <v>41890</v>
      </c>
      <c r="V314" s="7">
        <f t="shared" si="80"/>
        <v>15</v>
      </c>
      <c r="W314" s="82">
        <f t="shared" ca="1" si="81"/>
        <v>4.1534246575342468</v>
      </c>
      <c r="X314" s="65"/>
      <c r="Y314" s="65"/>
      <c r="Z314" s="65" t="s">
        <v>62</v>
      </c>
      <c r="AA314" s="65" t="s">
        <v>62</v>
      </c>
      <c r="AB314" s="65" t="s">
        <v>62</v>
      </c>
      <c r="AC314" s="65"/>
      <c r="AD314" s="65"/>
      <c r="AE314" s="79"/>
      <c r="AF314" s="79" t="str">
        <f t="shared" si="82"/>
        <v>Sans Objet</v>
      </c>
      <c r="AG314" s="65" t="s">
        <v>64</v>
      </c>
      <c r="AH314" s="65" t="s">
        <v>65</v>
      </c>
      <c r="AI314" s="65" t="s">
        <v>65</v>
      </c>
      <c r="AJ314" s="89">
        <v>44883</v>
      </c>
      <c r="AK314" s="65"/>
      <c r="AL314" s="65"/>
      <c r="AM314" s="65" t="s">
        <v>66</v>
      </c>
      <c r="AN314" s="98" t="s">
        <v>979</v>
      </c>
      <c r="AO314" s="53" t="s">
        <v>67</v>
      </c>
      <c r="AP314" s="5" t="s">
        <v>116</v>
      </c>
      <c r="AQ314" s="63" t="s">
        <v>68</v>
      </c>
      <c r="AR314" s="83" t="s">
        <v>117</v>
      </c>
      <c r="AS314" s="63" t="s">
        <v>88</v>
      </c>
      <c r="AT314" s="63" t="s">
        <v>64</v>
      </c>
      <c r="AU314" s="84"/>
      <c r="AV314" s="85"/>
      <c r="AX314" s="7">
        <f t="shared" si="79"/>
        <v>3</v>
      </c>
      <c r="AY314" s="7">
        <f t="shared" si="43"/>
        <v>1</v>
      </c>
      <c r="AZ314" s="7">
        <f t="shared" si="44"/>
        <v>1</v>
      </c>
      <c r="BA314" s="7">
        <f t="shared" si="76"/>
        <v>1</v>
      </c>
      <c r="BC314" s="51">
        <f t="shared" si="41"/>
        <v>6</v>
      </c>
      <c r="BE314" s="93"/>
      <c r="BF314" s="157"/>
      <c r="BG314" s="158"/>
      <c r="BH314" s="159"/>
    </row>
    <row r="315" spans="1:60" ht="30.9" customHeight="1">
      <c r="A315" s="7"/>
      <c r="B315" s="7" t="s">
        <v>57</v>
      </c>
      <c r="C315" s="65" t="s">
        <v>239</v>
      </c>
      <c r="D315" s="65" t="s">
        <v>240</v>
      </c>
      <c r="E315" s="66" t="s">
        <v>608</v>
      </c>
      <c r="F315" s="7" t="s">
        <v>609</v>
      </c>
      <c r="G315" s="7"/>
      <c r="H315" s="67"/>
      <c r="I315" s="63"/>
      <c r="J315" s="95" t="s">
        <v>70</v>
      </c>
      <c r="K315" s="80" t="s">
        <v>74</v>
      </c>
      <c r="L315" s="91" t="s">
        <v>610</v>
      </c>
      <c r="M315" s="91" t="s">
        <v>72</v>
      </c>
      <c r="N315" s="80">
        <v>0</v>
      </c>
      <c r="O315" s="80">
        <v>1</v>
      </c>
      <c r="P315" s="7" t="s">
        <v>93</v>
      </c>
      <c r="Q315" s="65" t="s">
        <v>422</v>
      </c>
      <c r="R315" s="88" t="s">
        <v>94</v>
      </c>
      <c r="S315" s="88" t="s">
        <v>95</v>
      </c>
      <c r="T315" s="7"/>
      <c r="U315" s="52"/>
      <c r="V315" s="7">
        <f t="shared" si="80"/>
        <v>0</v>
      </c>
      <c r="W315" s="82">
        <f t="shared" ca="1" si="81"/>
        <v>-125.61369863013698</v>
      </c>
      <c r="X315" s="65"/>
      <c r="Y315" s="65"/>
      <c r="Z315" s="65" t="s">
        <v>62</v>
      </c>
      <c r="AA315" s="65" t="s">
        <v>62</v>
      </c>
      <c r="AB315" s="65" t="s">
        <v>62</v>
      </c>
      <c r="AC315" s="65" t="s">
        <v>287</v>
      </c>
      <c r="AD315" s="65"/>
      <c r="AE315" s="79"/>
      <c r="AF315" s="79" t="str">
        <f t="shared" si="82"/>
        <v>Sans Objet</v>
      </c>
      <c r="AG315" s="65" t="s">
        <v>64</v>
      </c>
      <c r="AH315" s="65" t="s">
        <v>65</v>
      </c>
      <c r="AI315" s="65" t="s">
        <v>65</v>
      </c>
      <c r="AJ315" s="89">
        <v>44889</v>
      </c>
      <c r="AK315" s="65" t="s">
        <v>65</v>
      </c>
      <c r="AL315" s="65"/>
      <c r="AM315" s="65" t="s">
        <v>66</v>
      </c>
      <c r="AN315" s="98" t="s">
        <v>977</v>
      </c>
      <c r="AO315" s="53" t="s">
        <v>67</v>
      </c>
      <c r="AP315" s="5" t="s">
        <v>116</v>
      </c>
      <c r="AQ315" s="63" t="s">
        <v>68</v>
      </c>
      <c r="AR315" s="83" t="s">
        <v>117</v>
      </c>
      <c r="AS315" s="63" t="s">
        <v>90</v>
      </c>
      <c r="AT315" s="63" t="s">
        <v>64</v>
      </c>
      <c r="AU315" s="84"/>
      <c r="AV315" s="85"/>
      <c r="AX315" s="7">
        <f t="shared" si="79"/>
        <v>3</v>
      </c>
      <c r="AY315" s="7">
        <f t="shared" si="43"/>
        <v>1</v>
      </c>
      <c r="AZ315" s="7">
        <f t="shared" si="44"/>
        <v>1</v>
      </c>
      <c r="BA315" s="7">
        <f t="shared" ref="BA315:BA370" si="84">IF(AR315="Fonctionnement BON",1,IF(AR315="Fonctionnement MOYEN",2,IF(AR315="Fonctionnement MAUVAIS",4,IF(AR315="HORS-SERVICE",5,0))))</f>
        <v>1</v>
      </c>
      <c r="BC315" s="51">
        <f t="shared" si="41"/>
        <v>6</v>
      </c>
      <c r="BE315" s="93"/>
      <c r="BF315" s="157"/>
      <c r="BG315" s="158"/>
      <c r="BH315" s="159"/>
    </row>
    <row r="316" spans="1:60" ht="30.9" customHeight="1">
      <c r="A316" s="7"/>
      <c r="B316" s="7" t="s">
        <v>57</v>
      </c>
      <c r="C316" s="65" t="s">
        <v>239</v>
      </c>
      <c r="D316" s="65" t="s">
        <v>240</v>
      </c>
      <c r="E316" s="66" t="s">
        <v>608</v>
      </c>
      <c r="F316" s="7" t="s">
        <v>609</v>
      </c>
      <c r="G316" s="7" t="s">
        <v>91</v>
      </c>
      <c r="H316" s="67"/>
      <c r="I316" s="63" t="s">
        <v>75</v>
      </c>
      <c r="J316" s="95" t="s">
        <v>59</v>
      </c>
      <c r="K316" s="80" t="s">
        <v>159</v>
      </c>
      <c r="L316" s="91" t="s">
        <v>611</v>
      </c>
      <c r="M316" s="91" t="s">
        <v>72</v>
      </c>
      <c r="N316" s="80">
        <v>0</v>
      </c>
      <c r="O316" s="80">
        <v>2</v>
      </c>
      <c r="P316" s="7" t="s">
        <v>233</v>
      </c>
      <c r="Q316" s="65"/>
      <c r="R316" s="7"/>
      <c r="S316" s="7"/>
      <c r="T316" s="7"/>
      <c r="U316" s="52"/>
      <c r="V316" s="7">
        <f t="shared" si="80"/>
        <v>30</v>
      </c>
      <c r="W316" s="82">
        <f t="shared" ca="1" si="81"/>
        <v>-95.61369863013698</v>
      </c>
      <c r="X316" s="65" t="s">
        <v>1265</v>
      </c>
      <c r="Y316" s="65"/>
      <c r="Z316" s="65" t="s">
        <v>62</v>
      </c>
      <c r="AA316" s="65" t="s">
        <v>62</v>
      </c>
      <c r="AB316" s="65" t="s">
        <v>62</v>
      </c>
      <c r="AC316" s="65" t="s">
        <v>63</v>
      </c>
      <c r="AD316" s="65"/>
      <c r="AE316" s="79"/>
      <c r="AF316" s="79" t="str">
        <f t="shared" si="82"/>
        <v>Sans Objet</v>
      </c>
      <c r="AG316" s="65" t="s">
        <v>64</v>
      </c>
      <c r="AH316" s="65" t="s">
        <v>65</v>
      </c>
      <c r="AI316" s="65" t="s">
        <v>65</v>
      </c>
      <c r="AJ316" s="89">
        <v>44862</v>
      </c>
      <c r="AK316" s="65" t="s">
        <v>64</v>
      </c>
      <c r="AL316" s="65"/>
      <c r="AM316" s="65" t="s">
        <v>66</v>
      </c>
      <c r="AN316" s="98" t="s">
        <v>993</v>
      </c>
      <c r="AO316" s="53" t="s">
        <v>67</v>
      </c>
      <c r="AP316" s="5" t="s">
        <v>116</v>
      </c>
      <c r="AQ316" s="63" t="s">
        <v>68</v>
      </c>
      <c r="AR316" s="83" t="s">
        <v>117</v>
      </c>
      <c r="AS316" s="63" t="s">
        <v>107</v>
      </c>
      <c r="AT316" s="63" t="s">
        <v>65</v>
      </c>
      <c r="AU316" s="84"/>
      <c r="AV316" s="77" t="s">
        <v>1266</v>
      </c>
      <c r="AX316" s="7">
        <f t="shared" si="79"/>
        <v>3</v>
      </c>
      <c r="AY316" s="7">
        <f t="shared" si="43"/>
        <v>1</v>
      </c>
      <c r="AZ316" s="7">
        <f t="shared" si="44"/>
        <v>1</v>
      </c>
      <c r="BA316" s="7">
        <f t="shared" si="84"/>
        <v>1</v>
      </c>
      <c r="BC316" s="51">
        <f t="shared" si="41"/>
        <v>6</v>
      </c>
      <c r="BE316" s="93"/>
      <c r="BF316" s="157"/>
      <c r="BG316" s="158"/>
      <c r="BH316" s="159"/>
    </row>
    <row r="317" spans="1:60" ht="30.9" customHeight="1">
      <c r="A317" s="7"/>
      <c r="B317" s="7" t="s">
        <v>57</v>
      </c>
      <c r="C317" s="65" t="s">
        <v>239</v>
      </c>
      <c r="D317" s="65" t="s">
        <v>240</v>
      </c>
      <c r="E317" s="66" t="s">
        <v>608</v>
      </c>
      <c r="F317" s="7" t="s">
        <v>609</v>
      </c>
      <c r="G317" s="7" t="s">
        <v>119</v>
      </c>
      <c r="H317" s="67"/>
      <c r="I317" s="63" t="s">
        <v>75</v>
      </c>
      <c r="J317" s="95" t="s">
        <v>59</v>
      </c>
      <c r="K317" s="80" t="s">
        <v>60</v>
      </c>
      <c r="L317" s="91" t="s">
        <v>1267</v>
      </c>
      <c r="M317" s="91" t="s">
        <v>72</v>
      </c>
      <c r="N317" s="80">
        <v>0</v>
      </c>
      <c r="O317" s="80">
        <v>2</v>
      </c>
      <c r="P317" s="7" t="s">
        <v>128</v>
      </c>
      <c r="Q317" s="65"/>
      <c r="R317" s="7"/>
      <c r="S317" s="7"/>
      <c r="T317" s="7"/>
      <c r="U317" s="52"/>
      <c r="V317" s="7">
        <f t="shared" si="80"/>
        <v>30</v>
      </c>
      <c r="W317" s="82">
        <f t="shared" ca="1" si="81"/>
        <v>-95.61369863013698</v>
      </c>
      <c r="X317" s="65" t="s">
        <v>1268</v>
      </c>
      <c r="Y317" s="65"/>
      <c r="Z317" s="65" t="s">
        <v>62</v>
      </c>
      <c r="AA317" s="65" t="s">
        <v>62</v>
      </c>
      <c r="AB317" s="65" t="s">
        <v>62</v>
      </c>
      <c r="AC317" s="65" t="s">
        <v>63</v>
      </c>
      <c r="AD317" s="65"/>
      <c r="AE317" s="79"/>
      <c r="AF317" s="79" t="str">
        <f t="shared" si="82"/>
        <v>Sans Objet</v>
      </c>
      <c r="AG317" s="65" t="s">
        <v>64</v>
      </c>
      <c r="AH317" s="65" t="s">
        <v>65</v>
      </c>
      <c r="AI317" s="65" t="s">
        <v>65</v>
      </c>
      <c r="AJ317" s="89">
        <v>44862</v>
      </c>
      <c r="AK317" s="65" t="s">
        <v>64</v>
      </c>
      <c r="AL317" s="65"/>
      <c r="AM317" s="65" t="s">
        <v>66</v>
      </c>
      <c r="AN317" s="98" t="s">
        <v>993</v>
      </c>
      <c r="AO317" s="53" t="s">
        <v>67</v>
      </c>
      <c r="AP317" s="5" t="s">
        <v>116</v>
      </c>
      <c r="AQ317" s="63" t="s">
        <v>68</v>
      </c>
      <c r="AR317" s="83" t="s">
        <v>117</v>
      </c>
      <c r="AS317" s="63" t="s">
        <v>107</v>
      </c>
      <c r="AT317" s="63" t="s">
        <v>64</v>
      </c>
      <c r="AU317" s="84"/>
      <c r="AV317" s="85"/>
      <c r="AX317" s="7">
        <f t="shared" si="79"/>
        <v>3</v>
      </c>
      <c r="AY317" s="7">
        <f t="shared" si="43"/>
        <v>1</v>
      </c>
      <c r="AZ317" s="7">
        <f t="shared" si="44"/>
        <v>1</v>
      </c>
      <c r="BA317" s="7">
        <f t="shared" si="84"/>
        <v>1</v>
      </c>
      <c r="BC317" s="51">
        <f t="shared" si="41"/>
        <v>6</v>
      </c>
      <c r="BE317" s="93"/>
      <c r="BF317" s="157"/>
      <c r="BG317" s="158"/>
      <c r="BH317" s="159"/>
    </row>
    <row r="318" spans="1:60" ht="30.9" customHeight="1">
      <c r="A318" s="7"/>
      <c r="B318" s="7" t="s">
        <v>57</v>
      </c>
      <c r="C318" s="65" t="s">
        <v>239</v>
      </c>
      <c r="D318" s="65" t="s">
        <v>240</v>
      </c>
      <c r="E318" s="66" t="s">
        <v>612</v>
      </c>
      <c r="F318" s="7" t="s">
        <v>613</v>
      </c>
      <c r="G318" s="7"/>
      <c r="H318" s="67"/>
      <c r="I318" s="63"/>
      <c r="J318" s="95" t="s">
        <v>70</v>
      </c>
      <c r="K318" s="80" t="s">
        <v>85</v>
      </c>
      <c r="L318" s="91" t="s">
        <v>614</v>
      </c>
      <c r="M318" s="91" t="s">
        <v>61</v>
      </c>
      <c r="N318" s="80">
        <v>2</v>
      </c>
      <c r="O318" s="80">
        <v>2</v>
      </c>
      <c r="P318" s="7" t="s">
        <v>93</v>
      </c>
      <c r="Q318" s="65" t="s">
        <v>174</v>
      </c>
      <c r="R318" s="7"/>
      <c r="S318" s="7"/>
      <c r="T318" s="7"/>
      <c r="U318" s="52">
        <v>43314</v>
      </c>
      <c r="V318" s="7">
        <f t="shared" si="80"/>
        <v>15</v>
      </c>
      <c r="W318" s="82">
        <f t="shared" ca="1" si="81"/>
        <v>8.0547945205479454</v>
      </c>
      <c r="X318" s="65"/>
      <c r="Y318" s="65"/>
      <c r="Z318" s="65" t="s">
        <v>62</v>
      </c>
      <c r="AA318" s="65" t="s">
        <v>62</v>
      </c>
      <c r="AB318" s="65" t="s">
        <v>62</v>
      </c>
      <c r="AC318" s="65" t="s">
        <v>287</v>
      </c>
      <c r="AD318" s="65"/>
      <c r="AE318" s="79"/>
      <c r="AF318" s="79" t="str">
        <f t="shared" si="82"/>
        <v>Sans Objet</v>
      </c>
      <c r="AG318" s="65" t="s">
        <v>64</v>
      </c>
      <c r="AH318" s="65" t="s">
        <v>65</v>
      </c>
      <c r="AI318" s="65" t="s">
        <v>65</v>
      </c>
      <c r="AJ318" s="89">
        <v>44862</v>
      </c>
      <c r="AK318" s="65" t="s">
        <v>65</v>
      </c>
      <c r="AL318" s="65"/>
      <c r="AM318" s="65" t="s">
        <v>66</v>
      </c>
      <c r="AN318" s="98" t="s">
        <v>979</v>
      </c>
      <c r="AO318" s="53" t="s">
        <v>67</v>
      </c>
      <c r="AP318" s="5" t="s">
        <v>116</v>
      </c>
      <c r="AQ318" s="63" t="s">
        <v>68</v>
      </c>
      <c r="AR318" s="83" t="s">
        <v>117</v>
      </c>
      <c r="AS318" s="63" t="s">
        <v>90</v>
      </c>
      <c r="AT318" s="63" t="s">
        <v>64</v>
      </c>
      <c r="AU318" s="84"/>
      <c r="AV318" s="85"/>
      <c r="AX318" s="7">
        <f t="shared" si="79"/>
        <v>3</v>
      </c>
      <c r="AY318" s="7">
        <f t="shared" si="43"/>
        <v>1</v>
      </c>
      <c r="AZ318" s="7">
        <f t="shared" si="44"/>
        <v>1</v>
      </c>
      <c r="BA318" s="7">
        <f t="shared" si="84"/>
        <v>1</v>
      </c>
      <c r="BC318" s="51">
        <f t="shared" si="41"/>
        <v>6</v>
      </c>
      <c r="BE318" s="93"/>
      <c r="BF318" s="157"/>
      <c r="BG318" s="158"/>
      <c r="BH318" s="159"/>
    </row>
    <row r="319" spans="1:60" ht="30.9" customHeight="1">
      <c r="A319" s="7"/>
      <c r="B319" s="7" t="s">
        <v>57</v>
      </c>
      <c r="C319" s="65" t="s">
        <v>239</v>
      </c>
      <c r="D319" s="65" t="s">
        <v>240</v>
      </c>
      <c r="E319" s="66" t="s">
        <v>615</v>
      </c>
      <c r="F319" s="7" t="s">
        <v>616</v>
      </c>
      <c r="G319" s="7" t="s">
        <v>119</v>
      </c>
      <c r="H319" s="67"/>
      <c r="I319" s="63"/>
      <c r="J319" s="95" t="s">
        <v>59</v>
      </c>
      <c r="K319" s="80" t="s">
        <v>60</v>
      </c>
      <c r="L319" s="91" t="s">
        <v>617</v>
      </c>
      <c r="M319" s="91" t="s">
        <v>61</v>
      </c>
      <c r="N319" s="80">
        <v>1</v>
      </c>
      <c r="O319" s="80">
        <v>1</v>
      </c>
      <c r="P319" s="7"/>
      <c r="Q319" s="65"/>
      <c r="R319" s="7"/>
      <c r="S319" s="7"/>
      <c r="T319" s="7"/>
      <c r="U319" s="52">
        <v>41251</v>
      </c>
      <c r="V319" s="7">
        <f t="shared" si="80"/>
        <v>30</v>
      </c>
      <c r="W319" s="82">
        <f t="shared" ca="1" si="81"/>
        <v>17.402739726027399</v>
      </c>
      <c r="X319" s="65" t="s">
        <v>1269</v>
      </c>
      <c r="Y319" s="65"/>
      <c r="Z319" s="65" t="s">
        <v>62</v>
      </c>
      <c r="AA319" s="65" t="s">
        <v>62</v>
      </c>
      <c r="AB319" s="65" t="s">
        <v>62</v>
      </c>
      <c r="AC319" s="65" t="s">
        <v>63</v>
      </c>
      <c r="AD319" s="65"/>
      <c r="AE319" s="79"/>
      <c r="AF319" s="79" t="str">
        <f t="shared" si="82"/>
        <v>Sans Objet</v>
      </c>
      <c r="AG319" s="65" t="s">
        <v>64</v>
      </c>
      <c r="AH319" s="65" t="s">
        <v>65</v>
      </c>
      <c r="AI319" s="65" t="s">
        <v>65</v>
      </c>
      <c r="AJ319" s="89">
        <v>44862</v>
      </c>
      <c r="AK319" s="65" t="s">
        <v>64</v>
      </c>
      <c r="AL319" s="65"/>
      <c r="AM319" s="65" t="s">
        <v>66</v>
      </c>
      <c r="AN319" s="98" t="s">
        <v>993</v>
      </c>
      <c r="AO319" s="53" t="s">
        <v>67</v>
      </c>
      <c r="AP319" s="5" t="s">
        <v>116</v>
      </c>
      <c r="AQ319" s="63" t="s">
        <v>68</v>
      </c>
      <c r="AR319" s="83" t="s">
        <v>117</v>
      </c>
      <c r="AS319" s="63" t="s">
        <v>107</v>
      </c>
      <c r="AT319" s="63" t="s">
        <v>64</v>
      </c>
      <c r="AU319" s="84"/>
      <c r="AV319" s="85"/>
      <c r="AX319" s="7">
        <f t="shared" si="79"/>
        <v>3</v>
      </c>
      <c r="AY319" s="7">
        <f t="shared" si="43"/>
        <v>1</v>
      </c>
      <c r="AZ319" s="7">
        <f t="shared" si="44"/>
        <v>1</v>
      </c>
      <c r="BA319" s="7">
        <f t="shared" si="84"/>
        <v>1</v>
      </c>
      <c r="BC319" s="51">
        <f t="shared" si="41"/>
        <v>6</v>
      </c>
      <c r="BE319" s="93"/>
      <c r="BF319" s="157"/>
      <c r="BG319" s="158"/>
      <c r="BH319" s="159"/>
    </row>
    <row r="320" spans="1:60" ht="30.9" customHeight="1">
      <c r="A320" s="7"/>
      <c r="B320" s="7" t="s">
        <v>57</v>
      </c>
      <c r="C320" s="65" t="s">
        <v>239</v>
      </c>
      <c r="D320" s="65" t="s">
        <v>240</v>
      </c>
      <c r="E320" s="66" t="s">
        <v>615</v>
      </c>
      <c r="F320" s="7" t="s">
        <v>616</v>
      </c>
      <c r="G320" s="7" t="s">
        <v>91</v>
      </c>
      <c r="H320" s="67"/>
      <c r="I320" s="63" t="s">
        <v>125</v>
      </c>
      <c r="J320" s="95" t="s">
        <v>59</v>
      </c>
      <c r="K320" s="80" t="s">
        <v>159</v>
      </c>
      <c r="L320" s="91" t="s">
        <v>1270</v>
      </c>
      <c r="M320" s="91" t="s">
        <v>61</v>
      </c>
      <c r="N320" s="80">
        <v>1</v>
      </c>
      <c r="O320" s="80">
        <v>1</v>
      </c>
      <c r="P320" s="7" t="s">
        <v>128</v>
      </c>
      <c r="Q320" s="65"/>
      <c r="R320" s="7"/>
      <c r="S320" s="7"/>
      <c r="T320" s="7"/>
      <c r="U320" s="52">
        <v>41251</v>
      </c>
      <c r="V320" s="7">
        <f t="shared" si="80"/>
        <v>30</v>
      </c>
      <c r="W320" s="82">
        <f t="shared" ca="1" si="81"/>
        <v>17.402739726027399</v>
      </c>
      <c r="X320" s="65" t="s">
        <v>1021</v>
      </c>
      <c r="Y320" s="65"/>
      <c r="Z320" s="65" t="s">
        <v>62</v>
      </c>
      <c r="AA320" s="65" t="s">
        <v>62</v>
      </c>
      <c r="AB320" s="65" t="s">
        <v>62</v>
      </c>
      <c r="AC320" s="65" t="s">
        <v>63</v>
      </c>
      <c r="AD320" s="65"/>
      <c r="AE320" s="79"/>
      <c r="AF320" s="79" t="str">
        <f t="shared" si="82"/>
        <v>Sans Objet</v>
      </c>
      <c r="AG320" s="65" t="s">
        <v>64</v>
      </c>
      <c r="AH320" s="65" t="s">
        <v>65</v>
      </c>
      <c r="AI320" s="65" t="s">
        <v>65</v>
      </c>
      <c r="AJ320" s="89">
        <v>44862</v>
      </c>
      <c r="AK320" s="65" t="s">
        <v>64</v>
      </c>
      <c r="AL320" s="65"/>
      <c r="AM320" s="65" t="s">
        <v>66</v>
      </c>
      <c r="AN320" s="98" t="s">
        <v>993</v>
      </c>
      <c r="AO320" s="53" t="s">
        <v>67</v>
      </c>
      <c r="AP320" s="5" t="s">
        <v>116</v>
      </c>
      <c r="AQ320" s="63" t="s">
        <v>68</v>
      </c>
      <c r="AR320" s="83" t="s">
        <v>117</v>
      </c>
      <c r="AS320" s="63" t="s">
        <v>107</v>
      </c>
      <c r="AT320" s="63" t="s">
        <v>65</v>
      </c>
      <c r="AU320" s="84"/>
      <c r="AV320" s="77" t="s">
        <v>1193</v>
      </c>
      <c r="AX320" s="7">
        <f t="shared" si="79"/>
        <v>3</v>
      </c>
      <c r="AY320" s="7">
        <f t="shared" si="43"/>
        <v>1</v>
      </c>
      <c r="AZ320" s="7">
        <f t="shared" si="44"/>
        <v>1</v>
      </c>
      <c r="BA320" s="7">
        <f t="shared" si="84"/>
        <v>1</v>
      </c>
      <c r="BC320" s="51">
        <f t="shared" si="41"/>
        <v>6</v>
      </c>
      <c r="BE320" s="93"/>
      <c r="BF320" s="157"/>
      <c r="BG320" s="158"/>
      <c r="BH320" s="159"/>
    </row>
    <row r="321" spans="1:60" ht="30.9" customHeight="1">
      <c r="A321" s="7"/>
      <c r="B321" s="7" t="s">
        <v>57</v>
      </c>
      <c r="C321" s="65" t="s">
        <v>239</v>
      </c>
      <c r="D321" s="65" t="s">
        <v>240</v>
      </c>
      <c r="E321" s="66" t="s">
        <v>615</v>
      </c>
      <c r="F321" s="7" t="s">
        <v>616</v>
      </c>
      <c r="G321" s="7" t="s">
        <v>119</v>
      </c>
      <c r="H321" s="67"/>
      <c r="I321" s="63" t="s">
        <v>125</v>
      </c>
      <c r="J321" s="95" t="s">
        <v>59</v>
      </c>
      <c r="K321" s="80" t="s">
        <v>159</v>
      </c>
      <c r="L321" s="91" t="s">
        <v>618</v>
      </c>
      <c r="M321" s="91" t="s">
        <v>61</v>
      </c>
      <c r="N321" s="80">
        <v>1</v>
      </c>
      <c r="O321" s="80">
        <v>1</v>
      </c>
      <c r="P321" s="7" t="s">
        <v>233</v>
      </c>
      <c r="Q321" s="65"/>
      <c r="R321" s="7"/>
      <c r="S321" s="7"/>
      <c r="T321" s="7"/>
      <c r="U321" s="52">
        <v>41251</v>
      </c>
      <c r="V321" s="7">
        <f t="shared" si="80"/>
        <v>30</v>
      </c>
      <c r="W321" s="82">
        <f t="shared" ca="1" si="81"/>
        <v>17.402739726027399</v>
      </c>
      <c r="X321" s="65"/>
      <c r="Y321" s="65"/>
      <c r="Z321" s="65" t="s">
        <v>62</v>
      </c>
      <c r="AA321" s="65" t="s">
        <v>62</v>
      </c>
      <c r="AB321" s="65" t="s">
        <v>62</v>
      </c>
      <c r="AC321" s="65" t="s">
        <v>63</v>
      </c>
      <c r="AD321" s="65"/>
      <c r="AE321" s="79"/>
      <c r="AF321" s="79" t="str">
        <f t="shared" si="82"/>
        <v>Sans Objet</v>
      </c>
      <c r="AG321" s="65" t="s">
        <v>64</v>
      </c>
      <c r="AH321" s="65" t="s">
        <v>65</v>
      </c>
      <c r="AI321" s="65" t="s">
        <v>65</v>
      </c>
      <c r="AJ321" s="89">
        <v>44862</v>
      </c>
      <c r="AK321" s="65" t="s">
        <v>64</v>
      </c>
      <c r="AL321" s="65"/>
      <c r="AM321" s="65" t="s">
        <v>66</v>
      </c>
      <c r="AN321" s="98" t="s">
        <v>993</v>
      </c>
      <c r="AO321" s="53" t="s">
        <v>67</v>
      </c>
      <c r="AP321" s="5" t="s">
        <v>116</v>
      </c>
      <c r="AQ321" s="63" t="s">
        <v>68</v>
      </c>
      <c r="AR321" s="83" t="s">
        <v>117</v>
      </c>
      <c r="AS321" s="63" t="s">
        <v>107</v>
      </c>
      <c r="AT321" s="63" t="s">
        <v>64</v>
      </c>
      <c r="AU321" s="84"/>
      <c r="AV321" s="85"/>
      <c r="AX321" s="7">
        <f t="shared" si="79"/>
        <v>3</v>
      </c>
      <c r="AY321" s="7">
        <f t="shared" si="43"/>
        <v>1</v>
      </c>
      <c r="AZ321" s="7">
        <f t="shared" si="44"/>
        <v>1</v>
      </c>
      <c r="BA321" s="7">
        <f t="shared" si="84"/>
        <v>1</v>
      </c>
      <c r="BC321" s="51">
        <f t="shared" si="41"/>
        <v>6</v>
      </c>
      <c r="BE321" s="93"/>
      <c r="BF321" s="157"/>
      <c r="BG321" s="158"/>
      <c r="BH321" s="159"/>
    </row>
    <row r="322" spans="1:60" ht="30.9" customHeight="1">
      <c r="A322" s="7"/>
      <c r="B322" s="7" t="s">
        <v>57</v>
      </c>
      <c r="C322" s="65" t="s">
        <v>239</v>
      </c>
      <c r="D322" s="65" t="s">
        <v>240</v>
      </c>
      <c r="E322" s="66" t="s">
        <v>615</v>
      </c>
      <c r="F322" s="7" t="s">
        <v>616</v>
      </c>
      <c r="G322" s="7"/>
      <c r="H322" s="67"/>
      <c r="I322" s="63"/>
      <c r="J322" s="95" t="s">
        <v>70</v>
      </c>
      <c r="K322" s="80" t="s">
        <v>77</v>
      </c>
      <c r="L322" s="91" t="s">
        <v>619</v>
      </c>
      <c r="M322" s="91" t="s">
        <v>61</v>
      </c>
      <c r="N322" s="80">
        <v>8</v>
      </c>
      <c r="O322" s="80">
        <v>9</v>
      </c>
      <c r="P322" s="7" t="s">
        <v>93</v>
      </c>
      <c r="Q322" s="65" t="s">
        <v>211</v>
      </c>
      <c r="R322" s="88" t="s">
        <v>94</v>
      </c>
      <c r="S322" s="88" t="s">
        <v>95</v>
      </c>
      <c r="T322" s="7"/>
      <c r="U322" s="52">
        <v>41124</v>
      </c>
      <c r="V322" s="7">
        <f t="shared" si="80"/>
        <v>10</v>
      </c>
      <c r="W322" s="82">
        <f t="shared" ca="1" si="81"/>
        <v>-2.9452054794520546</v>
      </c>
      <c r="X322" s="65"/>
      <c r="Y322" s="65"/>
      <c r="Z322" s="65" t="s">
        <v>62</v>
      </c>
      <c r="AA322" s="65" t="s">
        <v>62</v>
      </c>
      <c r="AB322" s="65" t="s">
        <v>62</v>
      </c>
      <c r="AC322" s="65" t="s">
        <v>287</v>
      </c>
      <c r="AD322" s="65"/>
      <c r="AE322" s="79"/>
      <c r="AF322" s="79" t="str">
        <f t="shared" si="82"/>
        <v>Sans Objet</v>
      </c>
      <c r="AG322" s="65" t="s">
        <v>64</v>
      </c>
      <c r="AH322" s="65" t="s">
        <v>65</v>
      </c>
      <c r="AI322" s="65" t="s">
        <v>65</v>
      </c>
      <c r="AJ322" s="89">
        <v>44889</v>
      </c>
      <c r="AK322" s="65" t="s">
        <v>65</v>
      </c>
      <c r="AL322" s="65"/>
      <c r="AM322" s="65" t="s">
        <v>66</v>
      </c>
      <c r="AN322" s="98" t="s">
        <v>1001</v>
      </c>
      <c r="AO322" s="53" t="s">
        <v>67</v>
      </c>
      <c r="AP322" s="5" t="s">
        <v>116</v>
      </c>
      <c r="AQ322" s="63" t="s">
        <v>68</v>
      </c>
      <c r="AR322" s="83" t="s">
        <v>117</v>
      </c>
      <c r="AS322" s="63" t="s">
        <v>107</v>
      </c>
      <c r="AT322" s="63" t="s">
        <v>64</v>
      </c>
      <c r="AU322" s="84"/>
      <c r="AV322" s="85"/>
      <c r="AX322" s="7">
        <f t="shared" si="79"/>
        <v>3</v>
      </c>
      <c r="AY322" s="7">
        <f t="shared" si="43"/>
        <v>1</v>
      </c>
      <c r="AZ322" s="7">
        <f t="shared" si="44"/>
        <v>1</v>
      </c>
      <c r="BA322" s="7">
        <f t="shared" si="84"/>
        <v>1</v>
      </c>
      <c r="BC322" s="51">
        <f t="shared" si="41"/>
        <v>6</v>
      </c>
      <c r="BE322" s="93"/>
      <c r="BF322" s="157"/>
      <c r="BG322" s="158"/>
      <c r="BH322" s="159"/>
    </row>
    <row r="323" spans="1:60" ht="30.9" customHeight="1">
      <c r="A323" s="7"/>
      <c r="B323" s="7" t="s">
        <v>57</v>
      </c>
      <c r="C323" s="65" t="s">
        <v>239</v>
      </c>
      <c r="D323" s="65" t="s">
        <v>240</v>
      </c>
      <c r="E323" s="66" t="s">
        <v>615</v>
      </c>
      <c r="F323" s="7" t="s">
        <v>616</v>
      </c>
      <c r="G323" s="7"/>
      <c r="H323" s="67"/>
      <c r="I323" s="63"/>
      <c r="J323" s="95" t="s">
        <v>70</v>
      </c>
      <c r="K323" s="80" t="s">
        <v>71</v>
      </c>
      <c r="L323" s="91" t="s">
        <v>620</v>
      </c>
      <c r="M323" s="91" t="s">
        <v>61</v>
      </c>
      <c r="N323" s="80">
        <v>1</v>
      </c>
      <c r="O323" s="80">
        <v>1</v>
      </c>
      <c r="P323" s="7" t="s">
        <v>93</v>
      </c>
      <c r="Q323" s="65" t="s">
        <v>621</v>
      </c>
      <c r="R323" s="88" t="s">
        <v>94</v>
      </c>
      <c r="S323" s="88" t="s">
        <v>95</v>
      </c>
      <c r="T323" s="7"/>
      <c r="U323" s="52">
        <v>41124</v>
      </c>
      <c r="V323" s="7">
        <f t="shared" si="80"/>
        <v>10</v>
      </c>
      <c r="W323" s="82">
        <f t="shared" ca="1" si="81"/>
        <v>-2.9452054794520546</v>
      </c>
      <c r="X323" s="65" t="s">
        <v>1271</v>
      </c>
      <c r="Y323" s="65" t="s">
        <v>1042</v>
      </c>
      <c r="Z323" s="65" t="s">
        <v>123</v>
      </c>
      <c r="AA323" s="65">
        <v>2</v>
      </c>
      <c r="AB323" s="65">
        <v>2023</v>
      </c>
      <c r="AC323" s="65" t="s">
        <v>287</v>
      </c>
      <c r="AD323" s="65"/>
      <c r="AE323" s="79"/>
      <c r="AF323" s="79" t="str">
        <f t="shared" si="82"/>
        <v>Sans Objet</v>
      </c>
      <c r="AG323" s="65" t="s">
        <v>64</v>
      </c>
      <c r="AH323" s="65" t="s">
        <v>65</v>
      </c>
      <c r="AI323" s="65" t="s">
        <v>65</v>
      </c>
      <c r="AJ323" s="89">
        <v>44889</v>
      </c>
      <c r="AK323" s="65" t="s">
        <v>65</v>
      </c>
      <c r="AL323" s="65"/>
      <c r="AM323" s="65" t="s">
        <v>66</v>
      </c>
      <c r="AN323" s="98" t="s">
        <v>977</v>
      </c>
      <c r="AO323" s="53" t="s">
        <v>67</v>
      </c>
      <c r="AP323" s="5" t="s">
        <v>178</v>
      </c>
      <c r="AQ323" s="63" t="s">
        <v>68</v>
      </c>
      <c r="AR323" s="83" t="s">
        <v>117</v>
      </c>
      <c r="AS323" s="63" t="s">
        <v>107</v>
      </c>
      <c r="AT323" s="63" t="s">
        <v>64</v>
      </c>
      <c r="AU323" s="84"/>
      <c r="AV323" s="85"/>
      <c r="AX323" s="7">
        <f t="shared" si="79"/>
        <v>3</v>
      </c>
      <c r="AY323" s="7">
        <f t="shared" si="43"/>
        <v>3</v>
      </c>
      <c r="AZ323" s="7">
        <f t="shared" si="44"/>
        <v>1</v>
      </c>
      <c r="BA323" s="7">
        <f t="shared" si="84"/>
        <v>1</v>
      </c>
      <c r="BC323" s="51">
        <f t="shared" si="41"/>
        <v>8</v>
      </c>
      <c r="BE323" s="93"/>
      <c r="BF323" s="157"/>
      <c r="BG323" s="158"/>
      <c r="BH323" s="159"/>
    </row>
    <row r="324" spans="1:60" ht="30.9" customHeight="1">
      <c r="A324" s="7"/>
      <c r="B324" s="7" t="s">
        <v>57</v>
      </c>
      <c r="C324" s="65" t="s">
        <v>239</v>
      </c>
      <c r="D324" s="65" t="s">
        <v>240</v>
      </c>
      <c r="E324" s="66" t="s">
        <v>615</v>
      </c>
      <c r="F324" s="7" t="s">
        <v>616</v>
      </c>
      <c r="G324" s="7"/>
      <c r="H324" s="67"/>
      <c r="I324" s="63"/>
      <c r="J324" s="95" t="s">
        <v>70</v>
      </c>
      <c r="K324" s="80" t="s">
        <v>162</v>
      </c>
      <c r="L324" s="91" t="s">
        <v>1272</v>
      </c>
      <c r="M324" s="91" t="s">
        <v>61</v>
      </c>
      <c r="N324" s="80">
        <v>1</v>
      </c>
      <c r="O324" s="80">
        <v>1</v>
      </c>
      <c r="P324" s="7" t="s">
        <v>163</v>
      </c>
      <c r="Q324" s="65" t="s">
        <v>1273</v>
      </c>
      <c r="R324" s="88" t="s">
        <v>94</v>
      </c>
      <c r="S324" s="88" t="s">
        <v>95</v>
      </c>
      <c r="T324" s="7"/>
      <c r="U324" s="52">
        <v>41124</v>
      </c>
      <c r="V324" s="7">
        <f t="shared" si="80"/>
        <v>15</v>
      </c>
      <c r="W324" s="82">
        <f t="shared" ca="1" si="81"/>
        <v>2.0547945205479454</v>
      </c>
      <c r="X324" s="65"/>
      <c r="Y324" s="65"/>
      <c r="Z324" s="65" t="s">
        <v>123</v>
      </c>
      <c r="AA324" s="65">
        <v>4</v>
      </c>
      <c r="AB324" s="65">
        <v>2023</v>
      </c>
      <c r="AC324" s="65" t="s">
        <v>287</v>
      </c>
      <c r="AD324" s="65"/>
      <c r="AE324" s="79"/>
      <c r="AF324" s="79" t="str">
        <f t="shared" si="82"/>
        <v>Sans Objet</v>
      </c>
      <c r="AG324" s="65" t="s">
        <v>64</v>
      </c>
      <c r="AH324" s="65" t="s">
        <v>65</v>
      </c>
      <c r="AI324" s="65" t="s">
        <v>65</v>
      </c>
      <c r="AJ324" s="89">
        <v>44889</v>
      </c>
      <c r="AK324" s="65" t="s">
        <v>65</v>
      </c>
      <c r="AL324" s="65"/>
      <c r="AM324" s="65" t="s">
        <v>66</v>
      </c>
      <c r="AN324" s="98" t="s">
        <v>977</v>
      </c>
      <c r="AO324" s="53" t="s">
        <v>67</v>
      </c>
      <c r="AP324" s="5" t="s">
        <v>116</v>
      </c>
      <c r="AQ324" s="63" t="s">
        <v>68</v>
      </c>
      <c r="AR324" s="83" t="s">
        <v>117</v>
      </c>
      <c r="AS324" s="63" t="s">
        <v>107</v>
      </c>
      <c r="AT324" s="63" t="s">
        <v>64</v>
      </c>
      <c r="AU324" s="84"/>
      <c r="AV324" s="85"/>
      <c r="AX324" s="7">
        <f t="shared" si="79"/>
        <v>3</v>
      </c>
      <c r="AY324" s="7">
        <f t="shared" si="43"/>
        <v>1</v>
      </c>
      <c r="AZ324" s="7">
        <f t="shared" si="44"/>
        <v>1</v>
      </c>
      <c r="BA324" s="7">
        <f t="shared" si="84"/>
        <v>1</v>
      </c>
      <c r="BC324" s="51">
        <f t="shared" si="41"/>
        <v>6</v>
      </c>
      <c r="BE324" s="93"/>
      <c r="BF324" s="157"/>
      <c r="BG324" s="158"/>
      <c r="BH324" s="159"/>
    </row>
    <row r="325" spans="1:60" ht="30.9" customHeight="1">
      <c r="A325" s="7"/>
      <c r="B325" s="7" t="s">
        <v>57</v>
      </c>
      <c r="C325" s="65" t="s">
        <v>239</v>
      </c>
      <c r="D325" s="65" t="s">
        <v>240</v>
      </c>
      <c r="E325" s="66" t="s">
        <v>615</v>
      </c>
      <c r="F325" s="7" t="s">
        <v>616</v>
      </c>
      <c r="G325" s="7"/>
      <c r="H325" s="67"/>
      <c r="I325" s="63"/>
      <c r="J325" s="95" t="s">
        <v>70</v>
      </c>
      <c r="K325" s="80" t="s">
        <v>85</v>
      </c>
      <c r="L325" s="91" t="s">
        <v>622</v>
      </c>
      <c r="M325" s="91" t="s">
        <v>61</v>
      </c>
      <c r="N325" s="80">
        <v>2</v>
      </c>
      <c r="O325" s="80">
        <v>2</v>
      </c>
      <c r="P325" s="7" t="s">
        <v>93</v>
      </c>
      <c r="Q325" s="65" t="s">
        <v>623</v>
      </c>
      <c r="R325" s="88" t="s">
        <v>94</v>
      </c>
      <c r="S325" s="88" t="s">
        <v>95</v>
      </c>
      <c r="T325" s="7"/>
      <c r="U325" s="52">
        <v>41124</v>
      </c>
      <c r="V325" s="7">
        <f t="shared" si="80"/>
        <v>15</v>
      </c>
      <c r="W325" s="82">
        <f t="shared" ca="1" si="81"/>
        <v>2.0547945205479454</v>
      </c>
      <c r="X325" s="65"/>
      <c r="Y325" s="65"/>
      <c r="Z325" s="65" t="s">
        <v>62</v>
      </c>
      <c r="AA325" s="65" t="s">
        <v>62</v>
      </c>
      <c r="AB325" s="65" t="s">
        <v>62</v>
      </c>
      <c r="AC325" s="65" t="s">
        <v>287</v>
      </c>
      <c r="AD325" s="65"/>
      <c r="AE325" s="79"/>
      <c r="AF325" s="79" t="str">
        <f t="shared" si="82"/>
        <v>Sans Objet</v>
      </c>
      <c r="AG325" s="65" t="s">
        <v>64</v>
      </c>
      <c r="AH325" s="65" t="s">
        <v>65</v>
      </c>
      <c r="AI325" s="65" t="s">
        <v>65</v>
      </c>
      <c r="AJ325" s="89">
        <v>44889</v>
      </c>
      <c r="AK325" s="65" t="s">
        <v>65</v>
      </c>
      <c r="AL325" s="65"/>
      <c r="AM325" s="65" t="s">
        <v>66</v>
      </c>
      <c r="AN325" s="98" t="s">
        <v>979</v>
      </c>
      <c r="AO325" s="53" t="s">
        <v>67</v>
      </c>
      <c r="AP325" s="5" t="s">
        <v>116</v>
      </c>
      <c r="AQ325" s="63" t="s">
        <v>68</v>
      </c>
      <c r="AR325" s="83" t="s">
        <v>117</v>
      </c>
      <c r="AS325" s="63" t="s">
        <v>107</v>
      </c>
      <c r="AT325" s="63" t="s">
        <v>64</v>
      </c>
      <c r="AU325" s="84"/>
      <c r="AV325" s="85"/>
      <c r="AX325" s="7">
        <f t="shared" si="79"/>
        <v>3</v>
      </c>
      <c r="AY325" s="7">
        <f t="shared" si="43"/>
        <v>1</v>
      </c>
      <c r="AZ325" s="7">
        <f t="shared" si="44"/>
        <v>1</v>
      </c>
      <c r="BA325" s="7">
        <f t="shared" si="84"/>
        <v>1</v>
      </c>
      <c r="BC325" s="51">
        <f t="shared" si="41"/>
        <v>6</v>
      </c>
      <c r="BE325" s="93"/>
      <c r="BF325" s="157"/>
      <c r="BG325" s="158"/>
      <c r="BH325" s="159"/>
    </row>
    <row r="326" spans="1:60" ht="30.9" customHeight="1">
      <c r="A326" s="7"/>
      <c r="B326" s="7" t="s">
        <v>57</v>
      </c>
      <c r="C326" s="65" t="s">
        <v>239</v>
      </c>
      <c r="D326" s="65" t="s">
        <v>240</v>
      </c>
      <c r="E326" s="66" t="s">
        <v>615</v>
      </c>
      <c r="F326" s="7" t="s">
        <v>616</v>
      </c>
      <c r="G326" s="7" t="s">
        <v>91</v>
      </c>
      <c r="H326" s="67" t="s">
        <v>150</v>
      </c>
      <c r="I326" s="63" t="s">
        <v>624</v>
      </c>
      <c r="J326" s="95" t="s">
        <v>70</v>
      </c>
      <c r="K326" s="80" t="s">
        <v>85</v>
      </c>
      <c r="L326" s="91" t="s">
        <v>622</v>
      </c>
      <c r="M326" s="91" t="s">
        <v>61</v>
      </c>
      <c r="N326" s="80">
        <v>2</v>
      </c>
      <c r="O326" s="80">
        <v>2</v>
      </c>
      <c r="P326" s="7" t="s">
        <v>93</v>
      </c>
      <c r="Q326" s="65" t="s">
        <v>623</v>
      </c>
      <c r="R326" s="88" t="s">
        <v>94</v>
      </c>
      <c r="S326" s="88" t="s">
        <v>95</v>
      </c>
      <c r="T326" s="7"/>
      <c r="U326" s="52">
        <v>41124</v>
      </c>
      <c r="V326" s="7">
        <f t="shared" si="80"/>
        <v>15</v>
      </c>
      <c r="W326" s="82">
        <f t="shared" ca="1" si="81"/>
        <v>2.0547945205479454</v>
      </c>
      <c r="X326" s="65"/>
      <c r="Y326" s="65"/>
      <c r="Z326" s="65" t="s">
        <v>62</v>
      </c>
      <c r="AA326" s="65" t="s">
        <v>62</v>
      </c>
      <c r="AB326" s="65" t="s">
        <v>62</v>
      </c>
      <c r="AC326" s="65" t="s">
        <v>287</v>
      </c>
      <c r="AD326" s="65"/>
      <c r="AE326" s="79"/>
      <c r="AF326" s="79" t="str">
        <f t="shared" si="82"/>
        <v>Sans Objet</v>
      </c>
      <c r="AG326" s="65" t="s">
        <v>64</v>
      </c>
      <c r="AH326" s="65" t="s">
        <v>65</v>
      </c>
      <c r="AI326" s="65" t="s">
        <v>65</v>
      </c>
      <c r="AJ326" s="89">
        <v>44889</v>
      </c>
      <c r="AK326" s="65" t="s">
        <v>65</v>
      </c>
      <c r="AL326" s="65"/>
      <c r="AM326" s="65" t="s">
        <v>66</v>
      </c>
      <c r="AN326" s="98" t="s">
        <v>979</v>
      </c>
      <c r="AO326" s="53" t="s">
        <v>67</v>
      </c>
      <c r="AP326" s="5" t="s">
        <v>116</v>
      </c>
      <c r="AQ326" s="63" t="s">
        <v>68</v>
      </c>
      <c r="AR326" s="83" t="s">
        <v>117</v>
      </c>
      <c r="AS326" s="63" t="s">
        <v>107</v>
      </c>
      <c r="AT326" s="63" t="s">
        <v>64</v>
      </c>
      <c r="AU326" s="84"/>
      <c r="AV326" s="85"/>
      <c r="AX326" s="7">
        <f t="shared" si="79"/>
        <v>3</v>
      </c>
      <c r="AY326" s="7">
        <f t="shared" si="43"/>
        <v>1</v>
      </c>
      <c r="AZ326" s="7">
        <f t="shared" si="44"/>
        <v>1</v>
      </c>
      <c r="BA326" s="7">
        <f t="shared" si="84"/>
        <v>1</v>
      </c>
      <c r="BC326" s="51">
        <f t="shared" ref="BC326" si="85">SUM(AX326:BA326)</f>
        <v>6</v>
      </c>
      <c r="BE326" s="93"/>
      <c r="BF326" s="157"/>
      <c r="BG326" s="158"/>
      <c r="BH326" s="159"/>
    </row>
    <row r="327" spans="1:60" ht="30.9" customHeight="1">
      <c r="A327" s="7"/>
      <c r="B327" s="7" t="s">
        <v>57</v>
      </c>
      <c r="C327" s="65" t="s">
        <v>239</v>
      </c>
      <c r="D327" s="65" t="s">
        <v>240</v>
      </c>
      <c r="E327" s="66" t="s">
        <v>615</v>
      </c>
      <c r="F327" s="7" t="s">
        <v>616</v>
      </c>
      <c r="G327" s="7"/>
      <c r="H327" s="67"/>
      <c r="I327" s="63"/>
      <c r="J327" s="95" t="s">
        <v>70</v>
      </c>
      <c r="K327" s="80" t="s">
        <v>76</v>
      </c>
      <c r="L327" s="91" t="s">
        <v>625</v>
      </c>
      <c r="M327" s="91" t="s">
        <v>61</v>
      </c>
      <c r="N327" s="80">
        <v>4</v>
      </c>
      <c r="O327" s="80">
        <v>12</v>
      </c>
      <c r="P327" s="7" t="s">
        <v>93</v>
      </c>
      <c r="Q327" s="65" t="s">
        <v>1043</v>
      </c>
      <c r="R327" s="88" t="s">
        <v>94</v>
      </c>
      <c r="S327" s="88" t="s">
        <v>95</v>
      </c>
      <c r="T327" s="7"/>
      <c r="U327" s="52">
        <v>41124</v>
      </c>
      <c r="V327" s="7">
        <f t="shared" si="80"/>
        <v>15</v>
      </c>
      <c r="W327" s="82">
        <f t="shared" ca="1" si="81"/>
        <v>2.0547945205479454</v>
      </c>
      <c r="X327" s="65"/>
      <c r="Y327" s="65"/>
      <c r="Z327" s="65" t="s">
        <v>62</v>
      </c>
      <c r="AA327" s="65" t="s">
        <v>62</v>
      </c>
      <c r="AB327" s="65" t="s">
        <v>62</v>
      </c>
      <c r="AC327" s="65" t="s">
        <v>287</v>
      </c>
      <c r="AD327" s="65"/>
      <c r="AE327" s="79"/>
      <c r="AF327" s="79" t="str">
        <f t="shared" si="82"/>
        <v>Sans Objet</v>
      </c>
      <c r="AG327" s="65" t="s">
        <v>64</v>
      </c>
      <c r="AH327" s="65" t="s">
        <v>65</v>
      </c>
      <c r="AI327" s="65" t="s">
        <v>65</v>
      </c>
      <c r="AJ327" s="89">
        <v>44889</v>
      </c>
      <c r="AK327" s="65" t="s">
        <v>65</v>
      </c>
      <c r="AL327" s="65"/>
      <c r="AM327" s="65" t="s">
        <v>66</v>
      </c>
      <c r="AN327" s="98" t="s">
        <v>978</v>
      </c>
      <c r="AO327" s="53" t="s">
        <v>67</v>
      </c>
      <c r="AP327" s="5" t="s">
        <v>116</v>
      </c>
      <c r="AQ327" s="63" t="s">
        <v>68</v>
      </c>
      <c r="AR327" s="83" t="s">
        <v>117</v>
      </c>
      <c r="AS327" s="63" t="s">
        <v>107</v>
      </c>
      <c r="AT327" s="63" t="s">
        <v>64</v>
      </c>
      <c r="AU327" s="84"/>
      <c r="AV327" s="85"/>
      <c r="AX327" s="7">
        <f t="shared" si="79"/>
        <v>3</v>
      </c>
      <c r="AY327" s="7">
        <f t="shared" si="43"/>
        <v>1</v>
      </c>
      <c r="AZ327" s="7">
        <f t="shared" si="44"/>
        <v>1</v>
      </c>
      <c r="BA327" s="7">
        <f t="shared" si="84"/>
        <v>1</v>
      </c>
      <c r="BC327" s="51">
        <f t="shared" si="41"/>
        <v>6</v>
      </c>
      <c r="BE327" s="93"/>
      <c r="BF327" s="157"/>
      <c r="BG327" s="158"/>
      <c r="BH327" s="159"/>
    </row>
    <row r="328" spans="1:60" ht="30.9" customHeight="1">
      <c r="A328" s="7"/>
      <c r="B328" s="7" t="s">
        <v>57</v>
      </c>
      <c r="C328" s="65" t="s">
        <v>239</v>
      </c>
      <c r="D328" s="65" t="s">
        <v>240</v>
      </c>
      <c r="E328" s="66" t="s">
        <v>626</v>
      </c>
      <c r="F328" s="7" t="s">
        <v>627</v>
      </c>
      <c r="G328" s="7"/>
      <c r="H328" s="67"/>
      <c r="I328" s="77" t="s">
        <v>628</v>
      </c>
      <c r="J328" s="95" t="s">
        <v>70</v>
      </c>
      <c r="K328" s="80" t="s">
        <v>77</v>
      </c>
      <c r="L328" s="91" t="s">
        <v>629</v>
      </c>
      <c r="M328" s="91" t="s">
        <v>61</v>
      </c>
      <c r="N328" s="80">
        <v>2</v>
      </c>
      <c r="O328" s="80">
        <v>2</v>
      </c>
      <c r="P328" s="7" t="s">
        <v>93</v>
      </c>
      <c r="Q328" s="65" t="s">
        <v>211</v>
      </c>
      <c r="R328" s="88" t="s">
        <v>94</v>
      </c>
      <c r="S328" s="88" t="s">
        <v>95</v>
      </c>
      <c r="T328" s="7"/>
      <c r="U328" s="52">
        <v>41124</v>
      </c>
      <c r="V328" s="7">
        <f t="shared" si="80"/>
        <v>10</v>
      </c>
      <c r="W328" s="82">
        <f t="shared" ca="1" si="81"/>
        <v>-2.9452054794520546</v>
      </c>
      <c r="X328" s="65" t="s">
        <v>630</v>
      </c>
      <c r="Y328" s="65"/>
      <c r="Z328" s="65" t="s">
        <v>62</v>
      </c>
      <c r="AA328" s="65" t="s">
        <v>62</v>
      </c>
      <c r="AB328" s="65" t="s">
        <v>62</v>
      </c>
      <c r="AC328" s="65"/>
      <c r="AD328" s="65"/>
      <c r="AE328" s="79"/>
      <c r="AF328" s="79" t="str">
        <f t="shared" si="82"/>
        <v>Sans Objet</v>
      </c>
      <c r="AG328" s="65" t="s">
        <v>64</v>
      </c>
      <c r="AH328" s="65" t="s">
        <v>65</v>
      </c>
      <c r="AI328" s="65" t="s">
        <v>65</v>
      </c>
      <c r="AJ328" s="89">
        <v>44889</v>
      </c>
      <c r="AK328" s="65" t="s">
        <v>65</v>
      </c>
      <c r="AL328" s="65"/>
      <c r="AM328" s="65" t="s">
        <v>66</v>
      </c>
      <c r="AN328" s="98" t="s">
        <v>1001</v>
      </c>
      <c r="AO328" s="53" t="s">
        <v>67</v>
      </c>
      <c r="AP328" s="5" t="s">
        <v>116</v>
      </c>
      <c r="AQ328" s="63" t="s">
        <v>68</v>
      </c>
      <c r="AR328" s="83" t="s">
        <v>117</v>
      </c>
      <c r="AS328" s="63" t="s">
        <v>107</v>
      </c>
      <c r="AT328" s="63" t="s">
        <v>64</v>
      </c>
      <c r="AU328" s="84"/>
      <c r="AV328" s="85"/>
      <c r="AX328" s="7">
        <f t="shared" si="79"/>
        <v>3</v>
      </c>
      <c r="AY328" s="7">
        <f t="shared" si="43"/>
        <v>1</v>
      </c>
      <c r="AZ328" s="7">
        <f t="shared" si="44"/>
        <v>1</v>
      </c>
      <c r="BA328" s="7">
        <f t="shared" si="84"/>
        <v>1</v>
      </c>
      <c r="BC328" s="51">
        <f t="shared" si="41"/>
        <v>6</v>
      </c>
      <c r="BE328" s="93"/>
      <c r="BF328" s="157"/>
      <c r="BG328" s="158"/>
      <c r="BH328" s="159"/>
    </row>
    <row r="329" spans="1:60" ht="30.9" customHeight="1">
      <c r="A329" s="7"/>
      <c r="B329" s="7" t="s">
        <v>57</v>
      </c>
      <c r="C329" s="65" t="s">
        <v>239</v>
      </c>
      <c r="D329" s="65" t="s">
        <v>240</v>
      </c>
      <c r="E329" s="66" t="s">
        <v>626</v>
      </c>
      <c r="F329" s="7" t="s">
        <v>627</v>
      </c>
      <c r="G329" s="7"/>
      <c r="H329" s="67"/>
      <c r="I329" s="63"/>
      <c r="J329" s="95" t="s">
        <v>70</v>
      </c>
      <c r="K329" s="80" t="s">
        <v>85</v>
      </c>
      <c r="L329" s="91" t="s">
        <v>631</v>
      </c>
      <c r="M329" s="91" t="s">
        <v>61</v>
      </c>
      <c r="N329" s="80">
        <v>2</v>
      </c>
      <c r="O329" s="80">
        <v>2</v>
      </c>
      <c r="P329" s="7" t="s">
        <v>93</v>
      </c>
      <c r="Q329" s="65" t="s">
        <v>623</v>
      </c>
      <c r="R329" s="88" t="s">
        <v>94</v>
      </c>
      <c r="S329" s="88" t="s">
        <v>95</v>
      </c>
      <c r="T329" s="7"/>
      <c r="U329" s="52">
        <v>41124</v>
      </c>
      <c r="V329" s="7">
        <f t="shared" si="80"/>
        <v>15</v>
      </c>
      <c r="W329" s="82">
        <f ca="1">V329-(TODAY()-U329)/365</f>
        <v>2.0547945205479454</v>
      </c>
      <c r="X329" s="65" t="s">
        <v>630</v>
      </c>
      <c r="Y329" s="65"/>
      <c r="Z329" s="65" t="s">
        <v>62</v>
      </c>
      <c r="AA329" s="65" t="s">
        <v>62</v>
      </c>
      <c r="AB329" s="65" t="s">
        <v>62</v>
      </c>
      <c r="AC329" s="65"/>
      <c r="AD329" s="65"/>
      <c r="AE329" s="79"/>
      <c r="AF329" s="79" t="str">
        <f t="shared" si="82"/>
        <v>Sans Objet</v>
      </c>
      <c r="AG329" s="65" t="s">
        <v>64</v>
      </c>
      <c r="AH329" s="65" t="s">
        <v>65</v>
      </c>
      <c r="AI329" s="65" t="s">
        <v>65</v>
      </c>
      <c r="AJ329" s="89">
        <v>44889</v>
      </c>
      <c r="AK329" s="65" t="s">
        <v>65</v>
      </c>
      <c r="AL329" s="65"/>
      <c r="AM329" s="65" t="s">
        <v>66</v>
      </c>
      <c r="AN329" s="98" t="s">
        <v>979</v>
      </c>
      <c r="AO329" s="53" t="s">
        <v>67</v>
      </c>
      <c r="AP329" s="5" t="s">
        <v>116</v>
      </c>
      <c r="AQ329" s="63" t="s">
        <v>68</v>
      </c>
      <c r="AR329" s="83" t="s">
        <v>117</v>
      </c>
      <c r="AS329" s="63" t="s">
        <v>107</v>
      </c>
      <c r="AT329" s="63" t="s">
        <v>64</v>
      </c>
      <c r="AU329" s="84"/>
      <c r="AV329" s="85"/>
      <c r="AX329" s="7">
        <f t="shared" si="79"/>
        <v>3</v>
      </c>
      <c r="AY329" s="7">
        <f>IF(AP329="Danger et/ou non-conformité majeure",5,IF(AP329="Non-conformité mineure",3,IF(AP329="Sans danger apparent",1,0)))</f>
        <v>1</v>
      </c>
      <c r="AZ329" s="7">
        <f>IF(AQ329="Non maintenable",5,IF(AQ329="Action mineure à effectuer ",3,IF(AQ329="Maintenable",1,0)))</f>
        <v>1</v>
      </c>
      <c r="BA329" s="7">
        <f t="shared" si="84"/>
        <v>1</v>
      </c>
      <c r="BC329" s="51">
        <f>SUM(AX329:BA329)</f>
        <v>6</v>
      </c>
      <c r="BE329" s="93"/>
      <c r="BF329" s="157"/>
      <c r="BG329" s="158"/>
      <c r="BH329" s="159"/>
    </row>
    <row r="330" spans="1:60" ht="30.9" customHeight="1">
      <c r="A330" s="7"/>
      <c r="B330" s="7" t="s">
        <v>57</v>
      </c>
      <c r="C330" s="65" t="s">
        <v>239</v>
      </c>
      <c r="D330" s="65" t="s">
        <v>240</v>
      </c>
      <c r="E330" s="66" t="s">
        <v>626</v>
      </c>
      <c r="F330" s="7" t="s">
        <v>627</v>
      </c>
      <c r="G330" s="7"/>
      <c r="H330" s="67"/>
      <c r="I330" s="63"/>
      <c r="J330" s="95" t="s">
        <v>70</v>
      </c>
      <c r="K330" s="80" t="s">
        <v>76</v>
      </c>
      <c r="L330" s="91" t="s">
        <v>632</v>
      </c>
      <c r="M330" s="91" t="s">
        <v>61</v>
      </c>
      <c r="N330" s="80">
        <v>3</v>
      </c>
      <c r="O330" s="80">
        <v>3</v>
      </c>
      <c r="P330" s="7" t="s">
        <v>93</v>
      </c>
      <c r="Q330" s="65" t="s">
        <v>1043</v>
      </c>
      <c r="R330" s="88" t="s">
        <v>94</v>
      </c>
      <c r="S330" s="88" t="s">
        <v>95</v>
      </c>
      <c r="T330" s="7"/>
      <c r="U330" s="52">
        <v>41124</v>
      </c>
      <c r="V330" s="7">
        <f t="shared" si="80"/>
        <v>15</v>
      </c>
      <c r="W330" s="82">
        <f ca="1">V330-(TODAY()-U330)/365</f>
        <v>2.0547945205479454</v>
      </c>
      <c r="X330" s="65" t="s">
        <v>630</v>
      </c>
      <c r="Y330" s="65"/>
      <c r="Z330" s="65" t="s">
        <v>62</v>
      </c>
      <c r="AA330" s="65" t="s">
        <v>62</v>
      </c>
      <c r="AB330" s="65" t="s">
        <v>62</v>
      </c>
      <c r="AC330" s="65"/>
      <c r="AD330" s="65"/>
      <c r="AE330" s="79"/>
      <c r="AF330" s="79" t="str">
        <f t="shared" si="82"/>
        <v>Sans Objet</v>
      </c>
      <c r="AG330" s="65" t="s">
        <v>64</v>
      </c>
      <c r="AH330" s="65" t="s">
        <v>65</v>
      </c>
      <c r="AI330" s="65" t="s">
        <v>65</v>
      </c>
      <c r="AJ330" s="89">
        <v>44889</v>
      </c>
      <c r="AK330" s="65" t="s">
        <v>65</v>
      </c>
      <c r="AL330" s="65"/>
      <c r="AM330" s="65" t="s">
        <v>66</v>
      </c>
      <c r="AN330" s="98" t="s">
        <v>978</v>
      </c>
      <c r="AO330" s="53" t="s">
        <v>67</v>
      </c>
      <c r="AP330" s="5" t="s">
        <v>116</v>
      </c>
      <c r="AQ330" s="63" t="s">
        <v>68</v>
      </c>
      <c r="AR330" s="83" t="s">
        <v>117</v>
      </c>
      <c r="AS330" s="63" t="s">
        <v>107</v>
      </c>
      <c r="AT330" s="63" t="s">
        <v>64</v>
      </c>
      <c r="AU330" s="84"/>
      <c r="AV330" s="85"/>
      <c r="AX330" s="7">
        <f t="shared" si="79"/>
        <v>3</v>
      </c>
      <c r="AY330" s="7">
        <f>IF(AP330="Danger et/ou non-conformité majeure",5,IF(AP330="Non-conformité mineure",3,IF(AP330="Sans danger apparent",1,0)))</f>
        <v>1</v>
      </c>
      <c r="AZ330" s="7">
        <f>IF(AQ330="Non maintenable",5,IF(AQ330="Action mineure à effectuer ",3,IF(AQ330="Maintenable",1,0)))</f>
        <v>1</v>
      </c>
      <c r="BA330" s="7">
        <f t="shared" si="84"/>
        <v>1</v>
      </c>
      <c r="BC330" s="51">
        <f>SUM(AX330:BA330)</f>
        <v>6</v>
      </c>
      <c r="BE330" s="93"/>
      <c r="BF330" s="157"/>
      <c r="BG330" s="158"/>
      <c r="BH330" s="159"/>
    </row>
    <row r="331" spans="1:60" ht="30.9" customHeight="1">
      <c r="A331" s="7"/>
      <c r="B331" s="7" t="s">
        <v>57</v>
      </c>
      <c r="C331" s="65" t="s">
        <v>239</v>
      </c>
      <c r="D331" s="65" t="s">
        <v>240</v>
      </c>
      <c r="E331" s="66" t="s">
        <v>633</v>
      </c>
      <c r="F331" s="7" t="s">
        <v>634</v>
      </c>
      <c r="G331" s="7"/>
      <c r="H331" s="67"/>
      <c r="I331" s="63"/>
      <c r="J331" s="95" t="s">
        <v>70</v>
      </c>
      <c r="K331" s="80" t="s">
        <v>71</v>
      </c>
      <c r="L331" s="91" t="s">
        <v>1274</v>
      </c>
      <c r="M331" s="91" t="s">
        <v>61</v>
      </c>
      <c r="N331" s="80">
        <v>1</v>
      </c>
      <c r="O331" s="80">
        <v>1</v>
      </c>
      <c r="P331" s="7" t="s">
        <v>93</v>
      </c>
      <c r="Q331" s="65" t="s">
        <v>635</v>
      </c>
      <c r="R331" s="78" t="s">
        <v>94</v>
      </c>
      <c r="S331" s="78" t="s">
        <v>95</v>
      </c>
      <c r="T331" s="7"/>
      <c r="U331" s="52">
        <v>40116</v>
      </c>
      <c r="V331" s="7">
        <f t="shared" si="80"/>
        <v>10</v>
      </c>
      <c r="W331" s="82">
        <f t="shared" ref="W331:W345" ca="1" si="86">V331-(TODAY()-U331)/365</f>
        <v>-5.706849315068494</v>
      </c>
      <c r="X331" s="65" t="s">
        <v>191</v>
      </c>
      <c r="Y331" s="65" t="s">
        <v>1042</v>
      </c>
      <c r="Z331" s="65" t="s">
        <v>225</v>
      </c>
      <c r="AA331" s="65">
        <v>2</v>
      </c>
      <c r="AB331" s="65">
        <v>2023</v>
      </c>
      <c r="AC331" s="65" t="s">
        <v>287</v>
      </c>
      <c r="AD331" s="65"/>
      <c r="AE331" s="79"/>
      <c r="AF331" s="79" t="str">
        <f t="shared" si="82"/>
        <v>Sans Objet</v>
      </c>
      <c r="AG331" s="65" t="s">
        <v>64</v>
      </c>
      <c r="AH331" s="65" t="s">
        <v>65</v>
      </c>
      <c r="AI331" s="65" t="s">
        <v>65</v>
      </c>
      <c r="AJ331" s="89">
        <v>44883</v>
      </c>
      <c r="AK331" s="65" t="s">
        <v>65</v>
      </c>
      <c r="AL331" s="65"/>
      <c r="AM331" s="65" t="s">
        <v>66</v>
      </c>
      <c r="AN331" s="98" t="s">
        <v>977</v>
      </c>
      <c r="AO331" s="53" t="s">
        <v>67</v>
      </c>
      <c r="AP331" s="5" t="s">
        <v>178</v>
      </c>
      <c r="AQ331" s="63" t="s">
        <v>96</v>
      </c>
      <c r="AR331" s="83" t="s">
        <v>117</v>
      </c>
      <c r="AS331" s="63" t="s">
        <v>107</v>
      </c>
      <c r="AT331" s="63" t="s">
        <v>64</v>
      </c>
      <c r="AU331" s="84"/>
      <c r="AV331" s="85"/>
      <c r="AX331" s="7">
        <f t="shared" ref="AX331:AX390" si="87">IF(AO331="Ouvrage C0",5,IF(AO331="Ouvrage C1",3,IF(AO331="Ouvrage C2",1,IF(AO331="Ouvrage C3",1,0))))</f>
        <v>3</v>
      </c>
      <c r="AY331" s="7">
        <f t="shared" si="43"/>
        <v>3</v>
      </c>
      <c r="AZ331" s="7">
        <f t="shared" si="44"/>
        <v>5</v>
      </c>
      <c r="BA331" s="7">
        <f t="shared" si="84"/>
        <v>1</v>
      </c>
      <c r="BC331" s="51">
        <f t="shared" si="41"/>
        <v>12</v>
      </c>
      <c r="BE331" s="93"/>
      <c r="BF331" s="157"/>
      <c r="BG331" s="158"/>
      <c r="BH331" s="159"/>
    </row>
    <row r="332" spans="1:60" ht="30.9" customHeight="1">
      <c r="A332" s="7"/>
      <c r="B332" s="7" t="s">
        <v>57</v>
      </c>
      <c r="C332" s="65" t="s">
        <v>239</v>
      </c>
      <c r="D332" s="65" t="s">
        <v>240</v>
      </c>
      <c r="E332" s="66" t="s">
        <v>633</v>
      </c>
      <c r="F332" s="7" t="s">
        <v>634</v>
      </c>
      <c r="G332" s="7"/>
      <c r="H332" s="67"/>
      <c r="I332" s="63"/>
      <c r="J332" s="95" t="s">
        <v>97</v>
      </c>
      <c r="K332" s="80" t="s">
        <v>98</v>
      </c>
      <c r="L332" s="91" t="s">
        <v>636</v>
      </c>
      <c r="M332" s="91" t="s">
        <v>61</v>
      </c>
      <c r="N332" s="80">
        <v>1</v>
      </c>
      <c r="O332" s="80">
        <v>1</v>
      </c>
      <c r="P332" s="7" t="s">
        <v>93</v>
      </c>
      <c r="Q332" s="65" t="s">
        <v>203</v>
      </c>
      <c r="R332" s="78" t="s">
        <v>94</v>
      </c>
      <c r="S332" s="78" t="s">
        <v>95</v>
      </c>
      <c r="T332" s="7"/>
      <c r="U332" s="52">
        <v>40116</v>
      </c>
      <c r="V332" s="7">
        <f t="shared" si="80"/>
        <v>10</v>
      </c>
      <c r="W332" s="82">
        <f t="shared" ca="1" si="86"/>
        <v>-5.706849315068494</v>
      </c>
      <c r="X332" s="65" t="s">
        <v>1275</v>
      </c>
      <c r="Y332" s="65"/>
      <c r="Z332" s="65" t="s">
        <v>204</v>
      </c>
      <c r="AA332" s="65">
        <v>2</v>
      </c>
      <c r="AB332" s="65">
        <v>2023</v>
      </c>
      <c r="AC332" s="65" t="s">
        <v>287</v>
      </c>
      <c r="AD332" s="65"/>
      <c r="AE332" s="79"/>
      <c r="AF332" s="79" t="str">
        <f t="shared" si="82"/>
        <v>Sans Objet</v>
      </c>
      <c r="AG332" s="65" t="s">
        <v>64</v>
      </c>
      <c r="AH332" s="65" t="s">
        <v>65</v>
      </c>
      <c r="AI332" s="65" t="s">
        <v>65</v>
      </c>
      <c r="AJ332" s="89">
        <v>44883</v>
      </c>
      <c r="AK332" s="65" t="s">
        <v>65</v>
      </c>
      <c r="AL332" s="65"/>
      <c r="AM332" s="65" t="s">
        <v>66</v>
      </c>
      <c r="AN332" s="98" t="s">
        <v>977</v>
      </c>
      <c r="AO332" s="53" t="s">
        <v>67</v>
      </c>
      <c r="AP332" s="5" t="s">
        <v>116</v>
      </c>
      <c r="AQ332" s="63" t="s">
        <v>68</v>
      </c>
      <c r="AR332" s="83" t="s">
        <v>117</v>
      </c>
      <c r="AS332" s="63" t="s">
        <v>107</v>
      </c>
      <c r="AT332" s="63" t="s">
        <v>64</v>
      </c>
      <c r="AU332" s="84"/>
      <c r="AV332" s="85"/>
      <c r="AX332" s="7">
        <f t="shared" si="87"/>
        <v>3</v>
      </c>
      <c r="AY332" s="7">
        <f t="shared" si="43"/>
        <v>1</v>
      </c>
      <c r="AZ332" s="7">
        <f t="shared" si="44"/>
        <v>1</v>
      </c>
      <c r="BA332" s="7">
        <f t="shared" si="84"/>
        <v>1</v>
      </c>
      <c r="BC332" s="51">
        <f t="shared" si="41"/>
        <v>6</v>
      </c>
      <c r="BE332" s="93"/>
      <c r="BF332" s="157"/>
      <c r="BG332" s="158"/>
      <c r="BH332" s="159"/>
    </row>
    <row r="333" spans="1:60" ht="30.9" customHeight="1">
      <c r="A333" s="7"/>
      <c r="B333" s="7" t="s">
        <v>57</v>
      </c>
      <c r="C333" s="65" t="s">
        <v>239</v>
      </c>
      <c r="D333" s="65" t="s">
        <v>240</v>
      </c>
      <c r="E333" s="66" t="s">
        <v>633</v>
      </c>
      <c r="F333" s="7" t="s">
        <v>634</v>
      </c>
      <c r="G333" s="7"/>
      <c r="H333" s="67"/>
      <c r="I333" s="63"/>
      <c r="J333" s="95" t="s">
        <v>70</v>
      </c>
      <c r="K333" s="80" t="s">
        <v>162</v>
      </c>
      <c r="L333" s="91" t="s">
        <v>637</v>
      </c>
      <c r="M333" s="91" t="s">
        <v>61</v>
      </c>
      <c r="N333" s="80">
        <v>1</v>
      </c>
      <c r="O333" s="80">
        <v>1</v>
      </c>
      <c r="P333" s="7" t="s">
        <v>163</v>
      </c>
      <c r="Q333" s="65" t="s">
        <v>234</v>
      </c>
      <c r="R333" s="78" t="s">
        <v>94</v>
      </c>
      <c r="S333" s="78" t="s">
        <v>95</v>
      </c>
      <c r="T333" s="7"/>
      <c r="U333" s="52">
        <v>40116</v>
      </c>
      <c r="V333" s="7">
        <f t="shared" ref="V333:V394" si="88">IF(K333="AES",15,IF(K333="Batterie",4,IF(K333="Equipement de Contrôle et de Signalisation",10,IF(K333="Centrale Détection Gaz",10,IF(K333="Centralisateur de mise en sécurité incendie",10,IF(K333="Détecteur Thermique",10,IF(K333="Détecteur Optique de fumée",10,IF(K333="Détecteur optique-interactif radio",10,IF(K333="Détecteur de fumée par aspiration",10,IF(K333="Extinction incendie sous eau",35,IF(K333="Extinction incendie sous air",30,IF(K333="Extincteurs portatifs, mobiles ou fixes",30,IF(K333="Trappe de désenfumage",30,IF(K333="Clapet coupe-feu",30,IF(K333="Déclencheur manuel",15,IF(K333="Diffuseur Sonore",15,IF(K333="Indicateur d'Action lumineux",15,IF(K333="Porte coupe-feu",30,IF(K333="BAAS",10,IF(K333="Capteur gaz",10,IF(K333="Coffret de commande désenfumage",30,IF(K333="Diffuseur Lumineux et Sonore",15,IF(K333="Détecteur de flamme",10,IF(K333="Détecteur Linéaire",10,IF(K333="DAD",10,IF(K333="DAAF",10,IF(K333="PC",10,IF(K333="Imprimante",10,IF(K333="Serveur / Poste de supervision",10,IF(K333="Ecran de contrôle et de visualisation",10,IF(K333="UGA",10,IF(K333="Panneau de signalisation",10,0))))))))))))))))))))))))))))))))</f>
        <v>15</v>
      </c>
      <c r="W333" s="82">
        <f t="shared" ca="1" si="86"/>
        <v>-0.70684931506849402</v>
      </c>
      <c r="X333" s="65"/>
      <c r="Y333" s="65"/>
      <c r="Z333" s="65" t="s">
        <v>151</v>
      </c>
      <c r="AA333" s="65">
        <v>2</v>
      </c>
      <c r="AB333" s="65">
        <v>2023</v>
      </c>
      <c r="AC333" s="65" t="s">
        <v>287</v>
      </c>
      <c r="AD333" s="65"/>
      <c r="AE333" s="79"/>
      <c r="AF333" s="79" t="str">
        <f t="shared" si="82"/>
        <v>Sans Objet</v>
      </c>
      <c r="AG333" s="65" t="s">
        <v>64</v>
      </c>
      <c r="AH333" s="65" t="s">
        <v>65</v>
      </c>
      <c r="AI333" s="65" t="s">
        <v>65</v>
      </c>
      <c r="AJ333" s="89">
        <v>44883</v>
      </c>
      <c r="AK333" s="65" t="s">
        <v>65</v>
      </c>
      <c r="AL333" s="65"/>
      <c r="AM333" s="65" t="s">
        <v>66</v>
      </c>
      <c r="AN333" s="98" t="s">
        <v>977</v>
      </c>
      <c r="AO333" s="53" t="s">
        <v>67</v>
      </c>
      <c r="AP333" s="5" t="s">
        <v>116</v>
      </c>
      <c r="AQ333" s="63" t="s">
        <v>68</v>
      </c>
      <c r="AR333" s="83" t="s">
        <v>117</v>
      </c>
      <c r="AS333" s="63" t="s">
        <v>107</v>
      </c>
      <c r="AT333" s="63" t="s">
        <v>64</v>
      </c>
      <c r="AU333" s="84"/>
      <c r="AV333" s="85"/>
      <c r="AX333" s="7">
        <f t="shared" si="87"/>
        <v>3</v>
      </c>
      <c r="AY333" s="7">
        <f t="shared" si="43"/>
        <v>1</v>
      </c>
      <c r="AZ333" s="7">
        <f t="shared" si="44"/>
        <v>1</v>
      </c>
      <c r="BA333" s="7">
        <f t="shared" si="84"/>
        <v>1</v>
      </c>
      <c r="BC333" s="51">
        <f t="shared" si="41"/>
        <v>6</v>
      </c>
      <c r="BE333" s="93"/>
      <c r="BF333" s="157"/>
      <c r="BG333" s="158"/>
      <c r="BH333" s="159"/>
    </row>
    <row r="334" spans="1:60" ht="30.9" customHeight="1">
      <c r="A334" s="7"/>
      <c r="B334" s="7" t="s">
        <v>57</v>
      </c>
      <c r="C334" s="65" t="s">
        <v>239</v>
      </c>
      <c r="D334" s="65" t="s">
        <v>240</v>
      </c>
      <c r="E334" s="66" t="s">
        <v>633</v>
      </c>
      <c r="F334" s="7" t="s">
        <v>634</v>
      </c>
      <c r="G334" s="7"/>
      <c r="H334" s="67"/>
      <c r="I334" s="63"/>
      <c r="J334" s="95" t="s">
        <v>70</v>
      </c>
      <c r="K334" s="80" t="s">
        <v>162</v>
      </c>
      <c r="L334" s="91" t="s">
        <v>638</v>
      </c>
      <c r="M334" s="91" t="s">
        <v>61</v>
      </c>
      <c r="N334" s="80">
        <v>1</v>
      </c>
      <c r="O334" s="80">
        <v>1</v>
      </c>
      <c r="P334" s="7" t="s">
        <v>163</v>
      </c>
      <c r="Q334" s="65" t="s">
        <v>328</v>
      </c>
      <c r="R334" s="78" t="s">
        <v>94</v>
      </c>
      <c r="S334" s="78" t="s">
        <v>95</v>
      </c>
      <c r="T334" s="7"/>
      <c r="U334" s="52">
        <v>40116</v>
      </c>
      <c r="V334" s="7">
        <f t="shared" si="88"/>
        <v>15</v>
      </c>
      <c r="W334" s="82">
        <f t="shared" ca="1" si="86"/>
        <v>-0.70684931506849402</v>
      </c>
      <c r="X334" s="65"/>
      <c r="Y334" s="65"/>
      <c r="Z334" s="65" t="s">
        <v>123</v>
      </c>
      <c r="AA334" s="65">
        <v>2</v>
      </c>
      <c r="AB334" s="65">
        <v>2023</v>
      </c>
      <c r="AC334" s="65" t="s">
        <v>287</v>
      </c>
      <c r="AD334" s="65"/>
      <c r="AE334" s="79"/>
      <c r="AF334" s="79" t="str">
        <f t="shared" si="82"/>
        <v>Sans Objet</v>
      </c>
      <c r="AG334" s="65" t="s">
        <v>64</v>
      </c>
      <c r="AH334" s="65" t="s">
        <v>65</v>
      </c>
      <c r="AI334" s="65" t="s">
        <v>65</v>
      </c>
      <c r="AJ334" s="89">
        <v>44883</v>
      </c>
      <c r="AK334" s="65" t="s">
        <v>65</v>
      </c>
      <c r="AL334" s="65"/>
      <c r="AM334" s="65" t="s">
        <v>66</v>
      </c>
      <c r="AN334" s="98" t="s">
        <v>977</v>
      </c>
      <c r="AO334" s="53" t="s">
        <v>67</v>
      </c>
      <c r="AP334" s="5" t="s">
        <v>116</v>
      </c>
      <c r="AQ334" s="63" t="s">
        <v>68</v>
      </c>
      <c r="AR334" s="83" t="s">
        <v>117</v>
      </c>
      <c r="AS334" s="63" t="s">
        <v>107</v>
      </c>
      <c r="AT334" s="63" t="s">
        <v>64</v>
      </c>
      <c r="AU334" s="84"/>
      <c r="AV334" s="85"/>
      <c r="AX334" s="7">
        <f t="shared" si="87"/>
        <v>3</v>
      </c>
      <c r="AY334" s="7">
        <f t="shared" si="43"/>
        <v>1</v>
      </c>
      <c r="AZ334" s="7">
        <f t="shared" si="44"/>
        <v>1</v>
      </c>
      <c r="BA334" s="7">
        <f t="shared" si="84"/>
        <v>1</v>
      </c>
      <c r="BC334" s="51">
        <f t="shared" si="41"/>
        <v>6</v>
      </c>
      <c r="BE334" s="93"/>
      <c r="BF334" s="157"/>
      <c r="BG334" s="158"/>
      <c r="BH334" s="159"/>
    </row>
    <row r="335" spans="1:60" ht="30.9" customHeight="1">
      <c r="A335" s="7"/>
      <c r="B335" s="7" t="s">
        <v>57</v>
      </c>
      <c r="C335" s="65" t="s">
        <v>239</v>
      </c>
      <c r="D335" s="65" t="s">
        <v>240</v>
      </c>
      <c r="E335" s="66" t="s">
        <v>633</v>
      </c>
      <c r="F335" s="7" t="s">
        <v>634</v>
      </c>
      <c r="G335" s="7"/>
      <c r="H335" s="67"/>
      <c r="I335" s="63"/>
      <c r="J335" s="95" t="s">
        <v>70</v>
      </c>
      <c r="K335" s="80" t="s">
        <v>77</v>
      </c>
      <c r="L335" s="91" t="s">
        <v>639</v>
      </c>
      <c r="M335" s="91" t="s">
        <v>61</v>
      </c>
      <c r="N335" s="80">
        <v>16</v>
      </c>
      <c r="O335" s="80">
        <v>15</v>
      </c>
      <c r="P335" s="7" t="s">
        <v>93</v>
      </c>
      <c r="Q335" s="65" t="s">
        <v>211</v>
      </c>
      <c r="R335" s="78" t="s">
        <v>94</v>
      </c>
      <c r="S335" s="78" t="s">
        <v>95</v>
      </c>
      <c r="T335" s="7"/>
      <c r="U335" s="52">
        <v>40116</v>
      </c>
      <c r="V335" s="7">
        <f t="shared" si="88"/>
        <v>10</v>
      </c>
      <c r="W335" s="82">
        <f t="shared" ca="1" si="86"/>
        <v>-5.706849315068494</v>
      </c>
      <c r="X335" s="65"/>
      <c r="Y335" s="65" t="s">
        <v>1081</v>
      </c>
      <c r="Z335" s="65" t="s">
        <v>62</v>
      </c>
      <c r="AA335" s="65" t="s">
        <v>62</v>
      </c>
      <c r="AB335" s="65" t="s">
        <v>62</v>
      </c>
      <c r="AC335" s="65" t="s">
        <v>287</v>
      </c>
      <c r="AD335" s="65"/>
      <c r="AE335" s="79"/>
      <c r="AF335" s="79" t="str">
        <f t="shared" si="82"/>
        <v>Sans Objet</v>
      </c>
      <c r="AG335" s="65" t="s">
        <v>64</v>
      </c>
      <c r="AH335" s="65" t="s">
        <v>65</v>
      </c>
      <c r="AI335" s="65" t="s">
        <v>65</v>
      </c>
      <c r="AJ335" s="89">
        <v>44883</v>
      </c>
      <c r="AK335" s="65" t="s">
        <v>65</v>
      </c>
      <c r="AL335" s="65"/>
      <c r="AM335" s="65" t="s">
        <v>66</v>
      </c>
      <c r="AN335" s="98" t="s">
        <v>1001</v>
      </c>
      <c r="AO335" s="53" t="s">
        <v>67</v>
      </c>
      <c r="AP335" s="5" t="s">
        <v>116</v>
      </c>
      <c r="AQ335" s="63" t="s">
        <v>120</v>
      </c>
      <c r="AR335" s="83" t="s">
        <v>117</v>
      </c>
      <c r="AS335" s="63" t="s">
        <v>107</v>
      </c>
      <c r="AT335" s="63" t="s">
        <v>64</v>
      </c>
      <c r="AU335" s="84"/>
      <c r="AV335" s="85"/>
      <c r="AX335" s="7">
        <f t="shared" si="87"/>
        <v>3</v>
      </c>
      <c r="AY335" s="7">
        <f t="shared" si="43"/>
        <v>1</v>
      </c>
      <c r="AZ335" s="7">
        <f t="shared" si="44"/>
        <v>3</v>
      </c>
      <c r="BA335" s="7">
        <f t="shared" si="84"/>
        <v>1</v>
      </c>
      <c r="BC335" s="51">
        <f t="shared" si="41"/>
        <v>8</v>
      </c>
      <c r="BE335" s="93"/>
      <c r="BF335" s="157"/>
      <c r="BG335" s="158"/>
      <c r="BH335" s="159"/>
    </row>
    <row r="336" spans="1:60" ht="30.9" customHeight="1">
      <c r="A336" s="7"/>
      <c r="B336" s="7" t="s">
        <v>57</v>
      </c>
      <c r="C336" s="65" t="s">
        <v>239</v>
      </c>
      <c r="D336" s="65" t="s">
        <v>240</v>
      </c>
      <c r="E336" s="66" t="s">
        <v>633</v>
      </c>
      <c r="F336" s="7" t="s">
        <v>634</v>
      </c>
      <c r="G336" s="7"/>
      <c r="H336" s="67"/>
      <c r="I336" s="63"/>
      <c r="J336" s="95" t="s">
        <v>70</v>
      </c>
      <c r="K336" s="80" t="s">
        <v>216</v>
      </c>
      <c r="L336" s="91" t="s">
        <v>640</v>
      </c>
      <c r="M336" s="91" t="s">
        <v>61</v>
      </c>
      <c r="N336" s="80">
        <v>16</v>
      </c>
      <c r="O336" s="80">
        <v>16</v>
      </c>
      <c r="P336" s="7" t="s">
        <v>93</v>
      </c>
      <c r="Q336" s="65" t="s">
        <v>319</v>
      </c>
      <c r="R336" s="78" t="s">
        <v>94</v>
      </c>
      <c r="S336" s="78" t="s">
        <v>95</v>
      </c>
      <c r="T336" s="7"/>
      <c r="U336" s="52">
        <v>40116</v>
      </c>
      <c r="V336" s="7">
        <f t="shared" si="88"/>
        <v>10</v>
      </c>
      <c r="W336" s="82">
        <f t="shared" ca="1" si="86"/>
        <v>-5.706849315068494</v>
      </c>
      <c r="X336" s="65"/>
      <c r="Y336" s="65"/>
      <c r="Z336" s="65" t="s">
        <v>62</v>
      </c>
      <c r="AA336" s="65" t="s">
        <v>62</v>
      </c>
      <c r="AB336" s="65" t="s">
        <v>62</v>
      </c>
      <c r="AC336" s="65" t="s">
        <v>287</v>
      </c>
      <c r="AD336" s="65"/>
      <c r="AE336" s="79"/>
      <c r="AF336" s="79" t="str">
        <f t="shared" si="82"/>
        <v>Sans Objet</v>
      </c>
      <c r="AG336" s="65" t="s">
        <v>64</v>
      </c>
      <c r="AH336" s="65" t="s">
        <v>65</v>
      </c>
      <c r="AI336" s="65" t="s">
        <v>65</v>
      </c>
      <c r="AJ336" s="89">
        <v>44883</v>
      </c>
      <c r="AK336" s="65" t="s">
        <v>65</v>
      </c>
      <c r="AL336" s="65"/>
      <c r="AM336" s="65" t="s">
        <v>66</v>
      </c>
      <c r="AN336" s="98" t="s">
        <v>1001</v>
      </c>
      <c r="AO336" s="53" t="s">
        <v>67</v>
      </c>
      <c r="AP336" s="5" t="s">
        <v>116</v>
      </c>
      <c r="AQ336" s="63" t="s">
        <v>68</v>
      </c>
      <c r="AR336" s="83" t="s">
        <v>117</v>
      </c>
      <c r="AS336" s="63" t="s">
        <v>107</v>
      </c>
      <c r="AT336" s="63" t="s">
        <v>64</v>
      </c>
      <c r="AU336" s="84"/>
      <c r="AV336" s="85"/>
      <c r="AX336" s="7">
        <f t="shared" si="87"/>
        <v>3</v>
      </c>
      <c r="AY336" s="7">
        <f t="shared" si="43"/>
        <v>1</v>
      </c>
      <c r="AZ336" s="7">
        <f t="shared" si="44"/>
        <v>1</v>
      </c>
      <c r="BA336" s="7">
        <f t="shared" si="84"/>
        <v>1</v>
      </c>
      <c r="BC336" s="51">
        <f t="shared" si="41"/>
        <v>6</v>
      </c>
      <c r="BE336" s="93"/>
      <c r="BF336" s="157"/>
      <c r="BG336" s="158"/>
      <c r="BH336" s="159"/>
    </row>
    <row r="337" spans="1:60" ht="30.9" customHeight="1">
      <c r="A337" s="7"/>
      <c r="B337" s="7" t="s">
        <v>57</v>
      </c>
      <c r="C337" s="65" t="s">
        <v>239</v>
      </c>
      <c r="D337" s="65" t="s">
        <v>240</v>
      </c>
      <c r="E337" s="66" t="s">
        <v>633</v>
      </c>
      <c r="F337" s="7" t="s">
        <v>634</v>
      </c>
      <c r="G337" s="7"/>
      <c r="H337" s="67"/>
      <c r="I337" s="63"/>
      <c r="J337" s="95" t="s">
        <v>70</v>
      </c>
      <c r="K337" s="80" t="s">
        <v>126</v>
      </c>
      <c r="L337" s="91" t="s">
        <v>641</v>
      </c>
      <c r="M337" s="91" t="s">
        <v>61</v>
      </c>
      <c r="N337" s="80">
        <v>1</v>
      </c>
      <c r="O337" s="80">
        <v>1</v>
      </c>
      <c r="P337" s="7" t="s">
        <v>93</v>
      </c>
      <c r="Q337" s="65" t="s">
        <v>226</v>
      </c>
      <c r="R337" s="78" t="s">
        <v>94</v>
      </c>
      <c r="S337" s="78" t="s">
        <v>95</v>
      </c>
      <c r="T337" s="7"/>
      <c r="U337" s="52">
        <v>40116</v>
      </c>
      <c r="V337" s="7">
        <f t="shared" si="88"/>
        <v>10</v>
      </c>
      <c r="W337" s="82">
        <f t="shared" ca="1" si="86"/>
        <v>-5.706849315068494</v>
      </c>
      <c r="X337" s="65"/>
      <c r="Y337" s="65"/>
      <c r="Z337" s="65" t="s">
        <v>62</v>
      </c>
      <c r="AA337" s="65" t="s">
        <v>62</v>
      </c>
      <c r="AB337" s="65" t="s">
        <v>62</v>
      </c>
      <c r="AC337" s="65" t="s">
        <v>287</v>
      </c>
      <c r="AD337" s="65"/>
      <c r="AE337" s="79"/>
      <c r="AF337" s="79" t="str">
        <f t="shared" si="82"/>
        <v>Sans Objet</v>
      </c>
      <c r="AG337" s="65" t="s">
        <v>64</v>
      </c>
      <c r="AH337" s="65" t="s">
        <v>65</v>
      </c>
      <c r="AI337" s="65" t="s">
        <v>65</v>
      </c>
      <c r="AJ337" s="89">
        <v>44883</v>
      </c>
      <c r="AK337" s="65" t="s">
        <v>65</v>
      </c>
      <c r="AL337" s="65"/>
      <c r="AM337" s="65" t="s">
        <v>66</v>
      </c>
      <c r="AN337" s="98" t="s">
        <v>1001</v>
      </c>
      <c r="AO337" s="53" t="s">
        <v>67</v>
      </c>
      <c r="AP337" s="5" t="s">
        <v>116</v>
      </c>
      <c r="AQ337" s="63" t="s">
        <v>68</v>
      </c>
      <c r="AR337" s="83" t="s">
        <v>117</v>
      </c>
      <c r="AS337" s="63" t="s">
        <v>107</v>
      </c>
      <c r="AT337" s="63" t="s">
        <v>64</v>
      </c>
      <c r="AU337" s="84"/>
      <c r="AV337" s="85"/>
      <c r="AX337" s="7">
        <f t="shared" si="87"/>
        <v>3</v>
      </c>
      <c r="AY337" s="7">
        <f t="shared" si="43"/>
        <v>1</v>
      </c>
      <c r="AZ337" s="7">
        <f t="shared" si="44"/>
        <v>1</v>
      </c>
      <c r="BA337" s="7">
        <f t="shared" si="84"/>
        <v>1</v>
      </c>
      <c r="BC337" s="51">
        <f t="shared" si="41"/>
        <v>6</v>
      </c>
      <c r="BE337" s="93"/>
      <c r="BF337" s="157"/>
      <c r="BG337" s="158"/>
      <c r="BH337" s="159"/>
    </row>
    <row r="338" spans="1:60" ht="30.9" customHeight="1">
      <c r="A338" s="7"/>
      <c r="B338" s="7" t="s">
        <v>57</v>
      </c>
      <c r="C338" s="65" t="s">
        <v>239</v>
      </c>
      <c r="D338" s="65" t="s">
        <v>240</v>
      </c>
      <c r="E338" s="66" t="s">
        <v>633</v>
      </c>
      <c r="F338" s="7" t="s">
        <v>634</v>
      </c>
      <c r="G338" s="7"/>
      <c r="H338" s="67"/>
      <c r="I338" s="63"/>
      <c r="J338" s="95" t="s">
        <v>70</v>
      </c>
      <c r="K338" s="80" t="s">
        <v>106</v>
      </c>
      <c r="L338" s="91" t="s">
        <v>642</v>
      </c>
      <c r="M338" s="91" t="s">
        <v>61</v>
      </c>
      <c r="N338" s="80">
        <v>11</v>
      </c>
      <c r="O338" s="80">
        <v>12</v>
      </c>
      <c r="P338" s="7" t="s">
        <v>93</v>
      </c>
      <c r="Q338" s="65" t="s">
        <v>416</v>
      </c>
      <c r="R338" s="78" t="s">
        <v>94</v>
      </c>
      <c r="S338" s="78" t="s">
        <v>95</v>
      </c>
      <c r="T338" s="7"/>
      <c r="U338" s="52">
        <v>40116</v>
      </c>
      <c r="V338" s="7">
        <f t="shared" si="88"/>
        <v>15</v>
      </c>
      <c r="W338" s="82">
        <f t="shared" ca="1" si="86"/>
        <v>-0.70684931506849402</v>
      </c>
      <c r="X338" s="65"/>
      <c r="Y338" s="65"/>
      <c r="Z338" s="65" t="s">
        <v>62</v>
      </c>
      <c r="AA338" s="65" t="s">
        <v>62</v>
      </c>
      <c r="AB338" s="65" t="s">
        <v>62</v>
      </c>
      <c r="AC338" s="65" t="s">
        <v>287</v>
      </c>
      <c r="AD338" s="65"/>
      <c r="AE338" s="79"/>
      <c r="AF338" s="79" t="str">
        <f t="shared" si="82"/>
        <v>Sans Objet</v>
      </c>
      <c r="AG338" s="65" t="s">
        <v>64</v>
      </c>
      <c r="AH338" s="65" t="s">
        <v>65</v>
      </c>
      <c r="AI338" s="65" t="s">
        <v>65</v>
      </c>
      <c r="AJ338" s="89">
        <v>44883</v>
      </c>
      <c r="AK338" s="65" t="s">
        <v>65</v>
      </c>
      <c r="AL338" s="65"/>
      <c r="AM338" s="65" t="s">
        <v>66</v>
      </c>
      <c r="AN338" s="2"/>
      <c r="AO338" s="53" t="s">
        <v>67</v>
      </c>
      <c r="AP338" s="5" t="s">
        <v>116</v>
      </c>
      <c r="AQ338" s="63" t="s">
        <v>68</v>
      </c>
      <c r="AR338" s="83" t="s">
        <v>117</v>
      </c>
      <c r="AS338" s="63" t="s">
        <v>107</v>
      </c>
      <c r="AT338" s="63" t="s">
        <v>64</v>
      </c>
      <c r="AU338" s="84"/>
      <c r="AV338" s="85"/>
      <c r="AX338" s="7">
        <f t="shared" si="87"/>
        <v>3</v>
      </c>
      <c r="AY338" s="7">
        <f t="shared" si="43"/>
        <v>1</v>
      </c>
      <c r="AZ338" s="7">
        <f t="shared" si="44"/>
        <v>1</v>
      </c>
      <c r="BA338" s="7">
        <f t="shared" si="84"/>
        <v>1</v>
      </c>
      <c r="BC338" s="51">
        <f t="shared" si="41"/>
        <v>6</v>
      </c>
      <c r="BE338" s="93"/>
      <c r="BF338" s="157"/>
      <c r="BG338" s="158"/>
      <c r="BH338" s="159"/>
    </row>
    <row r="339" spans="1:60" ht="30.9" customHeight="1">
      <c r="A339" s="7"/>
      <c r="B339" s="7" t="s">
        <v>57</v>
      </c>
      <c r="C339" s="65" t="s">
        <v>239</v>
      </c>
      <c r="D339" s="65" t="s">
        <v>240</v>
      </c>
      <c r="E339" s="66" t="s">
        <v>633</v>
      </c>
      <c r="F339" s="7" t="s">
        <v>634</v>
      </c>
      <c r="G339" s="7"/>
      <c r="H339" s="67"/>
      <c r="I339" s="63"/>
      <c r="J339" s="95" t="s">
        <v>70</v>
      </c>
      <c r="K339" s="80" t="s">
        <v>85</v>
      </c>
      <c r="L339" s="91" t="s">
        <v>643</v>
      </c>
      <c r="M339" s="91" t="s">
        <v>61</v>
      </c>
      <c r="N339" s="80">
        <v>11</v>
      </c>
      <c r="O339" s="80">
        <v>11</v>
      </c>
      <c r="P339" s="7" t="s">
        <v>93</v>
      </c>
      <c r="Q339" s="65" t="s">
        <v>174</v>
      </c>
      <c r="R339" s="78" t="s">
        <v>94</v>
      </c>
      <c r="S339" s="78" t="s">
        <v>95</v>
      </c>
      <c r="T339" s="7"/>
      <c r="U339" s="52">
        <v>40116</v>
      </c>
      <c r="V339" s="7">
        <f t="shared" si="88"/>
        <v>15</v>
      </c>
      <c r="W339" s="82">
        <f t="shared" ca="1" si="86"/>
        <v>-0.70684931506849402</v>
      </c>
      <c r="X339" s="65"/>
      <c r="Y339" s="65"/>
      <c r="Z339" s="65" t="s">
        <v>62</v>
      </c>
      <c r="AA339" s="65" t="s">
        <v>62</v>
      </c>
      <c r="AB339" s="65" t="s">
        <v>62</v>
      </c>
      <c r="AC339" s="65" t="s">
        <v>287</v>
      </c>
      <c r="AD339" s="65"/>
      <c r="AE339" s="79"/>
      <c r="AF339" s="79" t="str">
        <f t="shared" si="82"/>
        <v>Sans Objet</v>
      </c>
      <c r="AG339" s="65" t="s">
        <v>64</v>
      </c>
      <c r="AH339" s="65" t="s">
        <v>65</v>
      </c>
      <c r="AI339" s="65" t="s">
        <v>65</v>
      </c>
      <c r="AJ339" s="89">
        <v>44883</v>
      </c>
      <c r="AK339" s="65" t="s">
        <v>65</v>
      </c>
      <c r="AL339" s="65"/>
      <c r="AM339" s="65" t="s">
        <v>66</v>
      </c>
      <c r="AN339" s="98" t="s">
        <v>979</v>
      </c>
      <c r="AO339" s="53" t="s">
        <v>67</v>
      </c>
      <c r="AP339" s="5" t="s">
        <v>116</v>
      </c>
      <c r="AQ339" s="63" t="s">
        <v>68</v>
      </c>
      <c r="AR339" s="83" t="s">
        <v>117</v>
      </c>
      <c r="AS339" s="63" t="s">
        <v>107</v>
      </c>
      <c r="AT339" s="63" t="s">
        <v>64</v>
      </c>
      <c r="AU339" s="84"/>
      <c r="AV339" s="85"/>
      <c r="AX339" s="7">
        <f t="shared" si="87"/>
        <v>3</v>
      </c>
      <c r="AY339" s="7">
        <f t="shared" si="43"/>
        <v>1</v>
      </c>
      <c r="AZ339" s="7">
        <f t="shared" si="44"/>
        <v>1</v>
      </c>
      <c r="BA339" s="7">
        <f t="shared" si="84"/>
        <v>1</v>
      </c>
      <c r="BC339" s="51">
        <f t="shared" si="41"/>
        <v>6</v>
      </c>
      <c r="BE339" s="93"/>
      <c r="BF339" s="157"/>
      <c r="BG339" s="158"/>
      <c r="BH339" s="159"/>
    </row>
    <row r="340" spans="1:60" ht="30.9" customHeight="1">
      <c r="A340" s="7"/>
      <c r="B340" s="7" t="s">
        <v>57</v>
      </c>
      <c r="C340" s="65" t="s">
        <v>239</v>
      </c>
      <c r="D340" s="65" t="s">
        <v>240</v>
      </c>
      <c r="E340" s="66" t="s">
        <v>633</v>
      </c>
      <c r="F340" s="7" t="s">
        <v>634</v>
      </c>
      <c r="G340" s="7"/>
      <c r="H340" s="67"/>
      <c r="I340" s="63"/>
      <c r="J340" s="95" t="s">
        <v>70</v>
      </c>
      <c r="K340" s="80" t="s">
        <v>76</v>
      </c>
      <c r="L340" s="91" t="s">
        <v>644</v>
      </c>
      <c r="M340" s="91" t="s">
        <v>61</v>
      </c>
      <c r="N340" s="80">
        <v>7</v>
      </c>
      <c r="O340" s="80">
        <v>6</v>
      </c>
      <c r="P340" s="7" t="s">
        <v>220</v>
      </c>
      <c r="Q340" s="65" t="s">
        <v>645</v>
      </c>
      <c r="R340" s="78" t="s">
        <v>94</v>
      </c>
      <c r="S340" s="78" t="s">
        <v>95</v>
      </c>
      <c r="T340" s="7"/>
      <c r="U340" s="52">
        <v>40116</v>
      </c>
      <c r="V340" s="7">
        <f t="shared" si="88"/>
        <v>15</v>
      </c>
      <c r="W340" s="82">
        <f t="shared" ca="1" si="86"/>
        <v>-0.70684931506849402</v>
      </c>
      <c r="X340" s="65"/>
      <c r="Y340" s="65"/>
      <c r="Z340" s="65" t="s">
        <v>62</v>
      </c>
      <c r="AA340" s="65" t="s">
        <v>62</v>
      </c>
      <c r="AB340" s="65" t="s">
        <v>62</v>
      </c>
      <c r="AC340" s="65" t="s">
        <v>287</v>
      </c>
      <c r="AD340" s="65"/>
      <c r="AE340" s="79"/>
      <c r="AF340" s="79" t="str">
        <f t="shared" si="82"/>
        <v>Sans Objet</v>
      </c>
      <c r="AG340" s="65" t="s">
        <v>64</v>
      </c>
      <c r="AH340" s="65" t="s">
        <v>65</v>
      </c>
      <c r="AI340" s="65" t="s">
        <v>65</v>
      </c>
      <c r="AJ340" s="89">
        <v>44883</v>
      </c>
      <c r="AK340" s="65" t="s">
        <v>65</v>
      </c>
      <c r="AL340" s="65"/>
      <c r="AM340" s="65" t="s">
        <v>66</v>
      </c>
      <c r="AN340" s="98" t="s">
        <v>978</v>
      </c>
      <c r="AO340" s="53" t="s">
        <v>67</v>
      </c>
      <c r="AP340" s="5" t="s">
        <v>116</v>
      </c>
      <c r="AQ340" s="63" t="s">
        <v>68</v>
      </c>
      <c r="AR340" s="83" t="s">
        <v>117</v>
      </c>
      <c r="AS340" s="63" t="s">
        <v>107</v>
      </c>
      <c r="AT340" s="63" t="s">
        <v>64</v>
      </c>
      <c r="AU340" s="84"/>
      <c r="AV340" s="85"/>
      <c r="AX340" s="7">
        <f t="shared" si="87"/>
        <v>3</v>
      </c>
      <c r="AY340" s="7">
        <f t="shared" si="43"/>
        <v>1</v>
      </c>
      <c r="AZ340" s="7">
        <f t="shared" si="44"/>
        <v>1</v>
      </c>
      <c r="BA340" s="7">
        <f t="shared" si="84"/>
        <v>1</v>
      </c>
      <c r="BC340" s="51">
        <f t="shared" si="41"/>
        <v>6</v>
      </c>
      <c r="BE340" s="93"/>
      <c r="BF340" s="157"/>
      <c r="BG340" s="158"/>
      <c r="BH340" s="159"/>
    </row>
    <row r="341" spans="1:60" ht="30.9" customHeight="1">
      <c r="A341" s="7"/>
      <c r="B341" s="7" t="s">
        <v>57</v>
      </c>
      <c r="C341" s="65" t="s">
        <v>239</v>
      </c>
      <c r="D341" s="65" t="s">
        <v>240</v>
      </c>
      <c r="E341" s="66" t="s">
        <v>633</v>
      </c>
      <c r="F341" s="7" t="s">
        <v>634</v>
      </c>
      <c r="G341" s="7"/>
      <c r="H341" s="67"/>
      <c r="I341" s="63"/>
      <c r="J341" s="95" t="s">
        <v>70</v>
      </c>
      <c r="K341" s="80" t="s">
        <v>129</v>
      </c>
      <c r="L341" s="91" t="s">
        <v>646</v>
      </c>
      <c r="M341" s="91" t="s">
        <v>61</v>
      </c>
      <c r="N341" s="80">
        <v>4</v>
      </c>
      <c r="O341" s="80">
        <v>1</v>
      </c>
      <c r="P341" s="7"/>
      <c r="Q341" s="65"/>
      <c r="R341" s="78" t="s">
        <v>94</v>
      </c>
      <c r="S341" s="78" t="s">
        <v>95</v>
      </c>
      <c r="T341" s="7"/>
      <c r="U341" s="52">
        <v>39276</v>
      </c>
      <c r="V341" s="7">
        <f t="shared" si="88"/>
        <v>15</v>
      </c>
      <c r="W341" s="82">
        <f t="shared" ca="1" si="86"/>
        <v>-3.008219178082193</v>
      </c>
      <c r="X341" s="65"/>
      <c r="Y341" s="65"/>
      <c r="Z341" s="65" t="s">
        <v>62</v>
      </c>
      <c r="AA341" s="65" t="s">
        <v>62</v>
      </c>
      <c r="AB341" s="65" t="s">
        <v>62</v>
      </c>
      <c r="AC341" s="65" t="s">
        <v>287</v>
      </c>
      <c r="AD341" s="65"/>
      <c r="AE341" s="79"/>
      <c r="AF341" s="79" t="str">
        <f t="shared" si="82"/>
        <v>Sans Objet</v>
      </c>
      <c r="AG341" s="65" t="s">
        <v>64</v>
      </c>
      <c r="AH341" s="65" t="s">
        <v>65</v>
      </c>
      <c r="AI341" s="65" t="s">
        <v>65</v>
      </c>
      <c r="AJ341" s="89">
        <v>44883</v>
      </c>
      <c r="AK341" s="65" t="s">
        <v>65</v>
      </c>
      <c r="AL341" s="65"/>
      <c r="AM341" s="65" t="s">
        <v>66</v>
      </c>
      <c r="AN341" s="98" t="s">
        <v>978</v>
      </c>
      <c r="AO341" s="53" t="s">
        <v>67</v>
      </c>
      <c r="AP341" s="5" t="s">
        <v>116</v>
      </c>
      <c r="AQ341" s="63" t="s">
        <v>68</v>
      </c>
      <c r="AR341" s="83" t="s">
        <v>117</v>
      </c>
      <c r="AS341" s="63" t="s">
        <v>107</v>
      </c>
      <c r="AT341" s="63" t="s">
        <v>64</v>
      </c>
      <c r="AU341" s="84"/>
      <c r="AV341" s="85"/>
      <c r="AX341" s="7">
        <f t="shared" si="87"/>
        <v>3</v>
      </c>
      <c r="AY341" s="7">
        <f t="shared" si="43"/>
        <v>1</v>
      </c>
      <c r="AZ341" s="7">
        <f t="shared" si="44"/>
        <v>1</v>
      </c>
      <c r="BA341" s="7">
        <f t="shared" si="84"/>
        <v>1</v>
      </c>
      <c r="BC341" s="51">
        <f t="shared" si="41"/>
        <v>6</v>
      </c>
      <c r="BE341" s="93"/>
      <c r="BF341" s="157"/>
      <c r="BG341" s="158"/>
      <c r="BH341" s="159"/>
    </row>
    <row r="342" spans="1:60" ht="30.9" customHeight="1">
      <c r="A342" s="7"/>
      <c r="B342" s="7" t="s">
        <v>57</v>
      </c>
      <c r="C342" s="65" t="s">
        <v>239</v>
      </c>
      <c r="D342" s="65" t="s">
        <v>240</v>
      </c>
      <c r="E342" s="66" t="s">
        <v>633</v>
      </c>
      <c r="F342" s="7" t="s">
        <v>634</v>
      </c>
      <c r="G342" s="7"/>
      <c r="H342" s="67"/>
      <c r="I342" s="63"/>
      <c r="J342" s="106" t="s">
        <v>130</v>
      </c>
      <c r="K342" s="80" t="s">
        <v>130</v>
      </c>
      <c r="L342" s="91" t="s">
        <v>647</v>
      </c>
      <c r="M342" s="91" t="s">
        <v>61</v>
      </c>
      <c r="N342" s="80">
        <v>1</v>
      </c>
      <c r="O342" s="80">
        <v>1</v>
      </c>
      <c r="P342" s="7"/>
      <c r="Q342" s="65"/>
      <c r="R342" s="78" t="s">
        <v>94</v>
      </c>
      <c r="S342" s="78" t="s">
        <v>95</v>
      </c>
      <c r="T342" s="7"/>
      <c r="U342" s="52"/>
      <c r="V342" s="7">
        <f t="shared" si="88"/>
        <v>30</v>
      </c>
      <c r="W342" s="82">
        <f t="shared" ca="1" si="86"/>
        <v>-95.61369863013698</v>
      </c>
      <c r="X342" s="65" t="s">
        <v>1276</v>
      </c>
      <c r="Y342" s="65"/>
      <c r="Z342" s="65" t="s">
        <v>62</v>
      </c>
      <c r="AA342" s="65" t="s">
        <v>62</v>
      </c>
      <c r="AB342" s="65" t="s">
        <v>62</v>
      </c>
      <c r="AC342" s="65" t="s">
        <v>63</v>
      </c>
      <c r="AD342" s="65"/>
      <c r="AE342" s="79"/>
      <c r="AF342" s="79" t="str">
        <f t="shared" si="82"/>
        <v>Sans Objet</v>
      </c>
      <c r="AG342" s="65" t="s">
        <v>64</v>
      </c>
      <c r="AH342" s="65" t="s">
        <v>65</v>
      </c>
      <c r="AI342" s="65" t="s">
        <v>65</v>
      </c>
      <c r="AJ342" s="89">
        <v>44883</v>
      </c>
      <c r="AK342" s="65" t="s">
        <v>65</v>
      </c>
      <c r="AL342" s="65"/>
      <c r="AM342" s="65" t="s">
        <v>66</v>
      </c>
      <c r="AN342" s="98" t="s">
        <v>1007</v>
      </c>
      <c r="AO342" s="53" t="s">
        <v>67</v>
      </c>
      <c r="AP342" s="5" t="s">
        <v>116</v>
      </c>
      <c r="AQ342" s="63" t="s">
        <v>68</v>
      </c>
      <c r="AR342" s="83" t="s">
        <v>117</v>
      </c>
      <c r="AS342" s="63" t="s">
        <v>107</v>
      </c>
      <c r="AT342" s="63" t="s">
        <v>64</v>
      </c>
      <c r="AU342" s="84"/>
      <c r="AV342" s="85"/>
      <c r="AX342" s="7">
        <f t="shared" si="87"/>
        <v>3</v>
      </c>
      <c r="AY342" s="7">
        <f t="shared" si="43"/>
        <v>1</v>
      </c>
      <c r="AZ342" s="7">
        <f t="shared" si="44"/>
        <v>1</v>
      </c>
      <c r="BA342" s="7">
        <f t="shared" si="84"/>
        <v>1</v>
      </c>
      <c r="BC342" s="51">
        <f t="shared" si="41"/>
        <v>6</v>
      </c>
      <c r="BE342" s="93"/>
      <c r="BF342" s="157"/>
      <c r="BG342" s="158"/>
      <c r="BH342" s="159"/>
    </row>
    <row r="343" spans="1:60" ht="30.9" customHeight="1">
      <c r="A343" s="7"/>
      <c r="B343" s="7" t="s">
        <v>57</v>
      </c>
      <c r="C343" s="65" t="s">
        <v>239</v>
      </c>
      <c r="D343" s="65" t="s">
        <v>240</v>
      </c>
      <c r="E343" s="66" t="s">
        <v>648</v>
      </c>
      <c r="F343" s="7" t="s">
        <v>649</v>
      </c>
      <c r="G343" s="7" t="s">
        <v>91</v>
      </c>
      <c r="H343" s="67" t="s">
        <v>195</v>
      </c>
      <c r="I343" s="63" t="s">
        <v>196</v>
      </c>
      <c r="J343" s="95" t="s">
        <v>70</v>
      </c>
      <c r="K343" s="80" t="s">
        <v>71</v>
      </c>
      <c r="L343" s="91" t="s">
        <v>650</v>
      </c>
      <c r="M343" s="91" t="s">
        <v>61</v>
      </c>
      <c r="N343" s="80">
        <v>1</v>
      </c>
      <c r="O343" s="80">
        <v>1</v>
      </c>
      <c r="P343" s="7" t="s">
        <v>93</v>
      </c>
      <c r="Q343" s="65" t="s">
        <v>209</v>
      </c>
      <c r="R343" s="78" t="s">
        <v>94</v>
      </c>
      <c r="S343" s="78" t="s">
        <v>95</v>
      </c>
      <c r="T343" s="7"/>
      <c r="U343" s="52">
        <v>41244</v>
      </c>
      <c r="V343" s="7">
        <f t="shared" si="88"/>
        <v>10</v>
      </c>
      <c r="W343" s="82">
        <f t="shared" ca="1" si="86"/>
        <v>-2.6164383561643838</v>
      </c>
      <c r="X343" s="65" t="s">
        <v>1277</v>
      </c>
      <c r="Y343" s="65" t="s">
        <v>1042</v>
      </c>
      <c r="Z343" s="65" t="s">
        <v>123</v>
      </c>
      <c r="AA343" s="65">
        <v>2</v>
      </c>
      <c r="AB343" s="65">
        <v>2022</v>
      </c>
      <c r="AC343" s="65" t="s">
        <v>287</v>
      </c>
      <c r="AD343" s="65"/>
      <c r="AE343" s="79"/>
      <c r="AF343" s="79" t="str">
        <f t="shared" si="82"/>
        <v>Sans Objet</v>
      </c>
      <c r="AG343" s="65" t="s">
        <v>64</v>
      </c>
      <c r="AH343" s="65" t="s">
        <v>65</v>
      </c>
      <c r="AI343" s="65" t="s">
        <v>65</v>
      </c>
      <c r="AJ343" s="89">
        <v>44881</v>
      </c>
      <c r="AK343" s="65" t="s">
        <v>65</v>
      </c>
      <c r="AL343" s="65"/>
      <c r="AM343" s="65" t="s">
        <v>66</v>
      </c>
      <c r="AN343" s="98" t="s">
        <v>977</v>
      </c>
      <c r="AO343" s="53" t="s">
        <v>67</v>
      </c>
      <c r="AP343" s="5" t="s">
        <v>178</v>
      </c>
      <c r="AQ343" s="63" t="s">
        <v>68</v>
      </c>
      <c r="AR343" s="83" t="s">
        <v>117</v>
      </c>
      <c r="AS343" s="63" t="s">
        <v>107</v>
      </c>
      <c r="AT343" s="63" t="s">
        <v>64</v>
      </c>
      <c r="AU343" s="84"/>
      <c r="AV343" s="85"/>
      <c r="AX343" s="7">
        <f t="shared" si="87"/>
        <v>3</v>
      </c>
      <c r="AY343" s="7">
        <f t="shared" si="43"/>
        <v>3</v>
      </c>
      <c r="AZ343" s="7">
        <f t="shared" si="44"/>
        <v>1</v>
      </c>
      <c r="BA343" s="7">
        <f t="shared" si="84"/>
        <v>1</v>
      </c>
      <c r="BC343" s="51">
        <f t="shared" si="41"/>
        <v>8</v>
      </c>
      <c r="BE343" s="93"/>
      <c r="BF343" s="157"/>
      <c r="BG343" s="158"/>
      <c r="BH343" s="159"/>
    </row>
    <row r="344" spans="1:60" ht="30.9" customHeight="1">
      <c r="A344" s="7"/>
      <c r="B344" s="7" t="s">
        <v>57</v>
      </c>
      <c r="C344" s="65" t="s">
        <v>239</v>
      </c>
      <c r="D344" s="65" t="s">
        <v>240</v>
      </c>
      <c r="E344" s="66" t="s">
        <v>648</v>
      </c>
      <c r="F344" s="7" t="s">
        <v>649</v>
      </c>
      <c r="G344" s="7" t="s">
        <v>91</v>
      </c>
      <c r="H344" s="67" t="s">
        <v>195</v>
      </c>
      <c r="I344" s="63" t="s">
        <v>196</v>
      </c>
      <c r="J344" s="95" t="s">
        <v>97</v>
      </c>
      <c r="K344" s="80" t="s">
        <v>98</v>
      </c>
      <c r="L344" s="91" t="s">
        <v>651</v>
      </c>
      <c r="M344" s="91" t="s">
        <v>61</v>
      </c>
      <c r="N344" s="80">
        <v>1</v>
      </c>
      <c r="O344" s="80">
        <v>1</v>
      </c>
      <c r="P344" s="7" t="s">
        <v>93</v>
      </c>
      <c r="Q344" s="65" t="s">
        <v>203</v>
      </c>
      <c r="R344" s="78" t="s">
        <v>94</v>
      </c>
      <c r="S344" s="78" t="s">
        <v>95</v>
      </c>
      <c r="T344" s="7"/>
      <c r="U344" s="52">
        <v>41244</v>
      </c>
      <c r="V344" s="7">
        <f t="shared" si="88"/>
        <v>10</v>
      </c>
      <c r="W344" s="82">
        <f t="shared" ca="1" si="86"/>
        <v>-2.6164383561643838</v>
      </c>
      <c r="X344" s="65" t="s">
        <v>1275</v>
      </c>
      <c r="Y344" s="65"/>
      <c r="Z344" s="65" t="s">
        <v>123</v>
      </c>
      <c r="AA344" s="65">
        <v>2</v>
      </c>
      <c r="AB344" s="65">
        <v>2023</v>
      </c>
      <c r="AC344" s="65" t="s">
        <v>287</v>
      </c>
      <c r="AD344" s="65"/>
      <c r="AE344" s="79"/>
      <c r="AF344" s="79" t="str">
        <f t="shared" si="82"/>
        <v>Sans Objet</v>
      </c>
      <c r="AG344" s="65" t="s">
        <v>64</v>
      </c>
      <c r="AH344" s="65" t="s">
        <v>65</v>
      </c>
      <c r="AI344" s="65" t="s">
        <v>65</v>
      </c>
      <c r="AJ344" s="89">
        <v>44881</v>
      </c>
      <c r="AK344" s="65" t="s">
        <v>65</v>
      </c>
      <c r="AL344" s="65"/>
      <c r="AM344" s="65" t="s">
        <v>66</v>
      </c>
      <c r="AN344" s="98" t="s">
        <v>977</v>
      </c>
      <c r="AO344" s="53" t="s">
        <v>67</v>
      </c>
      <c r="AP344" s="5" t="s">
        <v>116</v>
      </c>
      <c r="AQ344" s="63" t="s">
        <v>68</v>
      </c>
      <c r="AR344" s="83" t="s">
        <v>117</v>
      </c>
      <c r="AS344" s="63" t="s">
        <v>107</v>
      </c>
      <c r="AT344" s="63" t="s">
        <v>64</v>
      </c>
      <c r="AU344" s="84"/>
      <c r="AV344" s="85"/>
      <c r="AX344" s="7">
        <f t="shared" si="87"/>
        <v>3</v>
      </c>
      <c r="AY344" s="7">
        <f t="shared" si="43"/>
        <v>1</v>
      </c>
      <c r="AZ344" s="7">
        <f t="shared" si="44"/>
        <v>1</v>
      </c>
      <c r="BA344" s="7">
        <f t="shared" si="84"/>
        <v>1</v>
      </c>
      <c r="BC344" s="51">
        <f t="shared" si="41"/>
        <v>6</v>
      </c>
      <c r="BE344" s="93"/>
      <c r="BF344" s="157"/>
      <c r="BG344" s="158"/>
      <c r="BH344" s="159"/>
    </row>
    <row r="345" spans="1:60" ht="30.9" customHeight="1">
      <c r="A345" s="7"/>
      <c r="B345" s="7" t="s">
        <v>57</v>
      </c>
      <c r="C345" s="65" t="s">
        <v>239</v>
      </c>
      <c r="D345" s="65" t="s">
        <v>240</v>
      </c>
      <c r="E345" s="66" t="s">
        <v>648</v>
      </c>
      <c r="F345" s="7" t="s">
        <v>649</v>
      </c>
      <c r="G345" s="7" t="s">
        <v>91</v>
      </c>
      <c r="H345" s="67" t="s">
        <v>195</v>
      </c>
      <c r="I345" s="63" t="s">
        <v>196</v>
      </c>
      <c r="J345" s="95" t="s">
        <v>70</v>
      </c>
      <c r="K345" s="80" t="s">
        <v>74</v>
      </c>
      <c r="L345" s="91" t="s">
        <v>652</v>
      </c>
      <c r="M345" s="91" t="s">
        <v>72</v>
      </c>
      <c r="N345" s="80">
        <v>0</v>
      </c>
      <c r="O345" s="80">
        <v>1</v>
      </c>
      <c r="P345" s="7" t="s">
        <v>289</v>
      </c>
      <c r="Q345" s="65" t="s">
        <v>290</v>
      </c>
      <c r="R345" s="78" t="s">
        <v>94</v>
      </c>
      <c r="S345" s="78" t="s">
        <v>95</v>
      </c>
      <c r="T345" s="7"/>
      <c r="U345" s="52">
        <v>41244</v>
      </c>
      <c r="V345" s="7">
        <f t="shared" si="88"/>
        <v>0</v>
      </c>
      <c r="W345" s="82">
        <f t="shared" ca="1" si="86"/>
        <v>-12.616438356164384</v>
      </c>
      <c r="X345" s="65"/>
      <c r="Y345" s="65"/>
      <c r="Z345" s="65" t="s">
        <v>62</v>
      </c>
      <c r="AA345" s="65" t="s">
        <v>62</v>
      </c>
      <c r="AB345" s="65" t="s">
        <v>62</v>
      </c>
      <c r="AC345" s="65" t="s">
        <v>287</v>
      </c>
      <c r="AD345" s="65"/>
      <c r="AE345" s="79"/>
      <c r="AF345" s="79" t="str">
        <f t="shared" si="82"/>
        <v>Sans Objet</v>
      </c>
      <c r="AG345" s="65" t="s">
        <v>64</v>
      </c>
      <c r="AH345" s="65" t="s">
        <v>65</v>
      </c>
      <c r="AI345" s="65" t="s">
        <v>65</v>
      </c>
      <c r="AJ345" s="89">
        <v>44881</v>
      </c>
      <c r="AK345" s="65" t="s">
        <v>65</v>
      </c>
      <c r="AL345" s="65"/>
      <c r="AM345" s="65" t="s">
        <v>66</v>
      </c>
      <c r="AN345" s="98" t="s">
        <v>977</v>
      </c>
      <c r="AO345" s="53" t="s">
        <v>67</v>
      </c>
      <c r="AP345" s="5" t="s">
        <v>116</v>
      </c>
      <c r="AQ345" s="63" t="s">
        <v>68</v>
      </c>
      <c r="AR345" s="83" t="s">
        <v>117</v>
      </c>
      <c r="AS345" s="63" t="s">
        <v>107</v>
      </c>
      <c r="AT345" s="63" t="s">
        <v>64</v>
      </c>
      <c r="AU345" s="84"/>
      <c r="AV345" s="85"/>
      <c r="AX345" s="7">
        <f t="shared" si="87"/>
        <v>3</v>
      </c>
      <c r="AY345" s="7">
        <f t="shared" si="43"/>
        <v>1</v>
      </c>
      <c r="AZ345" s="7">
        <f t="shared" si="44"/>
        <v>1</v>
      </c>
      <c r="BA345" s="7">
        <f t="shared" si="84"/>
        <v>1</v>
      </c>
      <c r="BC345" s="51">
        <f t="shared" si="41"/>
        <v>6</v>
      </c>
      <c r="BE345" s="93"/>
      <c r="BF345" s="157"/>
      <c r="BG345" s="158"/>
      <c r="BH345" s="159"/>
    </row>
    <row r="346" spans="1:60" ht="30.9" customHeight="1">
      <c r="A346" s="7"/>
      <c r="B346" s="7" t="s">
        <v>57</v>
      </c>
      <c r="C346" s="65" t="s">
        <v>239</v>
      </c>
      <c r="D346" s="65" t="s">
        <v>240</v>
      </c>
      <c r="E346" s="66" t="s">
        <v>648</v>
      </c>
      <c r="F346" s="7" t="s">
        <v>649</v>
      </c>
      <c r="G346" s="7" t="s">
        <v>91</v>
      </c>
      <c r="H346" s="67" t="s">
        <v>195</v>
      </c>
      <c r="I346" s="63" t="s">
        <v>196</v>
      </c>
      <c r="J346" s="95" t="s">
        <v>70</v>
      </c>
      <c r="K346" s="80" t="s">
        <v>162</v>
      </c>
      <c r="L346" s="91" t="s">
        <v>703</v>
      </c>
      <c r="M346" s="91" t="s">
        <v>61</v>
      </c>
      <c r="N346" s="80">
        <v>2</v>
      </c>
      <c r="O346" s="80">
        <v>1</v>
      </c>
      <c r="P346" s="7" t="s">
        <v>163</v>
      </c>
      <c r="Q346" s="65" t="s">
        <v>328</v>
      </c>
      <c r="R346" s="78" t="s">
        <v>94</v>
      </c>
      <c r="S346" s="78" t="s">
        <v>95</v>
      </c>
      <c r="T346" s="7"/>
      <c r="U346" s="52">
        <v>41244</v>
      </c>
      <c r="V346" s="7">
        <f t="shared" si="88"/>
        <v>15</v>
      </c>
      <c r="W346" s="82">
        <f ca="1">V346-(TODAY()-U346)/365</f>
        <v>2.3835616438356162</v>
      </c>
      <c r="X346" s="65"/>
      <c r="Y346" s="65"/>
      <c r="Z346" s="65" t="s">
        <v>123</v>
      </c>
      <c r="AA346" s="65">
        <v>2</v>
      </c>
      <c r="AB346" s="65">
        <v>2023</v>
      </c>
      <c r="AC346" s="65" t="s">
        <v>287</v>
      </c>
      <c r="AD346" s="65"/>
      <c r="AE346" s="79"/>
      <c r="AF346" s="79" t="str">
        <f t="shared" si="82"/>
        <v>Sans Objet</v>
      </c>
      <c r="AG346" s="65" t="s">
        <v>64</v>
      </c>
      <c r="AH346" s="65" t="s">
        <v>65</v>
      </c>
      <c r="AI346" s="65" t="s">
        <v>65</v>
      </c>
      <c r="AJ346" s="89">
        <v>44881</v>
      </c>
      <c r="AK346" s="65" t="s">
        <v>65</v>
      </c>
      <c r="AL346" s="65"/>
      <c r="AM346" s="65" t="s">
        <v>66</v>
      </c>
      <c r="AN346" s="98" t="s">
        <v>977</v>
      </c>
      <c r="AO346" s="53" t="s">
        <v>67</v>
      </c>
      <c r="AP346" s="5" t="s">
        <v>116</v>
      </c>
      <c r="AQ346" s="63" t="s">
        <v>68</v>
      </c>
      <c r="AR346" s="83" t="s">
        <v>117</v>
      </c>
      <c r="AS346" s="63" t="s">
        <v>107</v>
      </c>
      <c r="AT346" s="63" t="s">
        <v>64</v>
      </c>
      <c r="AU346" s="84"/>
      <c r="AV346" s="85"/>
      <c r="AX346" s="7">
        <f t="shared" si="87"/>
        <v>3</v>
      </c>
      <c r="AY346" s="7">
        <f>IF(AP346="Danger et/ou non-conformité majeure",5,IF(AP346="Non-conformité mineure",3,IF(AP346="Sans danger apparent",1,0)))</f>
        <v>1</v>
      </c>
      <c r="AZ346" s="7">
        <f>IF(AQ346="Non maintenable",5,IF(AQ346="Action mineure à effectuer ",3,IF(AQ346="Maintenable",1,0)))</f>
        <v>1</v>
      </c>
      <c r="BA346" s="7">
        <f t="shared" si="84"/>
        <v>1</v>
      </c>
      <c r="BC346" s="51">
        <f>SUM(AX346:BA346)</f>
        <v>6</v>
      </c>
      <c r="BE346" s="93"/>
      <c r="BF346" s="157"/>
      <c r="BG346" s="158"/>
      <c r="BH346" s="159"/>
    </row>
    <row r="347" spans="1:60" ht="30.9" customHeight="1">
      <c r="A347" s="7"/>
      <c r="B347" s="7" t="s">
        <v>57</v>
      </c>
      <c r="C347" s="65" t="s">
        <v>239</v>
      </c>
      <c r="D347" s="65" t="s">
        <v>240</v>
      </c>
      <c r="E347" s="66" t="s">
        <v>648</v>
      </c>
      <c r="F347" s="7" t="s">
        <v>649</v>
      </c>
      <c r="G347" s="7"/>
      <c r="H347" s="67"/>
      <c r="I347" s="63"/>
      <c r="J347" s="95" t="s">
        <v>70</v>
      </c>
      <c r="K347" s="80" t="s">
        <v>77</v>
      </c>
      <c r="L347" s="91" t="s">
        <v>654</v>
      </c>
      <c r="M347" s="91" t="s">
        <v>61</v>
      </c>
      <c r="N347" s="80">
        <v>42</v>
      </c>
      <c r="O347" s="80">
        <v>43</v>
      </c>
      <c r="P347" s="7" t="s">
        <v>93</v>
      </c>
      <c r="Q347" s="65" t="s">
        <v>211</v>
      </c>
      <c r="R347" s="78" t="s">
        <v>94</v>
      </c>
      <c r="S347" s="78" t="s">
        <v>95</v>
      </c>
      <c r="T347" s="7"/>
      <c r="U347" s="52">
        <v>41244</v>
      </c>
      <c r="V347" s="7">
        <f t="shared" si="88"/>
        <v>10</v>
      </c>
      <c r="W347" s="82">
        <f t="shared" ref="W347:W407" ca="1" si="89">V347-(TODAY()-U347)/365</f>
        <v>-2.6164383561643838</v>
      </c>
      <c r="X347" s="65"/>
      <c r="Y347" s="65" t="s">
        <v>1278</v>
      </c>
      <c r="Z347" s="65" t="s">
        <v>62</v>
      </c>
      <c r="AA347" s="65" t="s">
        <v>62</v>
      </c>
      <c r="AB347" s="65" t="s">
        <v>62</v>
      </c>
      <c r="AC347" s="65" t="s">
        <v>287</v>
      </c>
      <c r="AD347" s="65"/>
      <c r="AE347" s="79"/>
      <c r="AF347" s="79" t="str">
        <f t="shared" si="82"/>
        <v>Sans Objet</v>
      </c>
      <c r="AG347" s="65" t="s">
        <v>64</v>
      </c>
      <c r="AH347" s="65" t="s">
        <v>65</v>
      </c>
      <c r="AI347" s="65" t="s">
        <v>65</v>
      </c>
      <c r="AJ347" s="89">
        <v>44881</v>
      </c>
      <c r="AK347" s="65" t="s">
        <v>65</v>
      </c>
      <c r="AL347" s="65"/>
      <c r="AM347" s="65" t="s">
        <v>66</v>
      </c>
      <c r="AN347" s="98" t="s">
        <v>1001</v>
      </c>
      <c r="AO347" s="53" t="s">
        <v>67</v>
      </c>
      <c r="AP347" s="5" t="s">
        <v>116</v>
      </c>
      <c r="AQ347" s="63" t="s">
        <v>120</v>
      </c>
      <c r="AR347" s="83" t="s">
        <v>117</v>
      </c>
      <c r="AS347" s="63" t="s">
        <v>107</v>
      </c>
      <c r="AT347" s="63" t="s">
        <v>64</v>
      </c>
      <c r="AU347" s="84"/>
      <c r="AV347" s="85"/>
      <c r="AX347" s="7">
        <f t="shared" si="87"/>
        <v>3</v>
      </c>
      <c r="AY347" s="7">
        <f t="shared" ref="AY347:AY407" si="90">IF(AP347="Danger et/ou non-conformité majeure",5,IF(AP347="Non-conformité mineure",3,IF(AP347="Sans danger apparent",1,0)))</f>
        <v>1</v>
      </c>
      <c r="AZ347" s="7">
        <f t="shared" ref="AZ347:AZ407" si="91">IF(AQ347="Non maintenable",5,IF(AQ347="Action mineure à effectuer ",3,IF(AQ347="Maintenable",1,0)))</f>
        <v>3</v>
      </c>
      <c r="BA347" s="7">
        <f t="shared" si="84"/>
        <v>1</v>
      </c>
      <c r="BC347" s="51">
        <f t="shared" ref="BC347:BC383" si="92">SUM(AX347:BA347)</f>
        <v>8</v>
      </c>
      <c r="BE347" s="93"/>
      <c r="BF347" s="157"/>
      <c r="BG347" s="158"/>
      <c r="BH347" s="159"/>
    </row>
    <row r="348" spans="1:60" ht="30.9" customHeight="1">
      <c r="A348" s="7"/>
      <c r="B348" s="7" t="s">
        <v>57</v>
      </c>
      <c r="C348" s="65" t="s">
        <v>239</v>
      </c>
      <c r="D348" s="65" t="s">
        <v>240</v>
      </c>
      <c r="E348" s="66" t="s">
        <v>648</v>
      </c>
      <c r="F348" s="7" t="s">
        <v>649</v>
      </c>
      <c r="G348" s="7"/>
      <c r="H348" s="67"/>
      <c r="I348" s="63"/>
      <c r="J348" s="95" t="s">
        <v>70</v>
      </c>
      <c r="K348" s="80" t="s">
        <v>85</v>
      </c>
      <c r="L348" s="91" t="s">
        <v>655</v>
      </c>
      <c r="M348" s="91" t="s">
        <v>61</v>
      </c>
      <c r="N348" s="80">
        <v>14</v>
      </c>
      <c r="O348" s="80">
        <v>14</v>
      </c>
      <c r="P348" s="7" t="s">
        <v>93</v>
      </c>
      <c r="Q348" s="65" t="s">
        <v>174</v>
      </c>
      <c r="R348" s="78" t="s">
        <v>94</v>
      </c>
      <c r="S348" s="78" t="s">
        <v>95</v>
      </c>
      <c r="T348" s="7"/>
      <c r="U348" s="52">
        <v>41244</v>
      </c>
      <c r="V348" s="7">
        <f t="shared" si="88"/>
        <v>15</v>
      </c>
      <c r="W348" s="82">
        <f t="shared" ca="1" si="89"/>
        <v>2.3835616438356162</v>
      </c>
      <c r="X348" s="65"/>
      <c r="Y348" s="65"/>
      <c r="Z348" s="65" t="s">
        <v>62</v>
      </c>
      <c r="AA348" s="65" t="s">
        <v>62</v>
      </c>
      <c r="AB348" s="65" t="s">
        <v>62</v>
      </c>
      <c r="AC348" s="65" t="s">
        <v>287</v>
      </c>
      <c r="AD348" s="65"/>
      <c r="AE348" s="79"/>
      <c r="AF348" s="79" t="str">
        <f t="shared" si="82"/>
        <v>Sans Objet</v>
      </c>
      <c r="AG348" s="65" t="s">
        <v>64</v>
      </c>
      <c r="AH348" s="65" t="s">
        <v>65</v>
      </c>
      <c r="AI348" s="65" t="s">
        <v>65</v>
      </c>
      <c r="AJ348" s="89">
        <v>44881</v>
      </c>
      <c r="AK348" s="65" t="s">
        <v>65</v>
      </c>
      <c r="AL348" s="65"/>
      <c r="AM348" s="65" t="s">
        <v>66</v>
      </c>
      <c r="AN348" s="98" t="s">
        <v>979</v>
      </c>
      <c r="AO348" s="53" t="s">
        <v>67</v>
      </c>
      <c r="AP348" s="5" t="s">
        <v>116</v>
      </c>
      <c r="AQ348" s="63" t="s">
        <v>68</v>
      </c>
      <c r="AR348" s="83" t="s">
        <v>117</v>
      </c>
      <c r="AS348" s="63" t="s">
        <v>107</v>
      </c>
      <c r="AT348" s="63" t="s">
        <v>64</v>
      </c>
      <c r="AU348" s="84"/>
      <c r="AV348" s="85"/>
      <c r="AX348" s="7">
        <f t="shared" si="87"/>
        <v>3</v>
      </c>
      <c r="AY348" s="7">
        <f t="shared" si="90"/>
        <v>1</v>
      </c>
      <c r="AZ348" s="7">
        <f t="shared" si="91"/>
        <v>1</v>
      </c>
      <c r="BA348" s="7">
        <f t="shared" si="84"/>
        <v>1</v>
      </c>
      <c r="BC348" s="51">
        <f t="shared" si="92"/>
        <v>6</v>
      </c>
      <c r="BE348" s="93"/>
      <c r="BF348" s="157"/>
      <c r="BG348" s="158"/>
      <c r="BH348" s="159"/>
    </row>
    <row r="349" spans="1:60" ht="30.9" customHeight="1">
      <c r="A349" s="7"/>
      <c r="B349" s="7" t="s">
        <v>57</v>
      </c>
      <c r="C349" s="65" t="s">
        <v>239</v>
      </c>
      <c r="D349" s="65" t="s">
        <v>240</v>
      </c>
      <c r="E349" s="66" t="s">
        <v>648</v>
      </c>
      <c r="F349" s="7" t="s">
        <v>649</v>
      </c>
      <c r="G349" s="7"/>
      <c r="H349" s="67"/>
      <c r="I349" s="63"/>
      <c r="J349" s="95" t="s">
        <v>70</v>
      </c>
      <c r="K349" s="80" t="s">
        <v>76</v>
      </c>
      <c r="L349" s="91" t="s">
        <v>656</v>
      </c>
      <c r="M349" s="91" t="s">
        <v>61</v>
      </c>
      <c r="N349" s="80">
        <v>13</v>
      </c>
      <c r="O349" s="80">
        <v>13</v>
      </c>
      <c r="P349" s="7" t="s">
        <v>93</v>
      </c>
      <c r="Q349" s="65"/>
      <c r="R349" s="78" t="s">
        <v>94</v>
      </c>
      <c r="S349" s="78" t="s">
        <v>95</v>
      </c>
      <c r="T349" s="7"/>
      <c r="U349" s="52">
        <v>41244</v>
      </c>
      <c r="V349" s="7">
        <f t="shared" si="88"/>
        <v>15</v>
      </c>
      <c r="W349" s="82">
        <f t="shared" ca="1" si="89"/>
        <v>2.3835616438356162</v>
      </c>
      <c r="X349" s="65"/>
      <c r="Y349" s="65"/>
      <c r="Z349" s="65" t="s">
        <v>62</v>
      </c>
      <c r="AA349" s="65" t="s">
        <v>62</v>
      </c>
      <c r="AB349" s="65" t="s">
        <v>62</v>
      </c>
      <c r="AC349" s="65" t="s">
        <v>287</v>
      </c>
      <c r="AD349" s="65"/>
      <c r="AE349" s="79"/>
      <c r="AF349" s="79" t="str">
        <f t="shared" si="82"/>
        <v>Sans Objet</v>
      </c>
      <c r="AG349" s="65" t="s">
        <v>64</v>
      </c>
      <c r="AH349" s="65" t="s">
        <v>65</v>
      </c>
      <c r="AI349" s="65" t="s">
        <v>65</v>
      </c>
      <c r="AJ349" s="89">
        <v>44881</v>
      </c>
      <c r="AK349" s="65" t="s">
        <v>65</v>
      </c>
      <c r="AL349" s="65"/>
      <c r="AM349" s="65" t="s">
        <v>66</v>
      </c>
      <c r="AN349" s="98" t="s">
        <v>978</v>
      </c>
      <c r="AO349" s="53" t="s">
        <v>67</v>
      </c>
      <c r="AP349" s="5" t="s">
        <v>116</v>
      </c>
      <c r="AQ349" s="63" t="s">
        <v>68</v>
      </c>
      <c r="AR349" s="83" t="s">
        <v>117</v>
      </c>
      <c r="AS349" s="63" t="s">
        <v>107</v>
      </c>
      <c r="AT349" s="63" t="s">
        <v>64</v>
      </c>
      <c r="AU349" s="84"/>
      <c r="AV349" s="85"/>
      <c r="AX349" s="7">
        <f t="shared" si="87"/>
        <v>3</v>
      </c>
      <c r="AY349" s="7">
        <f t="shared" si="90"/>
        <v>1</v>
      </c>
      <c r="AZ349" s="7">
        <f t="shared" si="91"/>
        <v>1</v>
      </c>
      <c r="BA349" s="7">
        <f t="shared" si="84"/>
        <v>1</v>
      </c>
      <c r="BC349" s="51">
        <f t="shared" si="92"/>
        <v>6</v>
      </c>
      <c r="BE349" s="93"/>
      <c r="BF349" s="157"/>
      <c r="BG349" s="158"/>
      <c r="BH349" s="159"/>
    </row>
    <row r="350" spans="1:60" ht="30.9" customHeight="1">
      <c r="A350" s="7"/>
      <c r="B350" s="7" t="s">
        <v>57</v>
      </c>
      <c r="C350" s="65" t="s">
        <v>239</v>
      </c>
      <c r="D350" s="65" t="s">
        <v>240</v>
      </c>
      <c r="E350" s="66" t="s">
        <v>648</v>
      </c>
      <c r="F350" s="7" t="s">
        <v>649</v>
      </c>
      <c r="G350" s="7"/>
      <c r="H350" s="67"/>
      <c r="I350" s="63"/>
      <c r="J350" s="106" t="s">
        <v>130</v>
      </c>
      <c r="K350" s="80" t="s">
        <v>130</v>
      </c>
      <c r="L350" s="91" t="s">
        <v>657</v>
      </c>
      <c r="M350" s="91" t="s">
        <v>61</v>
      </c>
      <c r="N350" s="80">
        <v>8</v>
      </c>
      <c r="O350" s="80">
        <v>8</v>
      </c>
      <c r="P350" s="7"/>
      <c r="Q350" s="65"/>
      <c r="R350" s="78" t="s">
        <v>94</v>
      </c>
      <c r="S350" s="78" t="s">
        <v>95</v>
      </c>
      <c r="T350" s="7"/>
      <c r="U350" s="52">
        <v>37288</v>
      </c>
      <c r="V350" s="7">
        <f t="shared" si="88"/>
        <v>30</v>
      </c>
      <c r="W350" s="82">
        <f t="shared" ca="1" si="89"/>
        <v>6.5452054794520542</v>
      </c>
      <c r="X350" s="65"/>
      <c r="Y350" s="65"/>
      <c r="Z350" s="65" t="s">
        <v>62</v>
      </c>
      <c r="AA350" s="65" t="s">
        <v>62</v>
      </c>
      <c r="AB350" s="65" t="s">
        <v>62</v>
      </c>
      <c r="AC350" s="65" t="s">
        <v>287</v>
      </c>
      <c r="AD350" s="65"/>
      <c r="AE350" s="79"/>
      <c r="AF350" s="79" t="str">
        <f t="shared" si="82"/>
        <v>Sans Objet</v>
      </c>
      <c r="AG350" s="65" t="s">
        <v>64</v>
      </c>
      <c r="AH350" s="65" t="s">
        <v>65</v>
      </c>
      <c r="AI350" s="65" t="s">
        <v>65</v>
      </c>
      <c r="AJ350" s="89">
        <v>44881</v>
      </c>
      <c r="AK350" s="65" t="s">
        <v>65</v>
      </c>
      <c r="AL350" s="65"/>
      <c r="AM350" s="65" t="s">
        <v>66</v>
      </c>
      <c r="AN350" s="98" t="s">
        <v>1007</v>
      </c>
      <c r="AO350" s="53" t="s">
        <v>67</v>
      </c>
      <c r="AP350" s="5" t="s">
        <v>116</v>
      </c>
      <c r="AQ350" s="63" t="s">
        <v>68</v>
      </c>
      <c r="AR350" s="83" t="s">
        <v>117</v>
      </c>
      <c r="AS350" s="63" t="s">
        <v>107</v>
      </c>
      <c r="AT350" s="63" t="s">
        <v>64</v>
      </c>
      <c r="AU350" s="84"/>
      <c r="AV350" s="85"/>
      <c r="AX350" s="7">
        <f t="shared" si="87"/>
        <v>3</v>
      </c>
      <c r="AY350" s="7">
        <f t="shared" si="90"/>
        <v>1</v>
      </c>
      <c r="AZ350" s="7">
        <f t="shared" si="91"/>
        <v>1</v>
      </c>
      <c r="BA350" s="7">
        <f t="shared" si="84"/>
        <v>1</v>
      </c>
      <c r="BC350" s="51">
        <f t="shared" si="92"/>
        <v>6</v>
      </c>
      <c r="BE350" s="93"/>
      <c r="BF350" s="157"/>
      <c r="BG350" s="158"/>
      <c r="BH350" s="159"/>
    </row>
    <row r="351" spans="1:60" ht="30.9" customHeight="1">
      <c r="A351" s="7"/>
      <c r="B351" s="7" t="s">
        <v>57</v>
      </c>
      <c r="C351" s="65" t="s">
        <v>239</v>
      </c>
      <c r="D351" s="65" t="s">
        <v>240</v>
      </c>
      <c r="E351" s="66" t="s">
        <v>648</v>
      </c>
      <c r="F351" s="7" t="s">
        <v>649</v>
      </c>
      <c r="G351" s="7" t="s">
        <v>119</v>
      </c>
      <c r="H351" s="67"/>
      <c r="I351" s="63" t="s">
        <v>1025</v>
      </c>
      <c r="J351" s="95" t="s">
        <v>59</v>
      </c>
      <c r="K351" s="80" t="s">
        <v>60</v>
      </c>
      <c r="L351" s="91" t="s">
        <v>1279</v>
      </c>
      <c r="M351" s="91" t="s">
        <v>72</v>
      </c>
      <c r="N351" s="80">
        <v>0</v>
      </c>
      <c r="O351" s="80">
        <v>2</v>
      </c>
      <c r="P351" s="7" t="s">
        <v>160</v>
      </c>
      <c r="Q351" s="65"/>
      <c r="R351" s="88"/>
      <c r="S351" s="88"/>
      <c r="T351" s="7"/>
      <c r="U351" s="52"/>
      <c r="V351" s="7">
        <f t="shared" si="88"/>
        <v>30</v>
      </c>
      <c r="W351" s="82">
        <f t="shared" ca="1" si="89"/>
        <v>-95.61369863013698</v>
      </c>
      <c r="X351" s="65" t="s">
        <v>1280</v>
      </c>
      <c r="Y351" s="65"/>
      <c r="Z351" s="65" t="s">
        <v>62</v>
      </c>
      <c r="AA351" s="65" t="s">
        <v>62</v>
      </c>
      <c r="AB351" s="65" t="s">
        <v>62</v>
      </c>
      <c r="AC351" s="65" t="s">
        <v>63</v>
      </c>
      <c r="AD351" s="65" t="s">
        <v>64</v>
      </c>
      <c r="AE351" s="79"/>
      <c r="AF351" s="79" t="str">
        <f t="shared" si="82"/>
        <v>Sans Objet</v>
      </c>
      <c r="AG351" s="65" t="s">
        <v>64</v>
      </c>
      <c r="AH351" s="65" t="s">
        <v>65</v>
      </c>
      <c r="AI351" s="65" t="s">
        <v>65</v>
      </c>
      <c r="AJ351" s="89">
        <v>44859</v>
      </c>
      <c r="AK351" s="65" t="s">
        <v>64</v>
      </c>
      <c r="AL351" s="65"/>
      <c r="AM351" s="65" t="s">
        <v>66</v>
      </c>
      <c r="AN351" s="98" t="s">
        <v>993</v>
      </c>
      <c r="AO351" s="53" t="s">
        <v>67</v>
      </c>
      <c r="AP351" s="5" t="s">
        <v>116</v>
      </c>
      <c r="AQ351" s="63" t="s">
        <v>68</v>
      </c>
      <c r="AR351" s="83" t="s">
        <v>117</v>
      </c>
      <c r="AS351" s="63" t="s">
        <v>107</v>
      </c>
      <c r="AT351" s="63" t="s">
        <v>64</v>
      </c>
      <c r="AU351" s="84"/>
      <c r="AV351" s="85"/>
      <c r="AX351" s="7">
        <f t="shared" si="87"/>
        <v>3</v>
      </c>
      <c r="AY351" s="7">
        <f t="shared" si="90"/>
        <v>1</v>
      </c>
      <c r="AZ351" s="7">
        <f t="shared" si="91"/>
        <v>1</v>
      </c>
      <c r="BA351" s="7">
        <f t="shared" si="84"/>
        <v>1</v>
      </c>
      <c r="BC351" s="51">
        <f t="shared" si="92"/>
        <v>6</v>
      </c>
      <c r="BE351" s="93"/>
      <c r="BF351" s="157"/>
      <c r="BG351" s="158"/>
      <c r="BH351" s="159"/>
    </row>
    <row r="352" spans="1:60" ht="30.9" customHeight="1">
      <c r="A352" s="7"/>
      <c r="B352" s="7" t="s">
        <v>57</v>
      </c>
      <c r="C352" s="65" t="s">
        <v>239</v>
      </c>
      <c r="D352" s="65" t="s">
        <v>240</v>
      </c>
      <c r="E352" s="66" t="s">
        <v>648</v>
      </c>
      <c r="F352" s="7" t="s">
        <v>649</v>
      </c>
      <c r="G352" s="7" t="s">
        <v>91</v>
      </c>
      <c r="H352" s="67"/>
      <c r="I352" s="63" t="s">
        <v>1025</v>
      </c>
      <c r="J352" s="95" t="s">
        <v>59</v>
      </c>
      <c r="K352" s="80" t="s">
        <v>159</v>
      </c>
      <c r="L352" s="91" t="s">
        <v>1281</v>
      </c>
      <c r="M352" s="91" t="s">
        <v>72</v>
      </c>
      <c r="N352" s="80">
        <v>0</v>
      </c>
      <c r="O352" s="80">
        <v>1</v>
      </c>
      <c r="P352" s="7" t="s">
        <v>160</v>
      </c>
      <c r="Q352" s="65"/>
      <c r="R352" s="88"/>
      <c r="S352" s="88"/>
      <c r="T352" s="7"/>
      <c r="U352" s="52"/>
      <c r="V352" s="7">
        <f t="shared" si="88"/>
        <v>30</v>
      </c>
      <c r="W352" s="82">
        <f t="shared" ca="1" si="89"/>
        <v>-95.61369863013698</v>
      </c>
      <c r="X352" s="65" t="s">
        <v>1282</v>
      </c>
      <c r="Y352" s="65"/>
      <c r="Z352" s="65" t="s">
        <v>62</v>
      </c>
      <c r="AA352" s="65" t="s">
        <v>62</v>
      </c>
      <c r="AB352" s="65" t="s">
        <v>62</v>
      </c>
      <c r="AC352" s="65" t="s">
        <v>63</v>
      </c>
      <c r="AD352" s="65" t="s">
        <v>64</v>
      </c>
      <c r="AE352" s="79"/>
      <c r="AF352" s="79" t="str">
        <f t="shared" si="82"/>
        <v>Sans Objet</v>
      </c>
      <c r="AG352" s="65" t="s">
        <v>64</v>
      </c>
      <c r="AH352" s="65" t="s">
        <v>65</v>
      </c>
      <c r="AI352" s="65" t="s">
        <v>65</v>
      </c>
      <c r="AJ352" s="89">
        <v>44859</v>
      </c>
      <c r="AK352" s="65" t="s">
        <v>64</v>
      </c>
      <c r="AL352" s="65"/>
      <c r="AM352" s="65" t="s">
        <v>66</v>
      </c>
      <c r="AN352" s="98" t="s">
        <v>993</v>
      </c>
      <c r="AO352" s="53" t="s">
        <v>67</v>
      </c>
      <c r="AP352" s="5" t="s">
        <v>116</v>
      </c>
      <c r="AQ352" s="63" t="s">
        <v>68</v>
      </c>
      <c r="AR352" s="83" t="s">
        <v>117</v>
      </c>
      <c r="AS352" s="63" t="s">
        <v>107</v>
      </c>
      <c r="AT352" s="63" t="s">
        <v>65</v>
      </c>
      <c r="AU352" s="84"/>
      <c r="AV352" s="77" t="s">
        <v>1158</v>
      </c>
      <c r="AX352" s="7">
        <f t="shared" si="87"/>
        <v>3</v>
      </c>
      <c r="AY352" s="7">
        <f t="shared" si="90"/>
        <v>1</v>
      </c>
      <c r="AZ352" s="7">
        <f t="shared" si="91"/>
        <v>1</v>
      </c>
      <c r="BA352" s="7">
        <f t="shared" si="84"/>
        <v>1</v>
      </c>
      <c r="BC352" s="51">
        <f t="shared" si="92"/>
        <v>6</v>
      </c>
      <c r="BE352" s="93"/>
      <c r="BF352" s="157"/>
      <c r="BG352" s="158"/>
      <c r="BH352" s="159"/>
    </row>
    <row r="353" spans="1:60" ht="30.9" customHeight="1">
      <c r="A353" s="7"/>
      <c r="B353" s="7" t="s">
        <v>57</v>
      </c>
      <c r="C353" s="65" t="s">
        <v>239</v>
      </c>
      <c r="D353" s="65" t="s">
        <v>240</v>
      </c>
      <c r="E353" s="66" t="s">
        <v>648</v>
      </c>
      <c r="F353" s="7" t="s">
        <v>649</v>
      </c>
      <c r="G353" s="7" t="s">
        <v>91</v>
      </c>
      <c r="H353" s="67"/>
      <c r="I353" s="63" t="s">
        <v>277</v>
      </c>
      <c r="J353" s="95" t="s">
        <v>59</v>
      </c>
      <c r="K353" s="80" t="s">
        <v>159</v>
      </c>
      <c r="L353" s="91" t="s">
        <v>1283</v>
      </c>
      <c r="M353" s="91" t="s">
        <v>72</v>
      </c>
      <c r="N353" s="80">
        <v>0</v>
      </c>
      <c r="O353" s="80">
        <v>1</v>
      </c>
      <c r="P353" s="7" t="s">
        <v>128</v>
      </c>
      <c r="Q353" s="65"/>
      <c r="R353" s="88"/>
      <c r="S353" s="88"/>
      <c r="T353" s="7"/>
      <c r="U353" s="52"/>
      <c r="V353" s="7">
        <f t="shared" si="88"/>
        <v>30</v>
      </c>
      <c r="W353" s="82">
        <f t="shared" ca="1" si="89"/>
        <v>-95.61369863013698</v>
      </c>
      <c r="X353" s="65" t="s">
        <v>1284</v>
      </c>
      <c r="Y353" s="65"/>
      <c r="Z353" s="65" t="s">
        <v>62</v>
      </c>
      <c r="AA353" s="65" t="s">
        <v>62</v>
      </c>
      <c r="AB353" s="65" t="s">
        <v>62</v>
      </c>
      <c r="AC353" s="65" t="s">
        <v>63</v>
      </c>
      <c r="AD353" s="65" t="s">
        <v>64</v>
      </c>
      <c r="AE353" s="79"/>
      <c r="AF353" s="79" t="str">
        <f t="shared" si="82"/>
        <v>Sans Objet</v>
      </c>
      <c r="AG353" s="65" t="s">
        <v>64</v>
      </c>
      <c r="AH353" s="65" t="s">
        <v>65</v>
      </c>
      <c r="AI353" s="65" t="s">
        <v>65</v>
      </c>
      <c r="AJ353" s="89">
        <v>44859</v>
      </c>
      <c r="AK353" s="65" t="s">
        <v>64</v>
      </c>
      <c r="AL353" s="65"/>
      <c r="AM353" s="65" t="s">
        <v>66</v>
      </c>
      <c r="AN353" s="98" t="s">
        <v>993</v>
      </c>
      <c r="AO353" s="53" t="s">
        <v>67</v>
      </c>
      <c r="AP353" s="5" t="s">
        <v>116</v>
      </c>
      <c r="AQ353" s="63" t="s">
        <v>68</v>
      </c>
      <c r="AR353" s="83" t="s">
        <v>117</v>
      </c>
      <c r="AS353" s="63" t="s">
        <v>107</v>
      </c>
      <c r="AT353" s="63" t="s">
        <v>64</v>
      </c>
      <c r="AU353" s="84"/>
      <c r="AV353" s="77" t="s">
        <v>1220</v>
      </c>
      <c r="AX353" s="7">
        <f t="shared" si="87"/>
        <v>3</v>
      </c>
      <c r="AY353" s="7">
        <f t="shared" si="90"/>
        <v>1</v>
      </c>
      <c r="AZ353" s="7">
        <f t="shared" si="91"/>
        <v>1</v>
      </c>
      <c r="BA353" s="7">
        <f t="shared" si="84"/>
        <v>1</v>
      </c>
      <c r="BC353" s="51">
        <f t="shared" si="92"/>
        <v>6</v>
      </c>
      <c r="BE353" s="93"/>
      <c r="BF353" s="157"/>
      <c r="BG353" s="158"/>
      <c r="BH353" s="159"/>
    </row>
    <row r="354" spans="1:60" ht="30.9" customHeight="1">
      <c r="A354" s="7"/>
      <c r="B354" s="7" t="s">
        <v>57</v>
      </c>
      <c r="C354" s="65" t="s">
        <v>239</v>
      </c>
      <c r="D354" s="65" t="s">
        <v>240</v>
      </c>
      <c r="E354" s="66" t="s">
        <v>648</v>
      </c>
      <c r="F354" s="7" t="s">
        <v>649</v>
      </c>
      <c r="G354" s="7" t="s">
        <v>119</v>
      </c>
      <c r="H354" s="67"/>
      <c r="I354" s="63" t="s">
        <v>277</v>
      </c>
      <c r="J354" s="95" t="s">
        <v>59</v>
      </c>
      <c r="K354" s="80" t="s">
        <v>60</v>
      </c>
      <c r="L354" s="91" t="s">
        <v>1285</v>
      </c>
      <c r="M354" s="91" t="s">
        <v>72</v>
      </c>
      <c r="N354" s="80">
        <v>0</v>
      </c>
      <c r="O354" s="80">
        <v>1</v>
      </c>
      <c r="P354" s="7" t="s">
        <v>128</v>
      </c>
      <c r="Q354" s="65"/>
      <c r="R354" s="88"/>
      <c r="S354" s="88"/>
      <c r="T354" s="7"/>
      <c r="U354" s="52"/>
      <c r="V354" s="7">
        <f t="shared" si="88"/>
        <v>30</v>
      </c>
      <c r="W354" s="82">
        <f t="shared" ca="1" si="89"/>
        <v>-95.61369863013698</v>
      </c>
      <c r="X354" s="65" t="s">
        <v>1286</v>
      </c>
      <c r="Y354" s="65"/>
      <c r="Z354" s="65" t="s">
        <v>62</v>
      </c>
      <c r="AA354" s="65" t="s">
        <v>62</v>
      </c>
      <c r="AB354" s="65" t="s">
        <v>62</v>
      </c>
      <c r="AC354" s="65" t="s">
        <v>63</v>
      </c>
      <c r="AD354" s="65" t="s">
        <v>64</v>
      </c>
      <c r="AE354" s="79"/>
      <c r="AF354" s="79" t="str">
        <f t="shared" si="82"/>
        <v>Sans Objet</v>
      </c>
      <c r="AG354" s="65" t="s">
        <v>64</v>
      </c>
      <c r="AH354" s="65" t="s">
        <v>65</v>
      </c>
      <c r="AI354" s="65" t="s">
        <v>65</v>
      </c>
      <c r="AJ354" s="89">
        <v>44859</v>
      </c>
      <c r="AK354" s="65" t="s">
        <v>64</v>
      </c>
      <c r="AL354" s="65"/>
      <c r="AM354" s="65" t="s">
        <v>66</v>
      </c>
      <c r="AN354" s="98" t="s">
        <v>993</v>
      </c>
      <c r="AO354" s="53" t="s">
        <v>67</v>
      </c>
      <c r="AP354" s="5" t="s">
        <v>116</v>
      </c>
      <c r="AQ354" s="63" t="s">
        <v>68</v>
      </c>
      <c r="AR354" s="83" t="s">
        <v>117</v>
      </c>
      <c r="AS354" s="63" t="s">
        <v>107</v>
      </c>
      <c r="AT354" s="63" t="s">
        <v>64</v>
      </c>
      <c r="AU354" s="84"/>
      <c r="AV354" s="85"/>
      <c r="AX354" s="7">
        <f t="shared" si="87"/>
        <v>3</v>
      </c>
      <c r="AY354" s="7">
        <f t="shared" si="90"/>
        <v>1</v>
      </c>
      <c r="AZ354" s="7">
        <f t="shared" si="91"/>
        <v>1</v>
      </c>
      <c r="BA354" s="7">
        <f t="shared" si="84"/>
        <v>1</v>
      </c>
      <c r="BC354" s="51">
        <f t="shared" si="92"/>
        <v>6</v>
      </c>
      <c r="BE354" s="93"/>
      <c r="BF354" s="157"/>
      <c r="BG354" s="158"/>
      <c r="BH354" s="159"/>
    </row>
    <row r="355" spans="1:60" ht="30.9" customHeight="1">
      <c r="A355" s="7"/>
      <c r="B355" s="7" t="s">
        <v>57</v>
      </c>
      <c r="C355" s="65" t="s">
        <v>239</v>
      </c>
      <c r="D355" s="65" t="s">
        <v>240</v>
      </c>
      <c r="E355" s="66" t="s">
        <v>648</v>
      </c>
      <c r="F355" s="7" t="s">
        <v>649</v>
      </c>
      <c r="G355" s="7" t="s">
        <v>91</v>
      </c>
      <c r="H355" s="67"/>
      <c r="I355" s="63" t="s">
        <v>1035</v>
      </c>
      <c r="J355" s="95" t="s">
        <v>59</v>
      </c>
      <c r="K355" s="80" t="s">
        <v>159</v>
      </c>
      <c r="L355" s="91" t="s">
        <v>1287</v>
      </c>
      <c r="M355" s="91" t="s">
        <v>72</v>
      </c>
      <c r="N355" s="80">
        <v>0</v>
      </c>
      <c r="O355" s="80">
        <v>1</v>
      </c>
      <c r="P355" s="7" t="s">
        <v>160</v>
      </c>
      <c r="Q355" s="65"/>
      <c r="R355" s="88"/>
      <c r="S355" s="88"/>
      <c r="T355" s="7"/>
      <c r="U355" s="52"/>
      <c r="V355" s="7">
        <f t="shared" si="88"/>
        <v>30</v>
      </c>
      <c r="W355" s="82">
        <f t="shared" ca="1" si="89"/>
        <v>-95.61369863013698</v>
      </c>
      <c r="X355" s="65" t="s">
        <v>1288</v>
      </c>
      <c r="Y355" s="65"/>
      <c r="Z355" s="65" t="s">
        <v>62</v>
      </c>
      <c r="AA355" s="65" t="s">
        <v>62</v>
      </c>
      <c r="AB355" s="65" t="s">
        <v>62</v>
      </c>
      <c r="AC355" s="65" t="s">
        <v>63</v>
      </c>
      <c r="AD355" s="65" t="s">
        <v>64</v>
      </c>
      <c r="AE355" s="79"/>
      <c r="AF355" s="79" t="str">
        <f t="shared" si="82"/>
        <v>Sans Objet</v>
      </c>
      <c r="AG355" s="65" t="s">
        <v>64</v>
      </c>
      <c r="AH355" s="65" t="s">
        <v>65</v>
      </c>
      <c r="AI355" s="65" t="s">
        <v>65</v>
      </c>
      <c r="AJ355" s="89">
        <v>44859</v>
      </c>
      <c r="AK355" s="65" t="s">
        <v>64</v>
      </c>
      <c r="AL355" s="65"/>
      <c r="AM355" s="65" t="s">
        <v>66</v>
      </c>
      <c r="AN355" s="98" t="s">
        <v>993</v>
      </c>
      <c r="AO355" s="53" t="s">
        <v>67</v>
      </c>
      <c r="AP355" s="5" t="s">
        <v>116</v>
      </c>
      <c r="AQ355" s="63" t="s">
        <v>68</v>
      </c>
      <c r="AR355" s="83" t="s">
        <v>117</v>
      </c>
      <c r="AS355" s="63" t="s">
        <v>107</v>
      </c>
      <c r="AT355" s="63" t="s">
        <v>64</v>
      </c>
      <c r="AU355" s="84"/>
      <c r="AV355" s="77" t="s">
        <v>1220</v>
      </c>
      <c r="AX355" s="7">
        <f t="shared" si="87"/>
        <v>3</v>
      </c>
      <c r="AY355" s="7">
        <f t="shared" si="90"/>
        <v>1</v>
      </c>
      <c r="AZ355" s="7">
        <f t="shared" si="91"/>
        <v>1</v>
      </c>
      <c r="BA355" s="7">
        <f t="shared" si="84"/>
        <v>1</v>
      </c>
      <c r="BC355" s="51">
        <f t="shared" si="92"/>
        <v>6</v>
      </c>
      <c r="BE355" s="93"/>
      <c r="BF355" s="157"/>
      <c r="BG355" s="158"/>
      <c r="BH355" s="159"/>
    </row>
    <row r="356" spans="1:60" ht="30.9" customHeight="1">
      <c r="A356" s="7"/>
      <c r="B356" s="7" t="s">
        <v>57</v>
      </c>
      <c r="C356" s="65" t="s">
        <v>239</v>
      </c>
      <c r="D356" s="65" t="s">
        <v>240</v>
      </c>
      <c r="E356" s="66" t="s">
        <v>648</v>
      </c>
      <c r="F356" s="7" t="s">
        <v>649</v>
      </c>
      <c r="G356" s="7" t="s">
        <v>119</v>
      </c>
      <c r="H356" s="67"/>
      <c r="I356" s="63" t="s">
        <v>1035</v>
      </c>
      <c r="J356" s="95" t="s">
        <v>59</v>
      </c>
      <c r="K356" s="80" t="s">
        <v>60</v>
      </c>
      <c r="L356" s="91" t="s">
        <v>1289</v>
      </c>
      <c r="M356" s="91" t="s">
        <v>72</v>
      </c>
      <c r="N356" s="80">
        <v>0</v>
      </c>
      <c r="O356" s="80">
        <v>1</v>
      </c>
      <c r="P356" s="7" t="s">
        <v>160</v>
      </c>
      <c r="Q356" s="65"/>
      <c r="R356" s="88"/>
      <c r="S356" s="88"/>
      <c r="T356" s="7"/>
      <c r="U356" s="52"/>
      <c r="V356" s="7">
        <f t="shared" si="88"/>
        <v>30</v>
      </c>
      <c r="W356" s="82">
        <f t="shared" ca="1" si="89"/>
        <v>-95.61369863013698</v>
      </c>
      <c r="X356" s="65" t="s">
        <v>1280</v>
      </c>
      <c r="Y356" s="65"/>
      <c r="Z356" s="65" t="s">
        <v>62</v>
      </c>
      <c r="AA356" s="65" t="s">
        <v>62</v>
      </c>
      <c r="AB356" s="65" t="s">
        <v>62</v>
      </c>
      <c r="AC356" s="65" t="s">
        <v>63</v>
      </c>
      <c r="AD356" s="65" t="s">
        <v>64</v>
      </c>
      <c r="AE356" s="79"/>
      <c r="AF356" s="79" t="str">
        <f t="shared" si="82"/>
        <v>Sans Objet</v>
      </c>
      <c r="AG356" s="65" t="s">
        <v>64</v>
      </c>
      <c r="AH356" s="65" t="s">
        <v>65</v>
      </c>
      <c r="AI356" s="65" t="s">
        <v>65</v>
      </c>
      <c r="AJ356" s="89">
        <v>44859</v>
      </c>
      <c r="AK356" s="65" t="s">
        <v>64</v>
      </c>
      <c r="AL356" s="65"/>
      <c r="AM356" s="65" t="s">
        <v>66</v>
      </c>
      <c r="AN356" s="98" t="s">
        <v>993</v>
      </c>
      <c r="AO356" s="53" t="s">
        <v>67</v>
      </c>
      <c r="AP356" s="5" t="s">
        <v>116</v>
      </c>
      <c r="AQ356" s="63" t="s">
        <v>68</v>
      </c>
      <c r="AR356" s="83" t="s">
        <v>117</v>
      </c>
      <c r="AS356" s="63" t="s">
        <v>107</v>
      </c>
      <c r="AT356" s="63" t="s">
        <v>64</v>
      </c>
      <c r="AU356" s="84"/>
      <c r="AV356" s="85"/>
      <c r="AX356" s="7">
        <f t="shared" si="87"/>
        <v>3</v>
      </c>
      <c r="AY356" s="7">
        <f t="shared" si="90"/>
        <v>1</v>
      </c>
      <c r="AZ356" s="7">
        <f t="shared" si="91"/>
        <v>1</v>
      </c>
      <c r="BA356" s="7">
        <f t="shared" si="84"/>
        <v>1</v>
      </c>
      <c r="BC356" s="51">
        <f t="shared" si="92"/>
        <v>6</v>
      </c>
      <c r="BE356" s="93"/>
      <c r="BF356" s="157"/>
      <c r="BG356" s="158"/>
      <c r="BH356" s="159"/>
    </row>
    <row r="357" spans="1:60" ht="30.9" customHeight="1">
      <c r="A357" s="7"/>
      <c r="B357" s="7" t="s">
        <v>57</v>
      </c>
      <c r="C357" s="65" t="s">
        <v>239</v>
      </c>
      <c r="D357" s="65" t="s">
        <v>240</v>
      </c>
      <c r="E357" s="66" t="s">
        <v>648</v>
      </c>
      <c r="F357" s="7" t="s">
        <v>649</v>
      </c>
      <c r="G357" s="7" t="s">
        <v>119</v>
      </c>
      <c r="H357" s="67"/>
      <c r="I357" s="63" t="s">
        <v>279</v>
      </c>
      <c r="J357" s="95" t="s">
        <v>59</v>
      </c>
      <c r="K357" s="80" t="s">
        <v>60</v>
      </c>
      <c r="L357" s="91" t="s">
        <v>1290</v>
      </c>
      <c r="M357" s="91" t="s">
        <v>72</v>
      </c>
      <c r="N357" s="80">
        <v>0</v>
      </c>
      <c r="O357" s="80">
        <v>1</v>
      </c>
      <c r="P357" s="7" t="s">
        <v>128</v>
      </c>
      <c r="Q357" s="65"/>
      <c r="R357" s="88"/>
      <c r="S357" s="88"/>
      <c r="T357" s="7"/>
      <c r="U357" s="52"/>
      <c r="V357" s="7">
        <f t="shared" si="88"/>
        <v>30</v>
      </c>
      <c r="W357" s="82">
        <f t="shared" ca="1" si="89"/>
        <v>-95.61369863013698</v>
      </c>
      <c r="X357" s="65" t="s">
        <v>1291</v>
      </c>
      <c r="Y357" s="65" t="s">
        <v>1292</v>
      </c>
      <c r="Z357" s="65" t="s">
        <v>62</v>
      </c>
      <c r="AA357" s="65" t="s">
        <v>62</v>
      </c>
      <c r="AB357" s="65" t="s">
        <v>62</v>
      </c>
      <c r="AC357" s="65" t="s">
        <v>63</v>
      </c>
      <c r="AD357" s="65" t="s">
        <v>64</v>
      </c>
      <c r="AE357" s="79"/>
      <c r="AF357" s="79" t="str">
        <f t="shared" si="82"/>
        <v>Sans Objet</v>
      </c>
      <c r="AG357" s="65" t="s">
        <v>64</v>
      </c>
      <c r="AH357" s="65" t="s">
        <v>65</v>
      </c>
      <c r="AI357" s="65" t="s">
        <v>65</v>
      </c>
      <c r="AJ357" s="89">
        <v>44859</v>
      </c>
      <c r="AK357" s="65" t="s">
        <v>64</v>
      </c>
      <c r="AL357" s="65"/>
      <c r="AM357" s="65" t="s">
        <v>66</v>
      </c>
      <c r="AN357" s="98" t="s">
        <v>993</v>
      </c>
      <c r="AO357" s="53" t="s">
        <v>67</v>
      </c>
      <c r="AP357" s="5" t="s">
        <v>116</v>
      </c>
      <c r="AQ357" s="63" t="s">
        <v>120</v>
      </c>
      <c r="AR357" s="83" t="s">
        <v>179</v>
      </c>
      <c r="AS357" s="63" t="s">
        <v>107</v>
      </c>
      <c r="AT357" s="63" t="s">
        <v>64</v>
      </c>
      <c r="AU357" s="84"/>
      <c r="AV357" s="85"/>
      <c r="AX357" s="7">
        <f t="shared" si="87"/>
        <v>3</v>
      </c>
      <c r="AY357" s="7">
        <f t="shared" si="90"/>
        <v>1</v>
      </c>
      <c r="AZ357" s="7">
        <f t="shared" si="91"/>
        <v>3</v>
      </c>
      <c r="BA357" s="7">
        <f t="shared" si="84"/>
        <v>2</v>
      </c>
      <c r="BC357" s="51">
        <f t="shared" si="92"/>
        <v>9</v>
      </c>
      <c r="BE357" s="93"/>
      <c r="BF357" s="157"/>
      <c r="BG357" s="158"/>
      <c r="BH357" s="159"/>
    </row>
    <row r="358" spans="1:60" ht="30.9" customHeight="1">
      <c r="A358" s="7"/>
      <c r="B358" s="7" t="s">
        <v>57</v>
      </c>
      <c r="C358" s="65" t="s">
        <v>239</v>
      </c>
      <c r="D358" s="65" t="s">
        <v>240</v>
      </c>
      <c r="E358" s="66" t="s">
        <v>660</v>
      </c>
      <c r="F358" s="7" t="s">
        <v>661</v>
      </c>
      <c r="G358" s="7" t="s">
        <v>91</v>
      </c>
      <c r="H358" s="67"/>
      <c r="I358" s="63" t="s">
        <v>69</v>
      </c>
      <c r="J358" s="95" t="s">
        <v>59</v>
      </c>
      <c r="K358" s="80" t="s">
        <v>159</v>
      </c>
      <c r="L358" s="91" t="s">
        <v>1293</v>
      </c>
      <c r="M358" s="91" t="s">
        <v>72</v>
      </c>
      <c r="N358" s="80">
        <v>0</v>
      </c>
      <c r="O358" s="80">
        <v>1</v>
      </c>
      <c r="P358" s="7" t="s">
        <v>128</v>
      </c>
      <c r="Q358" s="65"/>
      <c r="R358" s="7"/>
      <c r="S358" s="7"/>
      <c r="T358" s="7"/>
      <c r="U358" s="52">
        <v>40083</v>
      </c>
      <c r="V358" s="7">
        <f t="shared" si="88"/>
        <v>30</v>
      </c>
      <c r="W358" s="82">
        <f t="shared" ca="1" si="89"/>
        <v>14.202739726027398</v>
      </c>
      <c r="X358" s="65" t="s">
        <v>1037</v>
      </c>
      <c r="Y358" s="65" t="s">
        <v>1017</v>
      </c>
      <c r="Z358" s="65" t="s">
        <v>62</v>
      </c>
      <c r="AA358" s="65" t="s">
        <v>62</v>
      </c>
      <c r="AB358" s="65" t="s">
        <v>62</v>
      </c>
      <c r="AC358" s="65" t="s">
        <v>63</v>
      </c>
      <c r="AD358" s="65"/>
      <c r="AE358" s="79"/>
      <c r="AF358" s="79" t="str">
        <f t="shared" si="82"/>
        <v>Sans Objet</v>
      </c>
      <c r="AG358" s="65" t="s">
        <v>64</v>
      </c>
      <c r="AH358" s="65" t="s">
        <v>65</v>
      </c>
      <c r="AI358" s="65" t="s">
        <v>65</v>
      </c>
      <c r="AJ358" s="89">
        <v>44859</v>
      </c>
      <c r="AK358" s="65"/>
      <c r="AL358" s="65"/>
      <c r="AM358" s="65" t="s">
        <v>66</v>
      </c>
      <c r="AN358" s="98" t="s">
        <v>993</v>
      </c>
      <c r="AO358" s="53" t="s">
        <v>67</v>
      </c>
      <c r="AP358" s="5" t="s">
        <v>116</v>
      </c>
      <c r="AQ358" s="63" t="s">
        <v>68</v>
      </c>
      <c r="AR358" s="83" t="s">
        <v>117</v>
      </c>
      <c r="AS358" s="63" t="s">
        <v>88</v>
      </c>
      <c r="AT358" s="63" t="s">
        <v>64</v>
      </c>
      <c r="AU358" s="84"/>
      <c r="AV358" s="85"/>
      <c r="AX358" s="7">
        <f t="shared" si="87"/>
        <v>3</v>
      </c>
      <c r="AY358" s="7">
        <f t="shared" si="90"/>
        <v>1</v>
      </c>
      <c r="AZ358" s="7">
        <f t="shared" si="91"/>
        <v>1</v>
      </c>
      <c r="BA358" s="7">
        <f t="shared" si="84"/>
        <v>1</v>
      </c>
      <c r="BC358" s="51">
        <f t="shared" si="92"/>
        <v>6</v>
      </c>
      <c r="BE358" s="93"/>
      <c r="BF358" s="157"/>
      <c r="BG358" s="158"/>
      <c r="BH358" s="159"/>
    </row>
    <row r="359" spans="1:60" ht="30.9" customHeight="1">
      <c r="A359" s="7"/>
      <c r="B359" s="7" t="s">
        <v>57</v>
      </c>
      <c r="C359" s="65" t="s">
        <v>239</v>
      </c>
      <c r="D359" s="65" t="s">
        <v>240</v>
      </c>
      <c r="E359" s="66" t="s">
        <v>660</v>
      </c>
      <c r="F359" s="7" t="s">
        <v>661</v>
      </c>
      <c r="G359" s="7" t="s">
        <v>91</v>
      </c>
      <c r="H359" s="67"/>
      <c r="I359" s="63" t="s">
        <v>249</v>
      </c>
      <c r="J359" s="95" t="s">
        <v>59</v>
      </c>
      <c r="K359" s="80" t="s">
        <v>159</v>
      </c>
      <c r="L359" s="91" t="s">
        <v>1294</v>
      </c>
      <c r="M359" s="91" t="s">
        <v>72</v>
      </c>
      <c r="N359" s="80">
        <v>0</v>
      </c>
      <c r="O359" s="80">
        <v>1</v>
      </c>
      <c r="P359" s="7" t="s">
        <v>128</v>
      </c>
      <c r="Q359" s="65"/>
      <c r="R359" s="7"/>
      <c r="S359" s="7"/>
      <c r="T359" s="7"/>
      <c r="U359" s="52">
        <v>40083</v>
      </c>
      <c r="V359" s="7">
        <f t="shared" si="88"/>
        <v>30</v>
      </c>
      <c r="W359" s="82">
        <f t="shared" ca="1" si="89"/>
        <v>14.202739726027398</v>
      </c>
      <c r="X359" s="65" t="s">
        <v>1013</v>
      </c>
      <c r="Y359" s="65"/>
      <c r="Z359" s="65" t="s">
        <v>62</v>
      </c>
      <c r="AA359" s="65" t="s">
        <v>62</v>
      </c>
      <c r="AB359" s="65" t="s">
        <v>62</v>
      </c>
      <c r="AC359" s="65" t="s">
        <v>63</v>
      </c>
      <c r="AD359" s="65"/>
      <c r="AE359" s="79"/>
      <c r="AF359" s="79" t="str">
        <f t="shared" si="82"/>
        <v>Sans Objet</v>
      </c>
      <c r="AG359" s="65" t="s">
        <v>64</v>
      </c>
      <c r="AH359" s="65" t="s">
        <v>65</v>
      </c>
      <c r="AI359" s="65" t="s">
        <v>65</v>
      </c>
      <c r="AJ359" s="89">
        <v>44859</v>
      </c>
      <c r="AK359" s="65"/>
      <c r="AL359" s="65"/>
      <c r="AM359" s="65" t="s">
        <v>66</v>
      </c>
      <c r="AN359" s="98" t="s">
        <v>993</v>
      </c>
      <c r="AO359" s="53" t="s">
        <v>67</v>
      </c>
      <c r="AP359" s="5" t="s">
        <v>116</v>
      </c>
      <c r="AQ359" s="63" t="s">
        <v>68</v>
      </c>
      <c r="AR359" s="83" t="s">
        <v>117</v>
      </c>
      <c r="AS359" s="63" t="s">
        <v>88</v>
      </c>
      <c r="AT359" s="63" t="s">
        <v>65</v>
      </c>
      <c r="AU359" s="84"/>
      <c r="AV359" s="77" t="s">
        <v>1295</v>
      </c>
      <c r="AX359" s="7">
        <f t="shared" si="87"/>
        <v>3</v>
      </c>
      <c r="AY359" s="7">
        <f t="shared" si="90"/>
        <v>1</v>
      </c>
      <c r="AZ359" s="7">
        <f t="shared" si="91"/>
        <v>1</v>
      </c>
      <c r="BA359" s="7">
        <f t="shared" si="84"/>
        <v>1</v>
      </c>
      <c r="BC359" s="51">
        <f t="shared" ref="BC359" si="93">SUM(AX359:BA359)</f>
        <v>6</v>
      </c>
      <c r="BE359" s="93"/>
      <c r="BF359" s="157"/>
      <c r="BG359" s="158"/>
      <c r="BH359" s="159"/>
    </row>
    <row r="360" spans="1:60" ht="30.9" customHeight="1">
      <c r="A360" s="7"/>
      <c r="B360" s="7" t="s">
        <v>57</v>
      </c>
      <c r="C360" s="65" t="s">
        <v>239</v>
      </c>
      <c r="D360" s="65" t="s">
        <v>240</v>
      </c>
      <c r="E360" s="66" t="s">
        <v>660</v>
      </c>
      <c r="F360" s="7" t="s">
        <v>661</v>
      </c>
      <c r="G360" s="7" t="s">
        <v>91</v>
      </c>
      <c r="H360" s="67"/>
      <c r="I360" s="63" t="s">
        <v>69</v>
      </c>
      <c r="J360" s="95" t="s">
        <v>59</v>
      </c>
      <c r="K360" s="80" t="s">
        <v>60</v>
      </c>
      <c r="L360" s="91" t="s">
        <v>662</v>
      </c>
      <c r="M360" s="91" t="s">
        <v>72</v>
      </c>
      <c r="N360" s="80">
        <v>0</v>
      </c>
      <c r="O360" s="80">
        <v>1</v>
      </c>
      <c r="P360" s="7" t="s">
        <v>393</v>
      </c>
      <c r="Q360" s="65" t="s">
        <v>663</v>
      </c>
      <c r="R360" s="7"/>
      <c r="S360" s="7"/>
      <c r="T360" s="7"/>
      <c r="U360" s="52">
        <v>40083</v>
      </c>
      <c r="V360" s="7">
        <f t="shared" si="88"/>
        <v>30</v>
      </c>
      <c r="W360" s="82">
        <f t="shared" ca="1" si="89"/>
        <v>14.202739726027398</v>
      </c>
      <c r="X360" s="65"/>
      <c r="Y360" s="65"/>
      <c r="Z360" s="65" t="s">
        <v>62</v>
      </c>
      <c r="AA360" s="65" t="s">
        <v>62</v>
      </c>
      <c r="AB360" s="65" t="s">
        <v>62</v>
      </c>
      <c r="AC360" s="65" t="s">
        <v>63</v>
      </c>
      <c r="AD360" s="65"/>
      <c r="AE360" s="79"/>
      <c r="AF360" s="79" t="str">
        <f t="shared" si="82"/>
        <v>Sans Objet</v>
      </c>
      <c r="AG360" s="65" t="s">
        <v>64</v>
      </c>
      <c r="AH360" s="65" t="s">
        <v>65</v>
      </c>
      <c r="AI360" s="65" t="s">
        <v>65</v>
      </c>
      <c r="AJ360" s="89">
        <v>44859</v>
      </c>
      <c r="AK360" s="65"/>
      <c r="AL360" s="65"/>
      <c r="AM360" s="65" t="s">
        <v>66</v>
      </c>
      <c r="AN360" s="98" t="s">
        <v>993</v>
      </c>
      <c r="AO360" s="53" t="s">
        <v>67</v>
      </c>
      <c r="AP360" s="5" t="s">
        <v>116</v>
      </c>
      <c r="AQ360" s="63" t="s">
        <v>68</v>
      </c>
      <c r="AR360" s="83" t="s">
        <v>117</v>
      </c>
      <c r="AS360" s="63" t="s">
        <v>88</v>
      </c>
      <c r="AT360" s="63" t="s">
        <v>64</v>
      </c>
      <c r="AU360" s="84"/>
      <c r="AV360" s="85"/>
      <c r="AX360" s="7">
        <f t="shared" si="87"/>
        <v>3</v>
      </c>
      <c r="AY360" s="7">
        <f t="shared" si="90"/>
        <v>1</v>
      </c>
      <c r="AZ360" s="7">
        <f t="shared" si="91"/>
        <v>1</v>
      </c>
      <c r="BA360" s="7">
        <f t="shared" si="84"/>
        <v>1</v>
      </c>
      <c r="BC360" s="51">
        <f t="shared" si="92"/>
        <v>6</v>
      </c>
      <c r="BE360" s="93"/>
      <c r="BF360" s="157"/>
      <c r="BG360" s="158"/>
      <c r="BH360" s="159"/>
    </row>
    <row r="361" spans="1:60" ht="30.9" customHeight="1">
      <c r="A361" s="7"/>
      <c r="B361" s="7" t="s">
        <v>57</v>
      </c>
      <c r="C361" s="65" t="s">
        <v>239</v>
      </c>
      <c r="D361" s="65" t="s">
        <v>240</v>
      </c>
      <c r="E361" s="66" t="s">
        <v>664</v>
      </c>
      <c r="F361" s="7" t="s">
        <v>665</v>
      </c>
      <c r="G361" s="7" t="s">
        <v>91</v>
      </c>
      <c r="H361" s="67" t="s">
        <v>121</v>
      </c>
      <c r="I361" s="63" t="s">
        <v>666</v>
      </c>
      <c r="J361" s="95" t="s">
        <v>70</v>
      </c>
      <c r="K361" s="80" t="s">
        <v>77</v>
      </c>
      <c r="L361" s="91" t="s">
        <v>667</v>
      </c>
      <c r="M361" s="91" t="s">
        <v>61</v>
      </c>
      <c r="N361" s="80">
        <v>1</v>
      </c>
      <c r="O361" s="80">
        <v>1</v>
      </c>
      <c r="P361" s="7" t="s">
        <v>93</v>
      </c>
      <c r="Q361" s="65" t="s">
        <v>200</v>
      </c>
      <c r="R361" s="78" t="s">
        <v>94</v>
      </c>
      <c r="S361" s="78" t="s">
        <v>95</v>
      </c>
      <c r="T361" s="7"/>
      <c r="U361" s="52">
        <v>43244</v>
      </c>
      <c r="V361" s="7">
        <f t="shared" si="88"/>
        <v>10</v>
      </c>
      <c r="W361" s="82">
        <f t="shared" ca="1" si="89"/>
        <v>2.8630136986301373</v>
      </c>
      <c r="X361" s="65" t="s">
        <v>668</v>
      </c>
      <c r="Y361" s="65"/>
      <c r="Z361" s="65" t="s">
        <v>62</v>
      </c>
      <c r="AA361" s="65" t="s">
        <v>62</v>
      </c>
      <c r="AB361" s="65" t="s">
        <v>62</v>
      </c>
      <c r="AC361" s="65" t="s">
        <v>287</v>
      </c>
      <c r="AD361" s="65" t="s">
        <v>64</v>
      </c>
      <c r="AE361" s="79"/>
      <c r="AF361" s="79" t="str">
        <f t="shared" ref="AF361:AF421" si="94">IF(AE361="","Sans Objet","mettre la date")</f>
        <v>Sans Objet</v>
      </c>
      <c r="AG361" s="65" t="s">
        <v>64</v>
      </c>
      <c r="AH361" s="65" t="s">
        <v>65</v>
      </c>
      <c r="AI361" s="65" t="s">
        <v>65</v>
      </c>
      <c r="AJ361" s="89">
        <v>44907</v>
      </c>
      <c r="AK361" s="65" t="s">
        <v>65</v>
      </c>
      <c r="AL361" s="65"/>
      <c r="AM361" s="65" t="s">
        <v>66</v>
      </c>
      <c r="AN361" s="98" t="s">
        <v>1001</v>
      </c>
      <c r="AO361" s="53" t="s">
        <v>67</v>
      </c>
      <c r="AP361" s="5" t="s">
        <v>116</v>
      </c>
      <c r="AQ361" s="63" t="s">
        <v>68</v>
      </c>
      <c r="AR361" s="83" t="s">
        <v>117</v>
      </c>
      <c r="AS361" s="63" t="s">
        <v>107</v>
      </c>
      <c r="AT361" s="63" t="s">
        <v>64</v>
      </c>
      <c r="AU361" s="84"/>
      <c r="AV361" s="85"/>
      <c r="AX361" s="7">
        <f t="shared" si="87"/>
        <v>3</v>
      </c>
      <c r="AY361" s="7">
        <f t="shared" si="90"/>
        <v>1</v>
      </c>
      <c r="AZ361" s="7">
        <f t="shared" si="91"/>
        <v>1</v>
      </c>
      <c r="BA361" s="7">
        <f t="shared" si="84"/>
        <v>1</v>
      </c>
      <c r="BC361" s="51">
        <f t="shared" si="92"/>
        <v>6</v>
      </c>
      <c r="BE361" s="93"/>
      <c r="BF361" s="157"/>
      <c r="BG361" s="158"/>
      <c r="BH361" s="159"/>
    </row>
    <row r="362" spans="1:60" ht="30.9" customHeight="1">
      <c r="A362" s="7"/>
      <c r="B362" s="7" t="s">
        <v>57</v>
      </c>
      <c r="C362" s="65" t="s">
        <v>239</v>
      </c>
      <c r="D362" s="65" t="s">
        <v>240</v>
      </c>
      <c r="E362" s="66" t="s">
        <v>664</v>
      </c>
      <c r="F362" s="7" t="s">
        <v>665</v>
      </c>
      <c r="G362" s="7" t="s">
        <v>91</v>
      </c>
      <c r="H362" s="67" t="s">
        <v>138</v>
      </c>
      <c r="I362" s="63" t="s">
        <v>196</v>
      </c>
      <c r="J362" s="95" t="s">
        <v>70</v>
      </c>
      <c r="K362" s="80" t="s">
        <v>77</v>
      </c>
      <c r="L362" s="91" t="s">
        <v>667</v>
      </c>
      <c r="M362" s="91" t="s">
        <v>61</v>
      </c>
      <c r="N362" s="80">
        <v>1</v>
      </c>
      <c r="O362" s="80">
        <v>1</v>
      </c>
      <c r="P362" s="7" t="s">
        <v>93</v>
      </c>
      <c r="Q362" s="65" t="s">
        <v>200</v>
      </c>
      <c r="R362" s="78" t="s">
        <v>94</v>
      </c>
      <c r="S362" s="78" t="s">
        <v>95</v>
      </c>
      <c r="T362" s="7"/>
      <c r="U362" s="52">
        <v>43244</v>
      </c>
      <c r="V362" s="7">
        <f t="shared" si="88"/>
        <v>10</v>
      </c>
      <c r="W362" s="82">
        <f t="shared" ca="1" si="89"/>
        <v>2.8630136986301373</v>
      </c>
      <c r="X362" s="65" t="s">
        <v>668</v>
      </c>
      <c r="Y362" s="65"/>
      <c r="Z362" s="65" t="s">
        <v>62</v>
      </c>
      <c r="AA362" s="65" t="s">
        <v>62</v>
      </c>
      <c r="AB362" s="65" t="s">
        <v>62</v>
      </c>
      <c r="AC362" s="65" t="s">
        <v>287</v>
      </c>
      <c r="AD362" s="65" t="s">
        <v>64</v>
      </c>
      <c r="AE362" s="79"/>
      <c r="AF362" s="79" t="str">
        <f t="shared" si="94"/>
        <v>Sans Objet</v>
      </c>
      <c r="AG362" s="65" t="s">
        <v>64</v>
      </c>
      <c r="AH362" s="65" t="s">
        <v>65</v>
      </c>
      <c r="AI362" s="65" t="s">
        <v>65</v>
      </c>
      <c r="AJ362" s="89">
        <v>44907</v>
      </c>
      <c r="AK362" s="65" t="s">
        <v>65</v>
      </c>
      <c r="AL362" s="65"/>
      <c r="AM362" s="65" t="s">
        <v>66</v>
      </c>
      <c r="AN362" s="98" t="s">
        <v>1001</v>
      </c>
      <c r="AO362" s="53" t="s">
        <v>67</v>
      </c>
      <c r="AP362" s="5" t="s">
        <v>116</v>
      </c>
      <c r="AQ362" s="63" t="s">
        <v>68</v>
      </c>
      <c r="AR362" s="83" t="s">
        <v>117</v>
      </c>
      <c r="AS362" s="63" t="s">
        <v>107</v>
      </c>
      <c r="AT362" s="63" t="s">
        <v>64</v>
      </c>
      <c r="AU362" s="84"/>
      <c r="AV362" s="85"/>
      <c r="AX362" s="7">
        <f t="shared" si="87"/>
        <v>3</v>
      </c>
      <c r="AY362" s="7">
        <f t="shared" si="90"/>
        <v>1</v>
      </c>
      <c r="AZ362" s="7">
        <f t="shared" si="91"/>
        <v>1</v>
      </c>
      <c r="BA362" s="7">
        <f t="shared" si="84"/>
        <v>1</v>
      </c>
      <c r="BC362" s="51">
        <f t="shared" si="92"/>
        <v>6</v>
      </c>
      <c r="BE362" s="93"/>
      <c r="BF362" s="157"/>
      <c r="BG362" s="158"/>
      <c r="BH362" s="159"/>
    </row>
    <row r="363" spans="1:60" ht="30.9" customHeight="1">
      <c r="A363" s="7"/>
      <c r="B363" s="7" t="s">
        <v>57</v>
      </c>
      <c r="C363" s="65" t="s">
        <v>239</v>
      </c>
      <c r="D363" s="65" t="s">
        <v>240</v>
      </c>
      <c r="E363" s="66" t="s">
        <v>664</v>
      </c>
      <c r="F363" s="7" t="s">
        <v>665</v>
      </c>
      <c r="G363" s="7" t="s">
        <v>91</v>
      </c>
      <c r="H363" s="67" t="s">
        <v>138</v>
      </c>
      <c r="I363" s="63" t="s">
        <v>196</v>
      </c>
      <c r="J363" s="96" t="s">
        <v>70</v>
      </c>
      <c r="K363" s="80" t="s">
        <v>669</v>
      </c>
      <c r="L363" s="91" t="s">
        <v>670</v>
      </c>
      <c r="M363" s="91" t="s">
        <v>61</v>
      </c>
      <c r="N363" s="80">
        <v>1</v>
      </c>
      <c r="O363" s="80">
        <v>1</v>
      </c>
      <c r="P363" s="7" t="s">
        <v>671</v>
      </c>
      <c r="Q363" s="65" t="s">
        <v>672</v>
      </c>
      <c r="R363" s="78" t="s">
        <v>94</v>
      </c>
      <c r="S363" s="78" t="s">
        <v>95</v>
      </c>
      <c r="T363" s="7"/>
      <c r="U363" s="52">
        <v>41254</v>
      </c>
      <c r="V363" s="7">
        <f t="shared" si="88"/>
        <v>10</v>
      </c>
      <c r="W363" s="82">
        <f t="shared" ca="1" si="89"/>
        <v>-2.5890410958904102</v>
      </c>
      <c r="X363" s="65" t="s">
        <v>673</v>
      </c>
      <c r="Y363" s="65"/>
      <c r="Z363" s="65"/>
      <c r="AA363" s="65"/>
      <c r="AB363" s="65"/>
      <c r="AC363" s="65" t="s">
        <v>238</v>
      </c>
      <c r="AD363" s="65" t="s">
        <v>64</v>
      </c>
      <c r="AE363" s="79"/>
      <c r="AF363" s="79" t="str">
        <f t="shared" si="94"/>
        <v>Sans Objet</v>
      </c>
      <c r="AG363" s="65" t="s">
        <v>64</v>
      </c>
      <c r="AH363" s="65" t="s">
        <v>64</v>
      </c>
      <c r="AI363" s="65" t="s">
        <v>62</v>
      </c>
      <c r="AJ363" s="89">
        <v>44907</v>
      </c>
      <c r="AK363" s="65" t="s">
        <v>65</v>
      </c>
      <c r="AL363" s="65"/>
      <c r="AM363" s="65" t="s">
        <v>66</v>
      </c>
      <c r="AN363" s="2"/>
      <c r="AO363" s="53" t="s">
        <v>67</v>
      </c>
      <c r="AP363" s="5" t="s">
        <v>116</v>
      </c>
      <c r="AQ363" s="63" t="s">
        <v>96</v>
      </c>
      <c r="AR363" s="83" t="s">
        <v>117</v>
      </c>
      <c r="AS363" s="63" t="s">
        <v>107</v>
      </c>
      <c r="AT363" s="63" t="s">
        <v>64</v>
      </c>
      <c r="AU363" s="84"/>
      <c r="AV363" s="85"/>
      <c r="AX363" s="7">
        <f t="shared" si="87"/>
        <v>3</v>
      </c>
      <c r="AY363" s="7">
        <f t="shared" si="90"/>
        <v>1</v>
      </c>
      <c r="AZ363" s="7">
        <f t="shared" si="91"/>
        <v>5</v>
      </c>
      <c r="BA363" s="7">
        <f t="shared" si="84"/>
        <v>1</v>
      </c>
      <c r="BC363" s="51">
        <f t="shared" si="92"/>
        <v>10</v>
      </c>
      <c r="BE363" s="93"/>
      <c r="BF363" s="157"/>
      <c r="BG363" s="158"/>
      <c r="BH363" s="159"/>
    </row>
    <row r="364" spans="1:60" ht="30.9" customHeight="1">
      <c r="A364" s="7"/>
      <c r="B364" s="7" t="s">
        <v>57</v>
      </c>
      <c r="C364" s="65" t="s">
        <v>239</v>
      </c>
      <c r="D364" s="65" t="s">
        <v>240</v>
      </c>
      <c r="E364" s="66" t="s">
        <v>664</v>
      </c>
      <c r="F364" s="7" t="s">
        <v>665</v>
      </c>
      <c r="G364" s="7" t="s">
        <v>91</v>
      </c>
      <c r="H364" s="67" t="s">
        <v>138</v>
      </c>
      <c r="I364" s="63" t="s">
        <v>196</v>
      </c>
      <c r="J364" s="96" t="s">
        <v>70</v>
      </c>
      <c r="K364" s="80" t="s">
        <v>669</v>
      </c>
      <c r="L364" s="91" t="s">
        <v>674</v>
      </c>
      <c r="M364" s="91" t="s">
        <v>61</v>
      </c>
      <c r="N364" s="80">
        <v>1</v>
      </c>
      <c r="O364" s="80">
        <v>1</v>
      </c>
      <c r="P364" s="7" t="s">
        <v>671</v>
      </c>
      <c r="Q364" s="65" t="s">
        <v>672</v>
      </c>
      <c r="R364" s="78" t="s">
        <v>94</v>
      </c>
      <c r="S364" s="78" t="s">
        <v>95</v>
      </c>
      <c r="T364" s="7"/>
      <c r="U364" s="52">
        <v>41757</v>
      </c>
      <c r="V364" s="7">
        <f t="shared" si="88"/>
        <v>10</v>
      </c>
      <c r="W364" s="82">
        <f t="shared" ca="1" si="89"/>
        <v>-1.2109589041095887</v>
      </c>
      <c r="X364" s="65" t="s">
        <v>673</v>
      </c>
      <c r="Y364" s="65"/>
      <c r="Z364" s="65"/>
      <c r="AA364" s="65"/>
      <c r="AB364" s="65"/>
      <c r="AC364" s="65" t="s">
        <v>238</v>
      </c>
      <c r="AD364" s="65" t="s">
        <v>64</v>
      </c>
      <c r="AE364" s="79"/>
      <c r="AF364" s="79" t="str">
        <f t="shared" si="94"/>
        <v>Sans Objet</v>
      </c>
      <c r="AG364" s="65" t="s">
        <v>64</v>
      </c>
      <c r="AH364" s="65" t="s">
        <v>64</v>
      </c>
      <c r="AI364" s="65" t="s">
        <v>62</v>
      </c>
      <c r="AJ364" s="89">
        <v>44907</v>
      </c>
      <c r="AK364" s="65" t="s">
        <v>65</v>
      </c>
      <c r="AL364" s="65"/>
      <c r="AM364" s="65" t="s">
        <v>66</v>
      </c>
      <c r="AN364" s="2"/>
      <c r="AO364" s="53" t="s">
        <v>67</v>
      </c>
      <c r="AP364" s="5" t="s">
        <v>116</v>
      </c>
      <c r="AQ364" s="63" t="s">
        <v>96</v>
      </c>
      <c r="AR364" s="83" t="s">
        <v>117</v>
      </c>
      <c r="AS364" s="63" t="s">
        <v>107</v>
      </c>
      <c r="AT364" s="63" t="s">
        <v>64</v>
      </c>
      <c r="AU364" s="84"/>
      <c r="AV364" s="85"/>
      <c r="AX364" s="7">
        <f t="shared" si="87"/>
        <v>3</v>
      </c>
      <c r="AY364" s="7">
        <f t="shared" si="90"/>
        <v>1</v>
      </c>
      <c r="AZ364" s="7">
        <f t="shared" si="91"/>
        <v>5</v>
      </c>
      <c r="BA364" s="7">
        <f t="shared" si="84"/>
        <v>1</v>
      </c>
      <c r="BC364" s="51">
        <f t="shared" si="92"/>
        <v>10</v>
      </c>
      <c r="BE364" s="93"/>
      <c r="BF364" s="157"/>
      <c r="BG364" s="158"/>
      <c r="BH364" s="159"/>
    </row>
    <row r="365" spans="1:60" ht="44.4" customHeight="1">
      <c r="A365" s="7"/>
      <c r="B365" s="7" t="s">
        <v>57</v>
      </c>
      <c r="C365" s="65" t="s">
        <v>239</v>
      </c>
      <c r="D365" s="65" t="s">
        <v>240</v>
      </c>
      <c r="E365" s="66" t="s">
        <v>664</v>
      </c>
      <c r="F365" s="7" t="s">
        <v>665</v>
      </c>
      <c r="G365" s="7" t="s">
        <v>91</v>
      </c>
      <c r="H365" s="67" t="s">
        <v>133</v>
      </c>
      <c r="I365" s="63"/>
      <c r="J365" s="95" t="s">
        <v>70</v>
      </c>
      <c r="K365" s="80" t="s">
        <v>71</v>
      </c>
      <c r="L365" s="91" t="s">
        <v>675</v>
      </c>
      <c r="M365" s="91" t="s">
        <v>61</v>
      </c>
      <c r="N365" s="80">
        <v>1</v>
      </c>
      <c r="O365" s="80">
        <v>1</v>
      </c>
      <c r="P365" s="7" t="s">
        <v>93</v>
      </c>
      <c r="Q365" s="65" t="s">
        <v>209</v>
      </c>
      <c r="R365" s="78" t="s">
        <v>94</v>
      </c>
      <c r="S365" s="78" t="s">
        <v>95</v>
      </c>
      <c r="T365" s="7"/>
      <c r="U365" s="52">
        <v>40909</v>
      </c>
      <c r="V365" s="7">
        <f t="shared" si="88"/>
        <v>10</v>
      </c>
      <c r="W365" s="82">
        <f t="shared" ca="1" si="89"/>
        <v>-3.5342465753424666</v>
      </c>
      <c r="X365" s="65" t="s">
        <v>1296</v>
      </c>
      <c r="Y365" s="65" t="s">
        <v>1297</v>
      </c>
      <c r="Z365" s="65" t="s">
        <v>123</v>
      </c>
      <c r="AA365" s="65">
        <v>2</v>
      </c>
      <c r="AB365" s="65">
        <v>2023</v>
      </c>
      <c r="AC365" s="65" t="s">
        <v>287</v>
      </c>
      <c r="AD365" s="65" t="s">
        <v>64</v>
      </c>
      <c r="AE365" s="79"/>
      <c r="AF365" s="79" t="str">
        <f t="shared" si="94"/>
        <v>Sans Objet</v>
      </c>
      <c r="AG365" s="65" t="s">
        <v>64</v>
      </c>
      <c r="AH365" s="65" t="s">
        <v>65</v>
      </c>
      <c r="AI365" s="65" t="s">
        <v>65</v>
      </c>
      <c r="AJ365" s="89">
        <v>44907</v>
      </c>
      <c r="AK365" s="65" t="s">
        <v>65</v>
      </c>
      <c r="AL365" s="65"/>
      <c r="AM365" s="65" t="s">
        <v>66</v>
      </c>
      <c r="AN365" s="98" t="s">
        <v>977</v>
      </c>
      <c r="AO365" s="53" t="s">
        <v>67</v>
      </c>
      <c r="AP365" s="5" t="s">
        <v>116</v>
      </c>
      <c r="AQ365" s="63" t="s">
        <v>68</v>
      </c>
      <c r="AR365" s="83" t="s">
        <v>117</v>
      </c>
      <c r="AS365" s="63" t="s">
        <v>107</v>
      </c>
      <c r="AT365" s="63" t="s">
        <v>64</v>
      </c>
      <c r="AU365" s="84"/>
      <c r="AV365" s="85"/>
      <c r="AX365" s="7">
        <f t="shared" si="87"/>
        <v>3</v>
      </c>
      <c r="AY365" s="7">
        <f t="shared" si="90"/>
        <v>1</v>
      </c>
      <c r="AZ365" s="7">
        <f t="shared" si="91"/>
        <v>1</v>
      </c>
      <c r="BA365" s="7">
        <f t="shared" si="84"/>
        <v>1</v>
      </c>
      <c r="BC365" s="51">
        <f t="shared" si="92"/>
        <v>6</v>
      </c>
      <c r="BE365" s="93"/>
      <c r="BF365" s="157"/>
      <c r="BG365" s="158"/>
      <c r="BH365" s="159"/>
    </row>
    <row r="366" spans="1:60" ht="30.9" customHeight="1">
      <c r="A366" s="7"/>
      <c r="B366" s="7" t="s">
        <v>57</v>
      </c>
      <c r="C366" s="65" t="s">
        <v>239</v>
      </c>
      <c r="D366" s="65" t="s">
        <v>240</v>
      </c>
      <c r="E366" s="66" t="s">
        <v>664</v>
      </c>
      <c r="F366" s="7" t="s">
        <v>665</v>
      </c>
      <c r="G366" s="7" t="s">
        <v>91</v>
      </c>
      <c r="H366" s="67" t="s">
        <v>133</v>
      </c>
      <c r="I366" s="63"/>
      <c r="J366" s="95" t="s">
        <v>70</v>
      </c>
      <c r="K366" s="80" t="s">
        <v>74</v>
      </c>
      <c r="L366" s="91" t="s">
        <v>676</v>
      </c>
      <c r="M366" s="91" t="s">
        <v>72</v>
      </c>
      <c r="N366" s="80">
        <v>0</v>
      </c>
      <c r="O366" s="80">
        <v>2</v>
      </c>
      <c r="P366" s="7" t="s">
        <v>289</v>
      </c>
      <c r="Q366" s="65" t="s">
        <v>290</v>
      </c>
      <c r="R366" s="78" t="s">
        <v>94</v>
      </c>
      <c r="S366" s="78" t="s">
        <v>95</v>
      </c>
      <c r="T366" s="7"/>
      <c r="U366" s="52">
        <v>40909</v>
      </c>
      <c r="V366" s="7">
        <f t="shared" si="88"/>
        <v>0</v>
      </c>
      <c r="W366" s="82">
        <f t="shared" ca="1" si="89"/>
        <v>-13.534246575342467</v>
      </c>
      <c r="X366" s="65"/>
      <c r="Y366" s="65"/>
      <c r="Z366" s="65" t="s">
        <v>62</v>
      </c>
      <c r="AA366" s="65" t="s">
        <v>62</v>
      </c>
      <c r="AB366" s="65" t="s">
        <v>62</v>
      </c>
      <c r="AC366" s="65" t="s">
        <v>287</v>
      </c>
      <c r="AD366" s="65" t="s">
        <v>64</v>
      </c>
      <c r="AE366" s="79"/>
      <c r="AF366" s="79" t="str">
        <f t="shared" si="94"/>
        <v>Sans Objet</v>
      </c>
      <c r="AG366" s="65" t="s">
        <v>64</v>
      </c>
      <c r="AH366" s="65" t="s">
        <v>65</v>
      </c>
      <c r="AI366" s="65" t="s">
        <v>65</v>
      </c>
      <c r="AJ366" s="89">
        <v>44907</v>
      </c>
      <c r="AK366" s="65" t="s">
        <v>65</v>
      </c>
      <c r="AL366" s="65"/>
      <c r="AM366" s="65" t="s">
        <v>66</v>
      </c>
      <c r="AN366" s="98" t="s">
        <v>977</v>
      </c>
      <c r="AO366" s="53" t="s">
        <v>67</v>
      </c>
      <c r="AP366" s="5" t="s">
        <v>116</v>
      </c>
      <c r="AQ366" s="63" t="s">
        <v>68</v>
      </c>
      <c r="AR366" s="83" t="s">
        <v>117</v>
      </c>
      <c r="AS366" s="63" t="s">
        <v>107</v>
      </c>
      <c r="AT366" s="63" t="s">
        <v>64</v>
      </c>
      <c r="AU366" s="84"/>
      <c r="AV366" s="85"/>
      <c r="AX366" s="7">
        <f t="shared" si="87"/>
        <v>3</v>
      </c>
      <c r="AY366" s="7">
        <f t="shared" si="90"/>
        <v>1</v>
      </c>
      <c r="AZ366" s="7">
        <f t="shared" si="91"/>
        <v>1</v>
      </c>
      <c r="BA366" s="7">
        <f t="shared" si="84"/>
        <v>1</v>
      </c>
      <c r="BC366" s="51">
        <f t="shared" si="92"/>
        <v>6</v>
      </c>
      <c r="BE366" s="93"/>
      <c r="BF366" s="157"/>
      <c r="BG366" s="158"/>
      <c r="BH366" s="159"/>
    </row>
    <row r="367" spans="1:60" ht="30.9" customHeight="1">
      <c r="A367" s="7"/>
      <c r="B367" s="7" t="s">
        <v>57</v>
      </c>
      <c r="C367" s="65" t="s">
        <v>239</v>
      </c>
      <c r="D367" s="65" t="s">
        <v>240</v>
      </c>
      <c r="E367" s="66" t="s">
        <v>664</v>
      </c>
      <c r="F367" s="7" t="s">
        <v>665</v>
      </c>
      <c r="G367" s="7" t="s">
        <v>91</v>
      </c>
      <c r="H367" s="67"/>
      <c r="I367" s="63"/>
      <c r="J367" s="95" t="s">
        <v>70</v>
      </c>
      <c r="K367" s="80" t="s">
        <v>85</v>
      </c>
      <c r="L367" s="91" t="s">
        <v>1298</v>
      </c>
      <c r="M367" s="91" t="s">
        <v>72</v>
      </c>
      <c r="N367" s="80">
        <v>0</v>
      </c>
      <c r="O367" s="80">
        <v>4</v>
      </c>
      <c r="P367" s="7" t="s">
        <v>93</v>
      </c>
      <c r="Q367" s="65" t="s">
        <v>174</v>
      </c>
      <c r="R367" s="78" t="s">
        <v>94</v>
      </c>
      <c r="S367" s="78" t="s">
        <v>95</v>
      </c>
      <c r="T367" s="7"/>
      <c r="U367" s="52">
        <v>40909</v>
      </c>
      <c r="V367" s="7">
        <f t="shared" si="88"/>
        <v>15</v>
      </c>
      <c r="W367" s="82">
        <f t="shared" ca="1" si="89"/>
        <v>1.4657534246575334</v>
      </c>
      <c r="X367" s="65"/>
      <c r="Y367" s="65"/>
      <c r="Z367" s="65" t="s">
        <v>62</v>
      </c>
      <c r="AA367" s="65" t="s">
        <v>62</v>
      </c>
      <c r="AB367" s="65" t="s">
        <v>62</v>
      </c>
      <c r="AC367" s="65" t="s">
        <v>287</v>
      </c>
      <c r="AD367" s="65" t="s">
        <v>64</v>
      </c>
      <c r="AE367" s="79"/>
      <c r="AF367" s="79" t="str">
        <f t="shared" si="94"/>
        <v>Sans Objet</v>
      </c>
      <c r="AG367" s="65" t="s">
        <v>64</v>
      </c>
      <c r="AH367" s="65" t="s">
        <v>65</v>
      </c>
      <c r="AI367" s="65" t="s">
        <v>65</v>
      </c>
      <c r="AJ367" s="89">
        <v>44907</v>
      </c>
      <c r="AK367" s="65" t="s">
        <v>65</v>
      </c>
      <c r="AL367" s="65"/>
      <c r="AM367" s="65" t="s">
        <v>66</v>
      </c>
      <c r="AN367" s="98" t="s">
        <v>979</v>
      </c>
      <c r="AO367" s="53" t="s">
        <v>67</v>
      </c>
      <c r="AP367" s="5" t="s">
        <v>116</v>
      </c>
      <c r="AQ367" s="63" t="s">
        <v>68</v>
      </c>
      <c r="AR367" s="83" t="s">
        <v>117</v>
      </c>
      <c r="AS367" s="63" t="s">
        <v>107</v>
      </c>
      <c r="AT367" s="63" t="s">
        <v>64</v>
      </c>
      <c r="AU367" s="84"/>
      <c r="AV367" s="85"/>
      <c r="AX367" s="7">
        <f t="shared" si="87"/>
        <v>3</v>
      </c>
      <c r="AY367" s="7">
        <f t="shared" si="90"/>
        <v>1</v>
      </c>
      <c r="AZ367" s="7">
        <f t="shared" si="91"/>
        <v>1</v>
      </c>
      <c r="BA367" s="7">
        <f t="shared" si="84"/>
        <v>1</v>
      </c>
      <c r="BC367" s="51">
        <f t="shared" si="92"/>
        <v>6</v>
      </c>
      <c r="BE367" s="93"/>
      <c r="BF367" s="157"/>
      <c r="BG367" s="158"/>
      <c r="BH367" s="159"/>
    </row>
    <row r="368" spans="1:60" ht="30.9" customHeight="1">
      <c r="A368" s="7"/>
      <c r="B368" s="7" t="s">
        <v>57</v>
      </c>
      <c r="C368" s="65" t="s">
        <v>239</v>
      </c>
      <c r="D368" s="65" t="s">
        <v>240</v>
      </c>
      <c r="E368" s="66" t="s">
        <v>664</v>
      </c>
      <c r="F368" s="7" t="s">
        <v>665</v>
      </c>
      <c r="G368" s="7" t="s">
        <v>91</v>
      </c>
      <c r="H368" s="67" t="s">
        <v>133</v>
      </c>
      <c r="I368" s="63"/>
      <c r="J368" s="95" t="s">
        <v>70</v>
      </c>
      <c r="K368" s="80" t="s">
        <v>71</v>
      </c>
      <c r="L368" s="91" t="s">
        <v>677</v>
      </c>
      <c r="M368" s="91" t="s">
        <v>61</v>
      </c>
      <c r="N368" s="80">
        <v>1</v>
      </c>
      <c r="O368" s="80">
        <v>1</v>
      </c>
      <c r="P368" s="7" t="s">
        <v>143</v>
      </c>
      <c r="Q368" s="65" t="s">
        <v>678</v>
      </c>
      <c r="R368" s="78" t="s">
        <v>84</v>
      </c>
      <c r="S368" s="78" t="s">
        <v>177</v>
      </c>
      <c r="T368" s="7"/>
      <c r="U368" s="52">
        <v>40613</v>
      </c>
      <c r="V368" s="7">
        <f t="shared" si="88"/>
        <v>10</v>
      </c>
      <c r="W368" s="82">
        <f t="shared" ca="1" si="89"/>
        <v>-4.3452054794520549</v>
      </c>
      <c r="X368" s="65" t="s">
        <v>198</v>
      </c>
      <c r="Y368" s="65" t="s">
        <v>1299</v>
      </c>
      <c r="Z368" s="65" t="s">
        <v>188</v>
      </c>
      <c r="AA368" s="65">
        <v>1</v>
      </c>
      <c r="AB368" s="65">
        <v>2024</v>
      </c>
      <c r="AC368" s="65" t="s">
        <v>287</v>
      </c>
      <c r="AD368" s="65" t="s">
        <v>64</v>
      </c>
      <c r="AE368" s="79"/>
      <c r="AF368" s="79" t="str">
        <f t="shared" si="94"/>
        <v>Sans Objet</v>
      </c>
      <c r="AG368" s="65" t="s">
        <v>64</v>
      </c>
      <c r="AH368" s="65" t="s">
        <v>65</v>
      </c>
      <c r="AI368" s="65" t="s">
        <v>65</v>
      </c>
      <c r="AJ368" s="89">
        <v>44936</v>
      </c>
      <c r="AK368" s="65" t="s">
        <v>65</v>
      </c>
      <c r="AL368" s="65"/>
      <c r="AM368" s="65" t="s">
        <v>66</v>
      </c>
      <c r="AN368" s="98" t="s">
        <v>977</v>
      </c>
      <c r="AO368" s="53" t="s">
        <v>67</v>
      </c>
      <c r="AP368" s="5" t="s">
        <v>78</v>
      </c>
      <c r="AQ368" s="63" t="s">
        <v>120</v>
      </c>
      <c r="AR368" s="83" t="s">
        <v>117</v>
      </c>
      <c r="AS368" s="63" t="s">
        <v>107</v>
      </c>
      <c r="AT368" s="63" t="s">
        <v>64</v>
      </c>
      <c r="AU368" s="84"/>
      <c r="AV368" s="85"/>
      <c r="AX368" s="7">
        <f t="shared" si="87"/>
        <v>3</v>
      </c>
      <c r="AY368" s="7">
        <f t="shared" si="90"/>
        <v>5</v>
      </c>
      <c r="AZ368" s="7">
        <f t="shared" si="91"/>
        <v>3</v>
      </c>
      <c r="BA368" s="7">
        <f t="shared" si="84"/>
        <v>1</v>
      </c>
      <c r="BC368" s="51">
        <f t="shared" si="92"/>
        <v>12</v>
      </c>
      <c r="BE368" s="93" t="s">
        <v>1300</v>
      </c>
      <c r="BF368" s="157"/>
      <c r="BG368" s="158"/>
      <c r="BH368" s="159"/>
    </row>
    <row r="369" spans="1:60" ht="48" customHeight="1">
      <c r="A369" s="7"/>
      <c r="B369" s="7" t="s">
        <v>57</v>
      </c>
      <c r="C369" s="65" t="s">
        <v>239</v>
      </c>
      <c r="D369" s="65" t="s">
        <v>240</v>
      </c>
      <c r="E369" s="66" t="s">
        <v>664</v>
      </c>
      <c r="F369" s="7" t="s">
        <v>665</v>
      </c>
      <c r="G369" s="7" t="s">
        <v>91</v>
      </c>
      <c r="H369" s="67" t="s">
        <v>133</v>
      </c>
      <c r="I369" s="63"/>
      <c r="J369" s="95" t="s">
        <v>70</v>
      </c>
      <c r="K369" s="80" t="s">
        <v>74</v>
      </c>
      <c r="L369" s="91" t="s">
        <v>680</v>
      </c>
      <c r="M369" s="91" t="s">
        <v>61</v>
      </c>
      <c r="N369" s="80">
        <v>1</v>
      </c>
      <c r="O369" s="80">
        <v>1</v>
      </c>
      <c r="P369" s="7" t="s">
        <v>141</v>
      </c>
      <c r="Q369" s="65" t="s">
        <v>681</v>
      </c>
      <c r="R369" s="78" t="s">
        <v>94</v>
      </c>
      <c r="S369" s="78" t="s">
        <v>95</v>
      </c>
      <c r="T369" s="7"/>
      <c r="U369" s="52">
        <v>39083</v>
      </c>
      <c r="V369" s="7">
        <f t="shared" si="88"/>
        <v>0</v>
      </c>
      <c r="W369" s="82">
        <f t="shared" ca="1" si="89"/>
        <v>-18.536986301369861</v>
      </c>
      <c r="X369" s="65" t="s">
        <v>1301</v>
      </c>
      <c r="Y369" s="65" t="s">
        <v>1042</v>
      </c>
      <c r="Z369" s="65" t="s">
        <v>225</v>
      </c>
      <c r="AA369" s="65">
        <v>2</v>
      </c>
      <c r="AB369" s="65">
        <v>2020</v>
      </c>
      <c r="AC369" s="65" t="s">
        <v>287</v>
      </c>
      <c r="AD369" s="65" t="s">
        <v>64</v>
      </c>
      <c r="AE369" s="79"/>
      <c r="AF369" s="79" t="str">
        <f t="shared" si="94"/>
        <v>Sans Objet</v>
      </c>
      <c r="AG369" s="65" t="s">
        <v>64</v>
      </c>
      <c r="AH369" s="65" t="s">
        <v>65</v>
      </c>
      <c r="AI369" s="65" t="s">
        <v>65</v>
      </c>
      <c r="AJ369" s="89">
        <v>44177</v>
      </c>
      <c r="AK369" s="65" t="s">
        <v>65</v>
      </c>
      <c r="AL369" s="65"/>
      <c r="AM369" s="65" t="s">
        <v>66</v>
      </c>
      <c r="AN369" s="98" t="s">
        <v>977</v>
      </c>
      <c r="AO369" s="53" t="s">
        <v>67</v>
      </c>
      <c r="AP369" s="5" t="s">
        <v>178</v>
      </c>
      <c r="AQ369" s="63" t="s">
        <v>96</v>
      </c>
      <c r="AR369" s="83" t="s">
        <v>117</v>
      </c>
      <c r="AS369" s="63" t="s">
        <v>107</v>
      </c>
      <c r="AT369" s="63" t="s">
        <v>64</v>
      </c>
      <c r="AU369" s="84"/>
      <c r="AV369" s="85"/>
      <c r="AX369" s="7">
        <f t="shared" si="87"/>
        <v>3</v>
      </c>
      <c r="AY369" s="7">
        <f t="shared" si="90"/>
        <v>3</v>
      </c>
      <c r="AZ369" s="7">
        <f t="shared" si="91"/>
        <v>5</v>
      </c>
      <c r="BA369" s="7">
        <f t="shared" si="84"/>
        <v>1</v>
      </c>
      <c r="BC369" s="51">
        <f t="shared" si="92"/>
        <v>12</v>
      </c>
      <c r="BE369" s="93"/>
      <c r="BF369" s="157"/>
      <c r="BG369" s="158"/>
      <c r="BH369" s="159"/>
    </row>
    <row r="370" spans="1:60" ht="30.9" customHeight="1">
      <c r="A370" s="7"/>
      <c r="B370" s="7" t="s">
        <v>57</v>
      </c>
      <c r="C370" s="65" t="s">
        <v>239</v>
      </c>
      <c r="D370" s="65" t="s">
        <v>240</v>
      </c>
      <c r="E370" s="66" t="s">
        <v>664</v>
      </c>
      <c r="F370" s="7" t="s">
        <v>665</v>
      </c>
      <c r="G370" s="7" t="s">
        <v>91</v>
      </c>
      <c r="H370" s="67" t="s">
        <v>133</v>
      </c>
      <c r="I370" s="63"/>
      <c r="J370" s="96" t="s">
        <v>70</v>
      </c>
      <c r="K370" s="80" t="s">
        <v>682</v>
      </c>
      <c r="L370" s="91" t="s">
        <v>1302</v>
      </c>
      <c r="M370" s="91" t="s">
        <v>61</v>
      </c>
      <c r="N370" s="80">
        <v>1</v>
      </c>
      <c r="O370" s="80">
        <v>1</v>
      </c>
      <c r="P370" s="7" t="s">
        <v>671</v>
      </c>
      <c r="Q370" s="65"/>
      <c r="R370" s="7"/>
      <c r="S370" s="7"/>
      <c r="T370" s="7"/>
      <c r="U370" s="52">
        <v>40645</v>
      </c>
      <c r="V370" s="7">
        <f t="shared" si="88"/>
        <v>10</v>
      </c>
      <c r="W370" s="82">
        <f t="shared" ca="1" si="89"/>
        <v>-4.257534246575343</v>
      </c>
      <c r="X370" s="65"/>
      <c r="Y370" s="65"/>
      <c r="Z370" s="65" t="s">
        <v>62</v>
      </c>
      <c r="AA370" s="65" t="s">
        <v>62</v>
      </c>
      <c r="AB370" s="65" t="s">
        <v>62</v>
      </c>
      <c r="AC370" s="65" t="s">
        <v>287</v>
      </c>
      <c r="AD370" s="65" t="s">
        <v>64</v>
      </c>
      <c r="AE370" s="79"/>
      <c r="AF370" s="79" t="str">
        <f t="shared" si="94"/>
        <v>Sans Objet</v>
      </c>
      <c r="AG370" s="65" t="s">
        <v>64</v>
      </c>
      <c r="AH370" s="65" t="s">
        <v>64</v>
      </c>
      <c r="AI370" s="65" t="s">
        <v>62</v>
      </c>
      <c r="AJ370" s="89">
        <v>44177</v>
      </c>
      <c r="AK370" s="65" t="s">
        <v>65</v>
      </c>
      <c r="AL370" s="65"/>
      <c r="AM370" s="65" t="s">
        <v>66</v>
      </c>
      <c r="AN370" s="2"/>
      <c r="AO370" s="53" t="s">
        <v>67</v>
      </c>
      <c r="AP370" s="5" t="s">
        <v>116</v>
      </c>
      <c r="AQ370" s="63" t="s">
        <v>96</v>
      </c>
      <c r="AR370" s="83" t="s">
        <v>117</v>
      </c>
      <c r="AS370" s="63" t="s">
        <v>107</v>
      </c>
      <c r="AT370" s="63" t="s">
        <v>64</v>
      </c>
      <c r="AU370" s="84"/>
      <c r="AV370" s="85"/>
      <c r="AX370" s="7">
        <f t="shared" si="87"/>
        <v>3</v>
      </c>
      <c r="AY370" s="7">
        <f t="shared" si="90"/>
        <v>1</v>
      </c>
      <c r="AZ370" s="7">
        <f t="shared" si="91"/>
        <v>5</v>
      </c>
      <c r="BA370" s="7">
        <f t="shared" si="84"/>
        <v>1</v>
      </c>
      <c r="BC370" s="51">
        <f t="shared" si="92"/>
        <v>10</v>
      </c>
      <c r="BE370" s="93"/>
      <c r="BF370" s="157"/>
      <c r="BG370" s="158"/>
      <c r="BH370" s="159"/>
    </row>
    <row r="371" spans="1:60" ht="30.9" customHeight="1">
      <c r="A371" s="7"/>
      <c r="B371" s="7" t="s">
        <v>57</v>
      </c>
      <c r="C371" s="65" t="s">
        <v>239</v>
      </c>
      <c r="D371" s="65" t="s">
        <v>240</v>
      </c>
      <c r="E371" s="66" t="s">
        <v>664</v>
      </c>
      <c r="F371" s="7" t="s">
        <v>665</v>
      </c>
      <c r="G371" s="7" t="s">
        <v>91</v>
      </c>
      <c r="H371" s="67" t="s">
        <v>133</v>
      </c>
      <c r="I371" s="63"/>
      <c r="J371" s="96" t="s">
        <v>70</v>
      </c>
      <c r="K371" s="80" t="s">
        <v>683</v>
      </c>
      <c r="L371" s="91" t="s">
        <v>684</v>
      </c>
      <c r="M371" s="91" t="s">
        <v>61</v>
      </c>
      <c r="N371" s="80">
        <v>1</v>
      </c>
      <c r="O371" s="80">
        <v>1</v>
      </c>
      <c r="P371" s="7" t="s">
        <v>93</v>
      </c>
      <c r="Q371" s="65" t="s">
        <v>685</v>
      </c>
      <c r="R371" s="7"/>
      <c r="S371" s="7"/>
      <c r="T371" s="7"/>
      <c r="U371" s="52">
        <v>40087</v>
      </c>
      <c r="V371" s="7">
        <f t="shared" si="88"/>
        <v>10</v>
      </c>
      <c r="W371" s="82">
        <f t="shared" ca="1" si="89"/>
        <v>-5.786301369863013</v>
      </c>
      <c r="X371" s="65"/>
      <c r="Y371" s="65"/>
      <c r="Z371" s="65" t="s">
        <v>62</v>
      </c>
      <c r="AA371" s="65" t="s">
        <v>62</v>
      </c>
      <c r="AB371" s="65" t="s">
        <v>62</v>
      </c>
      <c r="AC371" s="65" t="s">
        <v>287</v>
      </c>
      <c r="AD371" s="65" t="s">
        <v>64</v>
      </c>
      <c r="AE371" s="79"/>
      <c r="AF371" s="79" t="str">
        <f t="shared" si="94"/>
        <v>Sans Objet</v>
      </c>
      <c r="AG371" s="65" t="s">
        <v>64</v>
      </c>
      <c r="AH371" s="65" t="s">
        <v>64</v>
      </c>
      <c r="AI371" s="65" t="s">
        <v>62</v>
      </c>
      <c r="AJ371" s="89">
        <v>44177</v>
      </c>
      <c r="AK371" s="65" t="s">
        <v>65</v>
      </c>
      <c r="AL371" s="65"/>
      <c r="AM371" s="65" t="s">
        <v>66</v>
      </c>
      <c r="AN371" s="2"/>
      <c r="AO371" s="53" t="s">
        <v>67</v>
      </c>
      <c r="AP371" s="5" t="s">
        <v>116</v>
      </c>
      <c r="AQ371" s="63" t="s">
        <v>96</v>
      </c>
      <c r="AR371" s="83" t="s">
        <v>117</v>
      </c>
      <c r="AS371" s="63" t="s">
        <v>107</v>
      </c>
      <c r="AT371" s="63" t="s">
        <v>64</v>
      </c>
      <c r="AU371" s="84"/>
      <c r="AV371" s="85"/>
      <c r="AX371" s="7">
        <f t="shared" si="87"/>
        <v>3</v>
      </c>
      <c r="AY371" s="7">
        <f t="shared" si="90"/>
        <v>1</v>
      </c>
      <c r="AZ371" s="7">
        <f t="shared" si="91"/>
        <v>5</v>
      </c>
      <c r="BA371" s="7">
        <f t="shared" ref="BA371:BA431" si="95">IF(AR371="Fonctionnement BON",1,IF(AR371="Fonctionnement MOYEN",2,IF(AR371="Fonctionnement MAUVAIS",4,IF(AR371="HORS-SERVICE",5,0))))</f>
        <v>1</v>
      </c>
      <c r="BC371" s="51">
        <f t="shared" si="92"/>
        <v>10</v>
      </c>
      <c r="BE371" s="93"/>
      <c r="BF371" s="157"/>
      <c r="BG371" s="158"/>
      <c r="BH371" s="159"/>
    </row>
    <row r="372" spans="1:60" ht="30.9" customHeight="1">
      <c r="A372" s="7"/>
      <c r="B372" s="7" t="s">
        <v>57</v>
      </c>
      <c r="C372" s="65" t="s">
        <v>239</v>
      </c>
      <c r="D372" s="65" t="s">
        <v>240</v>
      </c>
      <c r="E372" s="66" t="s">
        <v>664</v>
      </c>
      <c r="F372" s="7" t="s">
        <v>665</v>
      </c>
      <c r="G372" s="7" t="s">
        <v>91</v>
      </c>
      <c r="H372" s="67"/>
      <c r="I372" s="63"/>
      <c r="J372" s="95" t="s">
        <v>70</v>
      </c>
      <c r="K372" s="80" t="s">
        <v>77</v>
      </c>
      <c r="L372" s="91" t="s">
        <v>686</v>
      </c>
      <c r="M372" s="91" t="s">
        <v>61</v>
      </c>
      <c r="N372" s="80">
        <v>3</v>
      </c>
      <c r="O372" s="80">
        <v>3</v>
      </c>
      <c r="P372" s="7" t="s">
        <v>93</v>
      </c>
      <c r="Q372" s="65" t="s">
        <v>200</v>
      </c>
      <c r="R372" s="78" t="s">
        <v>94</v>
      </c>
      <c r="S372" s="78" t="s">
        <v>95</v>
      </c>
      <c r="T372" s="7"/>
      <c r="U372" s="52">
        <v>40645</v>
      </c>
      <c r="V372" s="7">
        <f t="shared" si="88"/>
        <v>10</v>
      </c>
      <c r="W372" s="82">
        <f t="shared" ca="1" si="89"/>
        <v>-4.257534246575343</v>
      </c>
      <c r="X372" s="65" t="s">
        <v>668</v>
      </c>
      <c r="Y372" s="65"/>
      <c r="Z372" s="65" t="s">
        <v>62</v>
      </c>
      <c r="AA372" s="65" t="s">
        <v>62</v>
      </c>
      <c r="AB372" s="65" t="s">
        <v>62</v>
      </c>
      <c r="AC372" s="65" t="s">
        <v>287</v>
      </c>
      <c r="AD372" s="65" t="s">
        <v>64</v>
      </c>
      <c r="AE372" s="79"/>
      <c r="AF372" s="79" t="str">
        <f t="shared" si="94"/>
        <v>Sans Objet</v>
      </c>
      <c r="AG372" s="65" t="s">
        <v>64</v>
      </c>
      <c r="AH372" s="65" t="s">
        <v>65</v>
      </c>
      <c r="AI372" s="65" t="s">
        <v>65</v>
      </c>
      <c r="AJ372" s="89">
        <v>44907</v>
      </c>
      <c r="AK372" s="65" t="s">
        <v>65</v>
      </c>
      <c r="AL372" s="65"/>
      <c r="AM372" s="65" t="s">
        <v>66</v>
      </c>
      <c r="AN372" s="98" t="s">
        <v>1001</v>
      </c>
      <c r="AO372" s="53" t="s">
        <v>67</v>
      </c>
      <c r="AP372" s="5" t="s">
        <v>116</v>
      </c>
      <c r="AQ372" s="63" t="s">
        <v>68</v>
      </c>
      <c r="AR372" s="83" t="s">
        <v>117</v>
      </c>
      <c r="AS372" s="63" t="s">
        <v>107</v>
      </c>
      <c r="AT372" s="63" t="s">
        <v>64</v>
      </c>
      <c r="AU372" s="84"/>
      <c r="AV372" s="85"/>
      <c r="AX372" s="7">
        <f t="shared" si="87"/>
        <v>3</v>
      </c>
      <c r="AY372" s="7">
        <f t="shared" si="90"/>
        <v>1</v>
      </c>
      <c r="AZ372" s="7">
        <f t="shared" si="91"/>
        <v>1</v>
      </c>
      <c r="BA372" s="7">
        <f t="shared" si="95"/>
        <v>1</v>
      </c>
      <c r="BC372" s="51">
        <f t="shared" si="92"/>
        <v>6</v>
      </c>
      <c r="BE372" s="93"/>
      <c r="BF372" s="157"/>
      <c r="BG372" s="158"/>
      <c r="BH372" s="159"/>
    </row>
    <row r="373" spans="1:60" ht="30.9" customHeight="1">
      <c r="A373" s="7"/>
      <c r="B373" s="7" t="s">
        <v>57</v>
      </c>
      <c r="C373" s="65" t="s">
        <v>239</v>
      </c>
      <c r="D373" s="65" t="s">
        <v>240</v>
      </c>
      <c r="E373" s="66" t="s">
        <v>664</v>
      </c>
      <c r="F373" s="7" t="s">
        <v>665</v>
      </c>
      <c r="G373" s="7" t="s">
        <v>91</v>
      </c>
      <c r="H373" s="67"/>
      <c r="I373" s="63"/>
      <c r="J373" s="95" t="s">
        <v>70</v>
      </c>
      <c r="K373" s="80" t="s">
        <v>106</v>
      </c>
      <c r="L373" s="91" t="s">
        <v>687</v>
      </c>
      <c r="M373" s="91" t="s">
        <v>61</v>
      </c>
      <c r="N373" s="80">
        <v>4</v>
      </c>
      <c r="O373" s="80">
        <v>2</v>
      </c>
      <c r="P373" s="7" t="s">
        <v>93</v>
      </c>
      <c r="Q373" s="65" t="s">
        <v>416</v>
      </c>
      <c r="R373" s="78" t="s">
        <v>94</v>
      </c>
      <c r="S373" s="78" t="s">
        <v>95</v>
      </c>
      <c r="T373" s="7"/>
      <c r="U373" s="52">
        <v>40645</v>
      </c>
      <c r="V373" s="7">
        <f t="shared" si="88"/>
        <v>15</v>
      </c>
      <c r="W373" s="82">
        <f t="shared" ca="1" si="89"/>
        <v>0.74246575342465704</v>
      </c>
      <c r="X373" s="65"/>
      <c r="Y373" s="65"/>
      <c r="Z373" s="65" t="s">
        <v>62</v>
      </c>
      <c r="AA373" s="65" t="s">
        <v>62</v>
      </c>
      <c r="AB373" s="65" t="s">
        <v>62</v>
      </c>
      <c r="AC373" s="65" t="s">
        <v>287</v>
      </c>
      <c r="AD373" s="65" t="s">
        <v>64</v>
      </c>
      <c r="AE373" s="79"/>
      <c r="AF373" s="79" t="str">
        <f t="shared" si="94"/>
        <v>Sans Objet</v>
      </c>
      <c r="AG373" s="65" t="s">
        <v>64</v>
      </c>
      <c r="AH373" s="65" t="s">
        <v>65</v>
      </c>
      <c r="AI373" s="65" t="s">
        <v>65</v>
      </c>
      <c r="AJ373" s="89">
        <v>44907</v>
      </c>
      <c r="AK373" s="65" t="s">
        <v>65</v>
      </c>
      <c r="AL373" s="65"/>
      <c r="AM373" s="65" t="s">
        <v>66</v>
      </c>
      <c r="AN373" s="2"/>
      <c r="AO373" s="53" t="s">
        <v>67</v>
      </c>
      <c r="AP373" s="5" t="s">
        <v>116</v>
      </c>
      <c r="AQ373" s="63" t="s">
        <v>68</v>
      </c>
      <c r="AR373" s="83" t="s">
        <v>117</v>
      </c>
      <c r="AS373" s="63" t="s">
        <v>107</v>
      </c>
      <c r="AT373" s="63" t="s">
        <v>64</v>
      </c>
      <c r="AU373" s="84"/>
      <c r="AV373" s="85"/>
      <c r="AX373" s="7">
        <f t="shared" si="87"/>
        <v>3</v>
      </c>
      <c r="AY373" s="7">
        <f t="shared" si="90"/>
        <v>1</v>
      </c>
      <c r="AZ373" s="7">
        <f t="shared" si="91"/>
        <v>1</v>
      </c>
      <c r="BA373" s="7">
        <f t="shared" si="95"/>
        <v>1</v>
      </c>
      <c r="BC373" s="51">
        <f t="shared" si="92"/>
        <v>6</v>
      </c>
      <c r="BE373" s="93"/>
      <c r="BF373" s="157"/>
      <c r="BG373" s="158"/>
      <c r="BH373" s="159"/>
    </row>
    <row r="374" spans="1:60" ht="30.9" customHeight="1">
      <c r="A374" s="7"/>
      <c r="B374" s="7" t="s">
        <v>57</v>
      </c>
      <c r="C374" s="65" t="s">
        <v>239</v>
      </c>
      <c r="D374" s="65" t="s">
        <v>240</v>
      </c>
      <c r="E374" s="66" t="s">
        <v>664</v>
      </c>
      <c r="F374" s="7" t="s">
        <v>665</v>
      </c>
      <c r="G374" s="7" t="s">
        <v>91</v>
      </c>
      <c r="H374" s="67"/>
      <c r="I374" s="63"/>
      <c r="J374" s="95" t="s">
        <v>70</v>
      </c>
      <c r="K374" s="80" t="s">
        <v>85</v>
      </c>
      <c r="L374" s="91" t="s">
        <v>688</v>
      </c>
      <c r="M374" s="91" t="s">
        <v>61</v>
      </c>
      <c r="N374" s="80">
        <v>2</v>
      </c>
      <c r="O374" s="80">
        <v>2</v>
      </c>
      <c r="P374" s="7" t="s">
        <v>143</v>
      </c>
      <c r="Q374" s="65" t="s">
        <v>144</v>
      </c>
      <c r="R374" s="78" t="s">
        <v>94</v>
      </c>
      <c r="S374" s="78" t="s">
        <v>95</v>
      </c>
      <c r="T374" s="7"/>
      <c r="U374" s="52">
        <v>40613</v>
      </c>
      <c r="V374" s="7">
        <f t="shared" si="88"/>
        <v>15</v>
      </c>
      <c r="W374" s="82">
        <f t="shared" ca="1" si="89"/>
        <v>0.65479452054794507</v>
      </c>
      <c r="X374" s="65"/>
      <c r="Y374" s="65"/>
      <c r="Z374" s="65" t="s">
        <v>62</v>
      </c>
      <c r="AA374" s="65" t="s">
        <v>62</v>
      </c>
      <c r="AB374" s="65" t="s">
        <v>62</v>
      </c>
      <c r="AC374" s="65" t="s">
        <v>287</v>
      </c>
      <c r="AD374" s="65" t="s">
        <v>64</v>
      </c>
      <c r="AE374" s="79"/>
      <c r="AF374" s="79" t="str">
        <f t="shared" si="94"/>
        <v>Sans Objet</v>
      </c>
      <c r="AG374" s="65" t="s">
        <v>64</v>
      </c>
      <c r="AH374" s="65" t="s">
        <v>65</v>
      </c>
      <c r="AI374" s="65" t="s">
        <v>65</v>
      </c>
      <c r="AJ374" s="89">
        <v>44936</v>
      </c>
      <c r="AK374" s="65" t="s">
        <v>65</v>
      </c>
      <c r="AL374" s="65"/>
      <c r="AM374" s="65" t="s">
        <v>66</v>
      </c>
      <c r="AN374" s="98" t="s">
        <v>979</v>
      </c>
      <c r="AO374" s="53" t="s">
        <v>67</v>
      </c>
      <c r="AP374" s="5" t="s">
        <v>116</v>
      </c>
      <c r="AQ374" s="63" t="s">
        <v>68</v>
      </c>
      <c r="AR374" s="83" t="s">
        <v>117</v>
      </c>
      <c r="AS374" s="63" t="s">
        <v>107</v>
      </c>
      <c r="AT374" s="63" t="s">
        <v>64</v>
      </c>
      <c r="AU374" s="84"/>
      <c r="AV374" s="85"/>
      <c r="AX374" s="7">
        <f t="shared" si="87"/>
        <v>3</v>
      </c>
      <c r="AY374" s="7">
        <f t="shared" si="90"/>
        <v>1</v>
      </c>
      <c r="AZ374" s="7">
        <f t="shared" si="91"/>
        <v>1</v>
      </c>
      <c r="BA374" s="7">
        <f t="shared" si="95"/>
        <v>1</v>
      </c>
      <c r="BC374" s="51">
        <f t="shared" si="92"/>
        <v>6</v>
      </c>
      <c r="BE374" s="93"/>
      <c r="BF374" s="157"/>
      <c r="BG374" s="158"/>
      <c r="BH374" s="159"/>
    </row>
    <row r="375" spans="1:60" ht="30.9" customHeight="1">
      <c r="A375" s="7"/>
      <c r="B375" s="7" t="s">
        <v>57</v>
      </c>
      <c r="C375" s="65" t="s">
        <v>239</v>
      </c>
      <c r="D375" s="65" t="s">
        <v>240</v>
      </c>
      <c r="E375" s="66" t="s">
        <v>664</v>
      </c>
      <c r="F375" s="7" t="s">
        <v>665</v>
      </c>
      <c r="G375" s="7" t="s">
        <v>91</v>
      </c>
      <c r="H375" s="67"/>
      <c r="I375" s="63"/>
      <c r="J375" s="95" t="s">
        <v>70</v>
      </c>
      <c r="K375" s="80" t="s">
        <v>74</v>
      </c>
      <c r="L375" s="91" t="s">
        <v>689</v>
      </c>
      <c r="M375" s="91" t="s">
        <v>72</v>
      </c>
      <c r="N375" s="80">
        <v>0</v>
      </c>
      <c r="O375" s="80">
        <v>1</v>
      </c>
      <c r="P375" s="7" t="s">
        <v>93</v>
      </c>
      <c r="Q375" s="65" t="s">
        <v>422</v>
      </c>
      <c r="R375" s="78" t="s">
        <v>94</v>
      </c>
      <c r="S375" s="78" t="s">
        <v>95</v>
      </c>
      <c r="T375" s="7"/>
      <c r="U375" s="52">
        <v>40645</v>
      </c>
      <c r="V375" s="7">
        <f t="shared" si="88"/>
        <v>0</v>
      </c>
      <c r="W375" s="82">
        <f t="shared" ca="1" si="89"/>
        <v>-14.257534246575343</v>
      </c>
      <c r="X375" s="65" t="s">
        <v>690</v>
      </c>
      <c r="Y375" s="65"/>
      <c r="Z375" s="65" t="s">
        <v>62</v>
      </c>
      <c r="AA375" s="65" t="s">
        <v>62</v>
      </c>
      <c r="AB375" s="65" t="s">
        <v>62</v>
      </c>
      <c r="AC375" s="65" t="s">
        <v>287</v>
      </c>
      <c r="AD375" s="65" t="s">
        <v>64</v>
      </c>
      <c r="AE375" s="79"/>
      <c r="AF375" s="79" t="str">
        <f t="shared" si="94"/>
        <v>Sans Objet</v>
      </c>
      <c r="AG375" s="65" t="s">
        <v>64</v>
      </c>
      <c r="AH375" s="65" t="s">
        <v>65</v>
      </c>
      <c r="AI375" s="65" t="s">
        <v>65</v>
      </c>
      <c r="AJ375" s="89">
        <v>44936</v>
      </c>
      <c r="AK375" s="65" t="s">
        <v>65</v>
      </c>
      <c r="AL375" s="65"/>
      <c r="AM375" s="65" t="s">
        <v>66</v>
      </c>
      <c r="AN375" s="98" t="s">
        <v>977</v>
      </c>
      <c r="AO375" s="53" t="s">
        <v>67</v>
      </c>
      <c r="AP375" s="5" t="s">
        <v>116</v>
      </c>
      <c r="AQ375" s="63" t="s">
        <v>68</v>
      </c>
      <c r="AR375" s="83" t="s">
        <v>117</v>
      </c>
      <c r="AS375" s="63" t="s">
        <v>107</v>
      </c>
      <c r="AT375" s="63" t="s">
        <v>64</v>
      </c>
      <c r="AU375" s="84"/>
      <c r="AV375" s="85"/>
      <c r="AX375" s="7">
        <f t="shared" si="87"/>
        <v>3</v>
      </c>
      <c r="AY375" s="7">
        <f t="shared" si="90"/>
        <v>1</v>
      </c>
      <c r="AZ375" s="7">
        <f t="shared" si="91"/>
        <v>1</v>
      </c>
      <c r="BA375" s="7">
        <f t="shared" si="95"/>
        <v>1</v>
      </c>
      <c r="BC375" s="51">
        <f t="shared" si="92"/>
        <v>6</v>
      </c>
      <c r="BE375" s="93"/>
      <c r="BF375" s="157"/>
      <c r="BG375" s="158"/>
      <c r="BH375" s="159"/>
    </row>
    <row r="376" spans="1:60" ht="30.9" customHeight="1">
      <c r="A376" s="7"/>
      <c r="B376" s="7" t="s">
        <v>57</v>
      </c>
      <c r="C376" s="65" t="s">
        <v>239</v>
      </c>
      <c r="D376" s="65" t="s">
        <v>240</v>
      </c>
      <c r="E376" s="66" t="s">
        <v>664</v>
      </c>
      <c r="F376" s="7" t="s">
        <v>665</v>
      </c>
      <c r="G376" s="7" t="s">
        <v>91</v>
      </c>
      <c r="H376" s="67"/>
      <c r="I376" s="63"/>
      <c r="J376" s="95" t="s">
        <v>70</v>
      </c>
      <c r="K376" s="80" t="s">
        <v>76</v>
      </c>
      <c r="L376" s="91" t="s">
        <v>691</v>
      </c>
      <c r="M376" s="91" t="s">
        <v>61</v>
      </c>
      <c r="N376" s="80">
        <v>1</v>
      </c>
      <c r="O376" s="80">
        <v>1</v>
      </c>
      <c r="P376" s="7" t="s">
        <v>143</v>
      </c>
      <c r="Q376" s="65" t="s">
        <v>692</v>
      </c>
      <c r="R376" s="78" t="s">
        <v>94</v>
      </c>
      <c r="S376" s="78" t="s">
        <v>95</v>
      </c>
      <c r="T376" s="7"/>
      <c r="U376" s="52">
        <v>40613</v>
      </c>
      <c r="V376" s="7">
        <f t="shared" si="88"/>
        <v>15</v>
      </c>
      <c r="W376" s="82">
        <f t="shared" ca="1" si="89"/>
        <v>0.65479452054794507</v>
      </c>
      <c r="X376" s="65"/>
      <c r="Y376" s="65"/>
      <c r="Z376" s="65" t="s">
        <v>62</v>
      </c>
      <c r="AA376" s="65" t="s">
        <v>62</v>
      </c>
      <c r="AB376" s="65" t="s">
        <v>62</v>
      </c>
      <c r="AC376" s="65" t="s">
        <v>287</v>
      </c>
      <c r="AD376" s="65" t="s">
        <v>64</v>
      </c>
      <c r="AE376" s="79"/>
      <c r="AF376" s="79" t="str">
        <f t="shared" si="94"/>
        <v>Sans Objet</v>
      </c>
      <c r="AG376" s="65" t="s">
        <v>64</v>
      </c>
      <c r="AH376" s="65" t="s">
        <v>65</v>
      </c>
      <c r="AI376" s="65" t="s">
        <v>65</v>
      </c>
      <c r="AJ376" s="89">
        <v>44936</v>
      </c>
      <c r="AK376" s="65" t="s">
        <v>65</v>
      </c>
      <c r="AL376" s="65"/>
      <c r="AM376" s="65" t="s">
        <v>66</v>
      </c>
      <c r="AN376" s="98" t="s">
        <v>978</v>
      </c>
      <c r="AO376" s="53" t="s">
        <v>67</v>
      </c>
      <c r="AP376" s="5" t="s">
        <v>116</v>
      </c>
      <c r="AQ376" s="63" t="s">
        <v>68</v>
      </c>
      <c r="AR376" s="83" t="s">
        <v>117</v>
      </c>
      <c r="AS376" s="63" t="s">
        <v>107</v>
      </c>
      <c r="AT376" s="63" t="s">
        <v>64</v>
      </c>
      <c r="AU376" s="84"/>
      <c r="AV376" s="85"/>
      <c r="AX376" s="7">
        <f t="shared" si="87"/>
        <v>3</v>
      </c>
      <c r="AY376" s="7">
        <f t="shared" si="90"/>
        <v>1</v>
      </c>
      <c r="AZ376" s="7">
        <f t="shared" si="91"/>
        <v>1</v>
      </c>
      <c r="BA376" s="7">
        <f t="shared" si="95"/>
        <v>1</v>
      </c>
      <c r="BC376" s="51">
        <f t="shared" si="92"/>
        <v>6</v>
      </c>
      <c r="BE376" s="93"/>
      <c r="BF376" s="157"/>
      <c r="BG376" s="158"/>
      <c r="BH376" s="159"/>
    </row>
    <row r="377" spans="1:60" ht="30.9" customHeight="1">
      <c r="A377" s="7"/>
      <c r="B377" s="7" t="s">
        <v>57</v>
      </c>
      <c r="C377" s="65" t="s">
        <v>239</v>
      </c>
      <c r="D377" s="65" t="s">
        <v>240</v>
      </c>
      <c r="E377" s="66" t="s">
        <v>693</v>
      </c>
      <c r="F377" s="7" t="s">
        <v>694</v>
      </c>
      <c r="G377" s="7"/>
      <c r="H377" s="67" t="s">
        <v>110</v>
      </c>
      <c r="I377" s="63" t="s">
        <v>695</v>
      </c>
      <c r="J377" s="95" t="s">
        <v>70</v>
      </c>
      <c r="K377" s="80" t="s">
        <v>71</v>
      </c>
      <c r="L377" s="91" t="s">
        <v>696</v>
      </c>
      <c r="M377" s="91" t="s">
        <v>61</v>
      </c>
      <c r="N377" s="80">
        <v>1</v>
      </c>
      <c r="O377" s="80">
        <v>1</v>
      </c>
      <c r="P377" s="7" t="s">
        <v>93</v>
      </c>
      <c r="Q377" s="65" t="s">
        <v>697</v>
      </c>
      <c r="R377" s="88"/>
      <c r="S377" s="7"/>
      <c r="T377" s="7"/>
      <c r="U377" s="52">
        <v>38718</v>
      </c>
      <c r="V377" s="7">
        <f t="shared" si="88"/>
        <v>10</v>
      </c>
      <c r="W377" s="82">
        <f t="shared" ca="1" si="89"/>
        <v>-9.5369863013698613</v>
      </c>
      <c r="X377" s="65"/>
      <c r="Y377" s="65" t="s">
        <v>1303</v>
      </c>
      <c r="Z377" s="65" t="s">
        <v>1395</v>
      </c>
      <c r="AA377" s="65" t="s">
        <v>1395</v>
      </c>
      <c r="AB377" s="65" t="s">
        <v>1395</v>
      </c>
      <c r="AC377" s="65" t="s">
        <v>287</v>
      </c>
      <c r="AD377" s="65"/>
      <c r="AE377" s="79"/>
      <c r="AF377" s="79" t="str">
        <f t="shared" si="94"/>
        <v>Sans Objet</v>
      </c>
      <c r="AG377" s="65" t="s">
        <v>64</v>
      </c>
      <c r="AH377" s="65" t="s">
        <v>65</v>
      </c>
      <c r="AI377" s="65" t="s">
        <v>64</v>
      </c>
      <c r="AJ377" s="89"/>
      <c r="AK377" s="65" t="s">
        <v>65</v>
      </c>
      <c r="AL377" s="65"/>
      <c r="AM377" s="65" t="s">
        <v>66</v>
      </c>
      <c r="AN377" s="98" t="s">
        <v>977</v>
      </c>
      <c r="AO377" s="53" t="s">
        <v>67</v>
      </c>
      <c r="AP377" s="5" t="s">
        <v>178</v>
      </c>
      <c r="AQ377" s="63" t="s">
        <v>68</v>
      </c>
      <c r="AR377" s="83"/>
      <c r="AS377" s="63" t="s">
        <v>90</v>
      </c>
      <c r="AT377" s="63" t="s">
        <v>64</v>
      </c>
      <c r="AU377" s="84"/>
      <c r="AV377" s="85"/>
      <c r="AX377" s="7">
        <f t="shared" si="87"/>
        <v>3</v>
      </c>
      <c r="AY377" s="7">
        <f t="shared" si="90"/>
        <v>3</v>
      </c>
      <c r="AZ377" s="7">
        <f t="shared" si="91"/>
        <v>1</v>
      </c>
      <c r="BA377" s="7">
        <f t="shared" si="95"/>
        <v>0</v>
      </c>
      <c r="BC377" s="51">
        <f t="shared" si="92"/>
        <v>7</v>
      </c>
      <c r="BE377" s="93"/>
      <c r="BF377" s="157"/>
      <c r="BG377" s="158"/>
      <c r="BH377" s="159"/>
    </row>
    <row r="378" spans="1:60" ht="30.9" customHeight="1">
      <c r="A378" s="7"/>
      <c r="B378" s="7" t="s">
        <v>57</v>
      </c>
      <c r="C378" s="65" t="s">
        <v>239</v>
      </c>
      <c r="D378" s="65" t="s">
        <v>240</v>
      </c>
      <c r="E378" s="66" t="s">
        <v>693</v>
      </c>
      <c r="F378" s="7" t="s">
        <v>694</v>
      </c>
      <c r="G378" s="7"/>
      <c r="H378" s="67" t="s">
        <v>150</v>
      </c>
      <c r="I378" s="63" t="s">
        <v>698</v>
      </c>
      <c r="J378" s="95" t="s">
        <v>70</v>
      </c>
      <c r="K378" s="80" t="s">
        <v>71</v>
      </c>
      <c r="L378" s="91" t="s">
        <v>699</v>
      </c>
      <c r="M378" s="91" t="s">
        <v>61</v>
      </c>
      <c r="N378" s="80">
        <v>1</v>
      </c>
      <c r="O378" s="80">
        <v>1</v>
      </c>
      <c r="P378" s="7" t="s">
        <v>93</v>
      </c>
      <c r="Q378" s="65" t="s">
        <v>697</v>
      </c>
      <c r="R378" s="88"/>
      <c r="S378" s="7"/>
      <c r="T378" s="7"/>
      <c r="U378" s="52">
        <v>38718</v>
      </c>
      <c r="V378" s="7">
        <f t="shared" si="88"/>
        <v>10</v>
      </c>
      <c r="W378" s="82">
        <f t="shared" ca="1" si="89"/>
        <v>-9.5369863013698613</v>
      </c>
      <c r="X378" s="65"/>
      <c r="Y378" s="65" t="s">
        <v>1303</v>
      </c>
      <c r="Z378" s="65" t="s">
        <v>1395</v>
      </c>
      <c r="AA378" s="65" t="s">
        <v>1395</v>
      </c>
      <c r="AB378" s="65" t="s">
        <v>1395</v>
      </c>
      <c r="AC378" s="65" t="s">
        <v>287</v>
      </c>
      <c r="AD378" s="65"/>
      <c r="AE378" s="79"/>
      <c r="AF378" s="79" t="str">
        <f t="shared" si="94"/>
        <v>Sans Objet</v>
      </c>
      <c r="AG378" s="65" t="s">
        <v>64</v>
      </c>
      <c r="AH378" s="65" t="s">
        <v>65</v>
      </c>
      <c r="AI378" s="65" t="s">
        <v>64</v>
      </c>
      <c r="AJ378" s="89"/>
      <c r="AK378" s="65" t="s">
        <v>65</v>
      </c>
      <c r="AL378" s="65"/>
      <c r="AM378" s="65" t="s">
        <v>66</v>
      </c>
      <c r="AN378" s="98" t="s">
        <v>977</v>
      </c>
      <c r="AO378" s="53" t="s">
        <v>67</v>
      </c>
      <c r="AP378" s="5" t="s">
        <v>178</v>
      </c>
      <c r="AQ378" s="63" t="s">
        <v>68</v>
      </c>
      <c r="AR378" s="83"/>
      <c r="AS378" s="63" t="s">
        <v>90</v>
      </c>
      <c r="AT378" s="63" t="s">
        <v>64</v>
      </c>
      <c r="AU378" s="84"/>
      <c r="AV378" s="85"/>
      <c r="AX378" s="7">
        <f t="shared" si="87"/>
        <v>3</v>
      </c>
      <c r="AY378" s="7">
        <f t="shared" si="90"/>
        <v>3</v>
      </c>
      <c r="AZ378" s="7">
        <f t="shared" si="91"/>
        <v>1</v>
      </c>
      <c r="BA378" s="7">
        <f t="shared" si="95"/>
        <v>0</v>
      </c>
      <c r="BC378" s="51">
        <f t="shared" si="92"/>
        <v>7</v>
      </c>
      <c r="BE378" s="93"/>
      <c r="BF378" s="157"/>
      <c r="BG378" s="158"/>
      <c r="BH378" s="159"/>
    </row>
    <row r="379" spans="1:60" ht="42.65" customHeight="1">
      <c r="A379" s="7"/>
      <c r="B379" s="7" t="s">
        <v>57</v>
      </c>
      <c r="C379" s="65" t="s">
        <v>239</v>
      </c>
      <c r="D379" s="65" t="s">
        <v>240</v>
      </c>
      <c r="E379" s="66" t="s">
        <v>693</v>
      </c>
      <c r="F379" s="7" t="s">
        <v>694</v>
      </c>
      <c r="G379" s="7"/>
      <c r="H379" s="67"/>
      <c r="I379" s="63"/>
      <c r="J379" s="95" t="s">
        <v>70</v>
      </c>
      <c r="K379" s="80" t="s">
        <v>71</v>
      </c>
      <c r="L379" s="91" t="s">
        <v>700</v>
      </c>
      <c r="M379" s="91" t="s">
        <v>61</v>
      </c>
      <c r="N379" s="80">
        <v>1</v>
      </c>
      <c r="O379" s="80">
        <v>1</v>
      </c>
      <c r="P379" s="7" t="s">
        <v>93</v>
      </c>
      <c r="Q379" s="65" t="s">
        <v>209</v>
      </c>
      <c r="R379" s="90" t="s">
        <v>94</v>
      </c>
      <c r="S379" s="90" t="s">
        <v>95</v>
      </c>
      <c r="T379" s="7"/>
      <c r="U379" s="52">
        <v>40909</v>
      </c>
      <c r="V379" s="7">
        <f t="shared" si="88"/>
        <v>10</v>
      </c>
      <c r="W379" s="82">
        <f t="shared" ca="1" si="89"/>
        <v>-3.5342465753424666</v>
      </c>
      <c r="X379" s="65" t="s">
        <v>1304</v>
      </c>
      <c r="Y379" s="65"/>
      <c r="Z379" s="65" t="s">
        <v>123</v>
      </c>
      <c r="AA379" s="65">
        <v>2</v>
      </c>
      <c r="AB379" s="65">
        <v>2023</v>
      </c>
      <c r="AC379" s="65" t="s">
        <v>287</v>
      </c>
      <c r="AD379" s="65"/>
      <c r="AE379" s="79"/>
      <c r="AF379" s="79" t="str">
        <f t="shared" si="94"/>
        <v>Sans Objet</v>
      </c>
      <c r="AG379" s="65" t="s">
        <v>64</v>
      </c>
      <c r="AH379" s="65" t="s">
        <v>65</v>
      </c>
      <c r="AI379" s="65" t="s">
        <v>65</v>
      </c>
      <c r="AJ379" s="89">
        <v>44881</v>
      </c>
      <c r="AK379" s="65" t="s">
        <v>65</v>
      </c>
      <c r="AL379" s="65"/>
      <c r="AM379" s="65" t="s">
        <v>66</v>
      </c>
      <c r="AN379" s="98" t="s">
        <v>977</v>
      </c>
      <c r="AO379" s="53" t="s">
        <v>67</v>
      </c>
      <c r="AP379" s="5" t="s">
        <v>116</v>
      </c>
      <c r="AQ379" s="63" t="s">
        <v>68</v>
      </c>
      <c r="AR379" s="83" t="s">
        <v>117</v>
      </c>
      <c r="AS379" s="63" t="s">
        <v>107</v>
      </c>
      <c r="AT379" s="63" t="s">
        <v>64</v>
      </c>
      <c r="AU379" s="84"/>
      <c r="AV379" s="85"/>
      <c r="AX379" s="7">
        <f t="shared" si="87"/>
        <v>3</v>
      </c>
      <c r="AY379" s="7">
        <f t="shared" si="90"/>
        <v>1</v>
      </c>
      <c r="AZ379" s="7">
        <f t="shared" si="91"/>
        <v>1</v>
      </c>
      <c r="BA379" s="7">
        <f t="shared" si="95"/>
        <v>1</v>
      </c>
      <c r="BC379" s="51">
        <f t="shared" si="92"/>
        <v>6</v>
      </c>
      <c r="BE379" s="93"/>
      <c r="BF379" s="157"/>
      <c r="BG379" s="158"/>
      <c r="BH379" s="159"/>
    </row>
    <row r="380" spans="1:60" ht="30.9" customHeight="1">
      <c r="A380" s="7"/>
      <c r="B380" s="7" t="s">
        <v>57</v>
      </c>
      <c r="C380" s="65" t="s">
        <v>239</v>
      </c>
      <c r="D380" s="65" t="s">
        <v>240</v>
      </c>
      <c r="E380" s="66" t="s">
        <v>693</v>
      </c>
      <c r="F380" s="7" t="s">
        <v>694</v>
      </c>
      <c r="G380" s="7"/>
      <c r="H380" s="67"/>
      <c r="I380" s="63"/>
      <c r="J380" s="95" t="s">
        <v>70</v>
      </c>
      <c r="K380" s="80" t="s">
        <v>162</v>
      </c>
      <c r="L380" s="91" t="s">
        <v>701</v>
      </c>
      <c r="M380" s="91" t="s">
        <v>72</v>
      </c>
      <c r="N380" s="80">
        <v>0</v>
      </c>
      <c r="O380" s="80">
        <v>2</v>
      </c>
      <c r="P380" s="7" t="s">
        <v>93</v>
      </c>
      <c r="Q380" s="65" t="s">
        <v>702</v>
      </c>
      <c r="R380" s="88"/>
      <c r="S380" s="88"/>
      <c r="T380" s="7"/>
      <c r="U380" s="52">
        <v>40909</v>
      </c>
      <c r="V380" s="7">
        <f t="shared" si="88"/>
        <v>15</v>
      </c>
      <c r="W380" s="82">
        <f t="shared" ca="1" si="89"/>
        <v>1.4657534246575334</v>
      </c>
      <c r="X380" s="65"/>
      <c r="Y380" s="65" t="s">
        <v>1305</v>
      </c>
      <c r="Z380" s="65" t="s">
        <v>151</v>
      </c>
      <c r="AA380" s="65">
        <v>2</v>
      </c>
      <c r="AB380" s="65">
        <v>2023</v>
      </c>
      <c r="AC380" s="65" t="s">
        <v>287</v>
      </c>
      <c r="AD380" s="65"/>
      <c r="AE380" s="79"/>
      <c r="AF380" s="79" t="str">
        <f t="shared" si="94"/>
        <v>Sans Objet</v>
      </c>
      <c r="AG380" s="65" t="s">
        <v>64</v>
      </c>
      <c r="AH380" s="65" t="s">
        <v>65</v>
      </c>
      <c r="AI380" s="65" t="s">
        <v>65</v>
      </c>
      <c r="AJ380" s="89">
        <v>44881</v>
      </c>
      <c r="AK380" s="65" t="s">
        <v>65</v>
      </c>
      <c r="AL380" s="65"/>
      <c r="AM380" s="65" t="s">
        <v>66</v>
      </c>
      <c r="AN380" s="98" t="s">
        <v>977</v>
      </c>
      <c r="AO380" s="53" t="s">
        <v>67</v>
      </c>
      <c r="AP380" s="5" t="s">
        <v>116</v>
      </c>
      <c r="AQ380" s="63"/>
      <c r="AR380" s="83"/>
      <c r="AS380" s="63" t="s">
        <v>107</v>
      </c>
      <c r="AT380" s="63" t="s">
        <v>64</v>
      </c>
      <c r="AU380" s="84"/>
      <c r="AV380" s="85"/>
      <c r="AX380" s="7">
        <f t="shared" si="87"/>
        <v>3</v>
      </c>
      <c r="AY380" s="7">
        <f t="shared" si="90"/>
        <v>1</v>
      </c>
      <c r="AZ380" s="7">
        <f t="shared" si="91"/>
        <v>0</v>
      </c>
      <c r="BA380" s="7">
        <f t="shared" si="95"/>
        <v>0</v>
      </c>
      <c r="BC380" s="51">
        <f t="shared" si="92"/>
        <v>4</v>
      </c>
      <c r="BE380" s="93"/>
      <c r="BF380" s="157"/>
      <c r="BG380" s="158"/>
      <c r="BH380" s="159"/>
    </row>
    <row r="381" spans="1:60" ht="30.9" customHeight="1">
      <c r="A381" s="7"/>
      <c r="B381" s="7" t="s">
        <v>57</v>
      </c>
      <c r="C381" s="65" t="s">
        <v>239</v>
      </c>
      <c r="D381" s="65" t="s">
        <v>240</v>
      </c>
      <c r="E381" s="66" t="s">
        <v>693</v>
      </c>
      <c r="F381" s="7" t="s">
        <v>694</v>
      </c>
      <c r="G381" s="7"/>
      <c r="H381" s="67"/>
      <c r="I381" s="63"/>
      <c r="J381" s="95" t="s">
        <v>70</v>
      </c>
      <c r="K381" s="80" t="s">
        <v>162</v>
      </c>
      <c r="L381" s="91" t="s">
        <v>704</v>
      </c>
      <c r="M381" s="91" t="s">
        <v>61</v>
      </c>
      <c r="N381" s="80">
        <v>1</v>
      </c>
      <c r="O381" s="80">
        <v>1</v>
      </c>
      <c r="P381" s="7" t="s">
        <v>163</v>
      </c>
      <c r="Q381" s="65" t="s">
        <v>292</v>
      </c>
      <c r="R381" s="90" t="s">
        <v>94</v>
      </c>
      <c r="S381" s="90" t="s">
        <v>95</v>
      </c>
      <c r="T381" s="7"/>
      <c r="U381" s="52">
        <v>40909</v>
      </c>
      <c r="V381" s="7">
        <f t="shared" si="88"/>
        <v>15</v>
      </c>
      <c r="W381" s="82">
        <f t="shared" ca="1" si="89"/>
        <v>1.4657534246575334</v>
      </c>
      <c r="X381" s="65"/>
      <c r="Y381" s="65"/>
      <c r="Z381" s="65" t="s">
        <v>123</v>
      </c>
      <c r="AA381" s="65">
        <v>4</v>
      </c>
      <c r="AB381" s="65">
        <v>2021</v>
      </c>
      <c r="AC381" s="65" t="s">
        <v>287</v>
      </c>
      <c r="AD381" s="65"/>
      <c r="AE381" s="79"/>
      <c r="AF381" s="79" t="str">
        <f t="shared" si="94"/>
        <v>Sans Objet</v>
      </c>
      <c r="AG381" s="65" t="s">
        <v>64</v>
      </c>
      <c r="AH381" s="65" t="s">
        <v>65</v>
      </c>
      <c r="AI381" s="65" t="s">
        <v>65</v>
      </c>
      <c r="AJ381" s="89">
        <v>44881</v>
      </c>
      <c r="AK381" s="65" t="s">
        <v>65</v>
      </c>
      <c r="AL381" s="65"/>
      <c r="AM381" s="65" t="s">
        <v>66</v>
      </c>
      <c r="AN381" s="98" t="s">
        <v>977</v>
      </c>
      <c r="AO381" s="53" t="s">
        <v>67</v>
      </c>
      <c r="AP381" s="5" t="s">
        <v>116</v>
      </c>
      <c r="AQ381" s="63" t="s">
        <v>68</v>
      </c>
      <c r="AR381" s="83" t="s">
        <v>117</v>
      </c>
      <c r="AS381" s="63" t="s">
        <v>107</v>
      </c>
      <c r="AT381" s="63" t="s">
        <v>64</v>
      </c>
      <c r="AU381" s="84"/>
      <c r="AV381" s="85"/>
      <c r="AX381" s="7">
        <f t="shared" si="87"/>
        <v>3</v>
      </c>
      <c r="AY381" s="7">
        <f t="shared" si="90"/>
        <v>1</v>
      </c>
      <c r="AZ381" s="7">
        <f t="shared" si="91"/>
        <v>1</v>
      </c>
      <c r="BA381" s="7">
        <f t="shared" si="95"/>
        <v>1</v>
      </c>
      <c r="BC381" s="51">
        <f t="shared" si="92"/>
        <v>6</v>
      </c>
      <c r="BE381" s="93"/>
      <c r="BF381" s="157"/>
      <c r="BG381" s="158"/>
      <c r="BH381" s="159"/>
    </row>
    <row r="382" spans="1:60" ht="30.9" customHeight="1">
      <c r="A382" s="7"/>
      <c r="B382" s="7" t="s">
        <v>57</v>
      </c>
      <c r="C382" s="65" t="s">
        <v>239</v>
      </c>
      <c r="D382" s="65" t="s">
        <v>240</v>
      </c>
      <c r="E382" s="66" t="s">
        <v>693</v>
      </c>
      <c r="F382" s="7" t="s">
        <v>694</v>
      </c>
      <c r="G382" s="7"/>
      <c r="H382" s="67"/>
      <c r="I382" s="63"/>
      <c r="J382" s="95" t="s">
        <v>70</v>
      </c>
      <c r="K382" s="80" t="s">
        <v>74</v>
      </c>
      <c r="L382" s="91" t="s">
        <v>705</v>
      </c>
      <c r="M382" s="91" t="s">
        <v>72</v>
      </c>
      <c r="N382" s="80">
        <v>0</v>
      </c>
      <c r="O382" s="80">
        <v>12</v>
      </c>
      <c r="P382" s="7" t="s">
        <v>289</v>
      </c>
      <c r="Q382" s="65" t="s">
        <v>290</v>
      </c>
      <c r="R382" s="7"/>
      <c r="S382" s="7"/>
      <c r="T382" s="7"/>
      <c r="U382" s="52">
        <v>41244</v>
      </c>
      <c r="V382" s="7">
        <f t="shared" si="88"/>
        <v>0</v>
      </c>
      <c r="W382" s="82">
        <f t="shared" ca="1" si="89"/>
        <v>-12.616438356164384</v>
      </c>
      <c r="X382" s="65"/>
      <c r="Y382" s="65"/>
      <c r="Z382" s="65" t="s">
        <v>62</v>
      </c>
      <c r="AA382" s="65" t="s">
        <v>62</v>
      </c>
      <c r="AB382" s="65" t="s">
        <v>62</v>
      </c>
      <c r="AC382" s="65" t="s">
        <v>287</v>
      </c>
      <c r="AD382" s="65"/>
      <c r="AE382" s="79"/>
      <c r="AF382" s="79" t="str">
        <f t="shared" si="94"/>
        <v>Sans Objet</v>
      </c>
      <c r="AG382" s="65" t="s">
        <v>64</v>
      </c>
      <c r="AH382" s="65" t="s">
        <v>65</v>
      </c>
      <c r="AI382" s="65" t="s">
        <v>65</v>
      </c>
      <c r="AJ382" s="89">
        <v>44881</v>
      </c>
      <c r="AK382" s="65" t="s">
        <v>65</v>
      </c>
      <c r="AL382" s="65"/>
      <c r="AM382" s="65" t="s">
        <v>66</v>
      </c>
      <c r="AN382" s="98" t="s">
        <v>977</v>
      </c>
      <c r="AO382" s="53" t="s">
        <v>67</v>
      </c>
      <c r="AP382" s="5" t="s">
        <v>116</v>
      </c>
      <c r="AQ382" s="63" t="s">
        <v>68</v>
      </c>
      <c r="AR382" s="83" t="s">
        <v>117</v>
      </c>
      <c r="AS382" s="63" t="s">
        <v>107</v>
      </c>
      <c r="AT382" s="63" t="s">
        <v>64</v>
      </c>
      <c r="AU382" s="84"/>
      <c r="AV382" s="85"/>
      <c r="AX382" s="7">
        <f t="shared" si="87"/>
        <v>3</v>
      </c>
      <c r="AY382" s="7">
        <f t="shared" si="90"/>
        <v>1</v>
      </c>
      <c r="AZ382" s="7">
        <f t="shared" si="91"/>
        <v>1</v>
      </c>
      <c r="BA382" s="7">
        <f t="shared" si="95"/>
        <v>1</v>
      </c>
      <c r="BC382" s="51">
        <f t="shared" si="92"/>
        <v>6</v>
      </c>
      <c r="BE382" s="93"/>
      <c r="BF382" s="157"/>
      <c r="BG382" s="158"/>
      <c r="BH382" s="159"/>
    </row>
    <row r="383" spans="1:60" ht="30.9" customHeight="1">
      <c r="A383" s="7"/>
      <c r="B383" s="7" t="s">
        <v>57</v>
      </c>
      <c r="C383" s="65" t="s">
        <v>239</v>
      </c>
      <c r="D383" s="65" t="s">
        <v>240</v>
      </c>
      <c r="E383" s="66" t="s">
        <v>693</v>
      </c>
      <c r="F383" s="7" t="s">
        <v>694</v>
      </c>
      <c r="G383" s="7"/>
      <c r="H383" s="67"/>
      <c r="I383" s="63"/>
      <c r="J383" s="95" t="s">
        <v>70</v>
      </c>
      <c r="K383" s="80" t="s">
        <v>77</v>
      </c>
      <c r="L383" s="91" t="s">
        <v>706</v>
      </c>
      <c r="M383" s="91" t="s">
        <v>61</v>
      </c>
      <c r="N383" s="80">
        <v>4</v>
      </c>
      <c r="O383" s="80">
        <v>4</v>
      </c>
      <c r="P383" s="7" t="s">
        <v>93</v>
      </c>
      <c r="Q383" s="65" t="s">
        <v>211</v>
      </c>
      <c r="R383" s="78" t="s">
        <v>94</v>
      </c>
      <c r="S383" s="78" t="s">
        <v>95</v>
      </c>
      <c r="T383" s="7"/>
      <c r="U383" s="52">
        <v>41244</v>
      </c>
      <c r="V383" s="7">
        <f t="shared" si="88"/>
        <v>10</v>
      </c>
      <c r="W383" s="82">
        <f t="shared" ca="1" si="89"/>
        <v>-2.6164383561643838</v>
      </c>
      <c r="X383" s="65"/>
      <c r="Y383" s="65" t="s">
        <v>1081</v>
      </c>
      <c r="Z383" s="65" t="s">
        <v>62</v>
      </c>
      <c r="AA383" s="65" t="s">
        <v>62</v>
      </c>
      <c r="AB383" s="65" t="s">
        <v>62</v>
      </c>
      <c r="AC383" s="65" t="s">
        <v>287</v>
      </c>
      <c r="AD383" s="65"/>
      <c r="AE383" s="79"/>
      <c r="AF383" s="79" t="str">
        <f t="shared" si="94"/>
        <v>Sans Objet</v>
      </c>
      <c r="AG383" s="65" t="s">
        <v>64</v>
      </c>
      <c r="AH383" s="65" t="s">
        <v>65</v>
      </c>
      <c r="AI383" s="65" t="s">
        <v>65</v>
      </c>
      <c r="AJ383" s="89">
        <v>44881</v>
      </c>
      <c r="AK383" s="65" t="s">
        <v>65</v>
      </c>
      <c r="AL383" s="65"/>
      <c r="AM383" s="65" t="s">
        <v>66</v>
      </c>
      <c r="AN383" s="98" t="s">
        <v>1001</v>
      </c>
      <c r="AO383" s="53" t="s">
        <v>67</v>
      </c>
      <c r="AP383" s="5" t="s">
        <v>116</v>
      </c>
      <c r="AQ383" s="63" t="s">
        <v>120</v>
      </c>
      <c r="AR383" s="83" t="s">
        <v>117</v>
      </c>
      <c r="AS383" s="63" t="s">
        <v>107</v>
      </c>
      <c r="AT383" s="63" t="s">
        <v>64</v>
      </c>
      <c r="AU383" s="84"/>
      <c r="AV383" s="85"/>
      <c r="AX383" s="7">
        <f t="shared" si="87"/>
        <v>3</v>
      </c>
      <c r="AY383" s="7">
        <f t="shared" si="90"/>
        <v>1</v>
      </c>
      <c r="AZ383" s="7">
        <f t="shared" si="91"/>
        <v>3</v>
      </c>
      <c r="BA383" s="7">
        <f t="shared" si="95"/>
        <v>1</v>
      </c>
      <c r="BC383" s="51">
        <f t="shared" si="92"/>
        <v>8</v>
      </c>
      <c r="BE383" s="93"/>
      <c r="BF383" s="157"/>
      <c r="BG383" s="158"/>
      <c r="BH383" s="159"/>
    </row>
    <row r="384" spans="1:60" ht="30.9" customHeight="1">
      <c r="A384" s="7"/>
      <c r="B384" s="7" t="s">
        <v>57</v>
      </c>
      <c r="C384" s="65" t="s">
        <v>239</v>
      </c>
      <c r="D384" s="65" t="s">
        <v>240</v>
      </c>
      <c r="E384" s="66" t="s">
        <v>693</v>
      </c>
      <c r="F384" s="7" t="s">
        <v>694</v>
      </c>
      <c r="G384" s="7"/>
      <c r="H384" s="67"/>
      <c r="I384" s="63"/>
      <c r="J384" s="95" t="s">
        <v>70</v>
      </c>
      <c r="K384" s="80" t="s">
        <v>77</v>
      </c>
      <c r="L384" s="91" t="s">
        <v>1306</v>
      </c>
      <c r="M384" s="91" t="s">
        <v>72</v>
      </c>
      <c r="N384" s="80">
        <v>0</v>
      </c>
      <c r="O384" s="80">
        <v>2</v>
      </c>
      <c r="P384" s="7" t="s">
        <v>93</v>
      </c>
      <c r="Q384" s="65"/>
      <c r="R384" s="78"/>
      <c r="S384" s="78"/>
      <c r="T384" s="7"/>
      <c r="U384" s="52">
        <v>41244</v>
      </c>
      <c r="V384" s="7">
        <f t="shared" si="88"/>
        <v>10</v>
      </c>
      <c r="W384" s="82">
        <f t="shared" ca="1" si="89"/>
        <v>-2.6164383561643838</v>
      </c>
      <c r="X384" s="65"/>
      <c r="Y384" s="65"/>
      <c r="Z384" s="65" t="s">
        <v>62</v>
      </c>
      <c r="AA384" s="65" t="s">
        <v>62</v>
      </c>
      <c r="AB384" s="65" t="s">
        <v>62</v>
      </c>
      <c r="AC384" s="65" t="s">
        <v>287</v>
      </c>
      <c r="AD384" s="65"/>
      <c r="AE384" s="79"/>
      <c r="AF384" s="79" t="str">
        <f t="shared" si="94"/>
        <v>Sans Objet</v>
      </c>
      <c r="AG384" s="65" t="s">
        <v>64</v>
      </c>
      <c r="AH384" s="65" t="s">
        <v>65</v>
      </c>
      <c r="AI384" s="65" t="s">
        <v>65</v>
      </c>
      <c r="AJ384" s="89">
        <v>44881</v>
      </c>
      <c r="AK384" s="65" t="s">
        <v>65</v>
      </c>
      <c r="AL384" s="65"/>
      <c r="AM384" s="65" t="s">
        <v>66</v>
      </c>
      <c r="AN384" s="98" t="s">
        <v>1001</v>
      </c>
      <c r="AO384" s="53" t="s">
        <v>67</v>
      </c>
      <c r="AP384" s="5" t="s">
        <v>116</v>
      </c>
      <c r="AQ384" s="63" t="s">
        <v>68</v>
      </c>
      <c r="AR384" s="83" t="s">
        <v>117</v>
      </c>
      <c r="AS384" s="63" t="s">
        <v>107</v>
      </c>
      <c r="AT384" s="63" t="s">
        <v>64</v>
      </c>
      <c r="AU384" s="84"/>
      <c r="AV384" s="85"/>
      <c r="AX384" s="7">
        <f t="shared" si="87"/>
        <v>3</v>
      </c>
      <c r="AY384" s="7">
        <f t="shared" si="90"/>
        <v>1</v>
      </c>
      <c r="AZ384" s="7">
        <f t="shared" si="91"/>
        <v>1</v>
      </c>
      <c r="BA384" s="7">
        <f t="shared" si="95"/>
        <v>1</v>
      </c>
      <c r="BC384" s="51">
        <f t="shared" ref="BC384" si="96">SUM(AX384:BA384)</f>
        <v>6</v>
      </c>
      <c r="BE384" s="93"/>
      <c r="BF384" s="157"/>
      <c r="BG384" s="158"/>
      <c r="BH384" s="159"/>
    </row>
    <row r="385" spans="1:60" ht="30.9" customHeight="1">
      <c r="A385" s="7"/>
      <c r="B385" s="7" t="s">
        <v>57</v>
      </c>
      <c r="C385" s="65" t="s">
        <v>239</v>
      </c>
      <c r="D385" s="65" t="s">
        <v>240</v>
      </c>
      <c r="E385" s="66" t="s">
        <v>693</v>
      </c>
      <c r="F385" s="7" t="s">
        <v>694</v>
      </c>
      <c r="G385" s="7"/>
      <c r="H385" s="67"/>
      <c r="I385" s="63"/>
      <c r="J385" s="95" t="s">
        <v>70</v>
      </c>
      <c r="K385" s="80" t="s">
        <v>216</v>
      </c>
      <c r="L385" s="91" t="s">
        <v>707</v>
      </c>
      <c r="M385" s="91" t="s">
        <v>61</v>
      </c>
      <c r="N385" s="80">
        <v>3</v>
      </c>
      <c r="O385" s="80">
        <v>3</v>
      </c>
      <c r="P385" s="7" t="s">
        <v>93</v>
      </c>
      <c r="Q385" s="65" t="s">
        <v>319</v>
      </c>
      <c r="R385" s="78" t="s">
        <v>94</v>
      </c>
      <c r="S385" s="78" t="s">
        <v>95</v>
      </c>
      <c r="T385" s="7"/>
      <c r="U385" s="52">
        <v>41244</v>
      </c>
      <c r="V385" s="7">
        <f t="shared" si="88"/>
        <v>10</v>
      </c>
      <c r="W385" s="82">
        <f t="shared" ca="1" si="89"/>
        <v>-2.6164383561643838</v>
      </c>
      <c r="X385" s="65"/>
      <c r="Y385" s="65"/>
      <c r="Z385" s="65" t="s">
        <v>62</v>
      </c>
      <c r="AA385" s="65" t="s">
        <v>62</v>
      </c>
      <c r="AB385" s="65" t="s">
        <v>62</v>
      </c>
      <c r="AC385" s="65" t="s">
        <v>287</v>
      </c>
      <c r="AD385" s="65"/>
      <c r="AE385" s="79"/>
      <c r="AF385" s="79" t="str">
        <f t="shared" si="94"/>
        <v>Sans Objet</v>
      </c>
      <c r="AG385" s="65" t="s">
        <v>64</v>
      </c>
      <c r="AH385" s="65" t="s">
        <v>65</v>
      </c>
      <c r="AI385" s="65" t="s">
        <v>65</v>
      </c>
      <c r="AJ385" s="89">
        <v>44881</v>
      </c>
      <c r="AK385" s="65" t="s">
        <v>65</v>
      </c>
      <c r="AL385" s="65"/>
      <c r="AM385" s="65" t="s">
        <v>66</v>
      </c>
      <c r="AN385" s="98" t="s">
        <v>1001</v>
      </c>
      <c r="AO385" s="53" t="s">
        <v>67</v>
      </c>
      <c r="AP385" s="5" t="s">
        <v>116</v>
      </c>
      <c r="AQ385" s="63" t="s">
        <v>68</v>
      </c>
      <c r="AR385" s="83" t="s">
        <v>117</v>
      </c>
      <c r="AS385" s="63" t="s">
        <v>107</v>
      </c>
      <c r="AT385" s="63" t="s">
        <v>64</v>
      </c>
      <c r="AU385" s="84"/>
      <c r="AV385" s="85"/>
      <c r="AX385" s="7">
        <f t="shared" si="87"/>
        <v>3</v>
      </c>
      <c r="AY385" s="7">
        <f t="shared" si="90"/>
        <v>1</v>
      </c>
      <c r="AZ385" s="7">
        <f t="shared" si="91"/>
        <v>1</v>
      </c>
      <c r="BA385" s="7">
        <f t="shared" si="95"/>
        <v>1</v>
      </c>
      <c r="BC385" s="51">
        <f t="shared" ref="BC385:BC427" si="97">SUM(AX385:BA385)</f>
        <v>6</v>
      </c>
      <c r="BE385" s="93"/>
      <c r="BF385" s="157"/>
      <c r="BG385" s="158"/>
      <c r="BH385" s="159"/>
    </row>
    <row r="386" spans="1:60" ht="30.9" customHeight="1">
      <c r="A386" s="7"/>
      <c r="B386" s="7" t="s">
        <v>57</v>
      </c>
      <c r="C386" s="65" t="s">
        <v>239</v>
      </c>
      <c r="D386" s="65" t="s">
        <v>240</v>
      </c>
      <c r="E386" s="66" t="s">
        <v>693</v>
      </c>
      <c r="F386" s="7" t="s">
        <v>694</v>
      </c>
      <c r="G386" s="7"/>
      <c r="H386" s="67"/>
      <c r="I386" s="63"/>
      <c r="J386" s="95" t="s">
        <v>70</v>
      </c>
      <c r="K386" s="80" t="s">
        <v>85</v>
      </c>
      <c r="L386" s="91" t="s">
        <v>708</v>
      </c>
      <c r="M386" s="91" t="s">
        <v>61</v>
      </c>
      <c r="N386" s="80">
        <v>11</v>
      </c>
      <c r="O386" s="80">
        <v>6</v>
      </c>
      <c r="P386" s="7" t="s">
        <v>93</v>
      </c>
      <c r="Q386" s="65" t="s">
        <v>174</v>
      </c>
      <c r="R386" s="78" t="s">
        <v>94</v>
      </c>
      <c r="S386" s="78" t="s">
        <v>95</v>
      </c>
      <c r="T386" s="7"/>
      <c r="U386" s="52">
        <v>41244</v>
      </c>
      <c r="V386" s="7">
        <f t="shared" si="88"/>
        <v>15</v>
      </c>
      <c r="W386" s="82">
        <f t="shared" ca="1" si="89"/>
        <v>2.3835616438356162</v>
      </c>
      <c r="X386" s="65"/>
      <c r="Y386" s="65"/>
      <c r="Z386" s="65" t="s">
        <v>62</v>
      </c>
      <c r="AA386" s="65" t="s">
        <v>62</v>
      </c>
      <c r="AB386" s="65" t="s">
        <v>62</v>
      </c>
      <c r="AC386" s="65" t="s">
        <v>287</v>
      </c>
      <c r="AD386" s="65"/>
      <c r="AE386" s="79"/>
      <c r="AF386" s="79" t="str">
        <f t="shared" si="94"/>
        <v>Sans Objet</v>
      </c>
      <c r="AG386" s="65" t="s">
        <v>64</v>
      </c>
      <c r="AH386" s="65" t="s">
        <v>65</v>
      </c>
      <c r="AI386" s="65" t="s">
        <v>65</v>
      </c>
      <c r="AJ386" s="89">
        <v>44881</v>
      </c>
      <c r="AK386" s="65" t="s">
        <v>65</v>
      </c>
      <c r="AL386" s="65"/>
      <c r="AM386" s="65" t="s">
        <v>66</v>
      </c>
      <c r="AN386" s="98" t="s">
        <v>979</v>
      </c>
      <c r="AO386" s="53" t="s">
        <v>67</v>
      </c>
      <c r="AP386" s="5" t="s">
        <v>116</v>
      </c>
      <c r="AQ386" s="63" t="s">
        <v>68</v>
      </c>
      <c r="AR386" s="83" t="s">
        <v>117</v>
      </c>
      <c r="AS386" s="63" t="s">
        <v>107</v>
      </c>
      <c r="AT386" s="63" t="s">
        <v>64</v>
      </c>
      <c r="AU386" s="84"/>
      <c r="AV386" s="85"/>
      <c r="AX386" s="7">
        <f t="shared" si="87"/>
        <v>3</v>
      </c>
      <c r="AY386" s="7">
        <f t="shared" si="90"/>
        <v>1</v>
      </c>
      <c r="AZ386" s="7">
        <f t="shared" si="91"/>
        <v>1</v>
      </c>
      <c r="BA386" s="7">
        <f t="shared" si="95"/>
        <v>1</v>
      </c>
      <c r="BC386" s="51">
        <f t="shared" si="97"/>
        <v>6</v>
      </c>
      <c r="BE386" s="93"/>
      <c r="BF386" s="157"/>
      <c r="BG386" s="158"/>
      <c r="BH386" s="159"/>
    </row>
    <row r="387" spans="1:60" ht="30.9" customHeight="1">
      <c r="A387" s="7"/>
      <c r="B387" s="7" t="s">
        <v>57</v>
      </c>
      <c r="C387" s="65" t="s">
        <v>239</v>
      </c>
      <c r="D387" s="65" t="s">
        <v>240</v>
      </c>
      <c r="E387" s="66" t="s">
        <v>693</v>
      </c>
      <c r="F387" s="7" t="s">
        <v>694</v>
      </c>
      <c r="G387" s="7"/>
      <c r="H387" s="67"/>
      <c r="I387" s="63"/>
      <c r="J387" s="95" t="s">
        <v>70</v>
      </c>
      <c r="K387" s="80" t="s">
        <v>76</v>
      </c>
      <c r="L387" s="91" t="s">
        <v>709</v>
      </c>
      <c r="M387" s="91" t="s">
        <v>61</v>
      </c>
      <c r="N387" s="80">
        <v>13</v>
      </c>
      <c r="O387" s="80">
        <v>13</v>
      </c>
      <c r="P387" s="7" t="s">
        <v>93</v>
      </c>
      <c r="Q387" s="65" t="s">
        <v>710</v>
      </c>
      <c r="R387" s="78" t="s">
        <v>94</v>
      </c>
      <c r="S387" s="78" t="s">
        <v>95</v>
      </c>
      <c r="T387" s="7"/>
      <c r="U387" s="52">
        <v>41244</v>
      </c>
      <c r="V387" s="7">
        <f t="shared" si="88"/>
        <v>15</v>
      </c>
      <c r="W387" s="82">
        <f t="shared" ca="1" si="89"/>
        <v>2.3835616438356162</v>
      </c>
      <c r="X387" s="65"/>
      <c r="Y387" s="65"/>
      <c r="Z387" s="65" t="s">
        <v>62</v>
      </c>
      <c r="AA387" s="65" t="s">
        <v>62</v>
      </c>
      <c r="AB387" s="65" t="s">
        <v>62</v>
      </c>
      <c r="AC387" s="65"/>
      <c r="AD387" s="65"/>
      <c r="AE387" s="79"/>
      <c r="AF387" s="79" t="str">
        <f t="shared" si="94"/>
        <v>Sans Objet</v>
      </c>
      <c r="AG387" s="65" t="s">
        <v>64</v>
      </c>
      <c r="AH387" s="65" t="s">
        <v>65</v>
      </c>
      <c r="AI387" s="65" t="s">
        <v>65</v>
      </c>
      <c r="AJ387" s="89">
        <v>44881</v>
      </c>
      <c r="AK387" s="65" t="s">
        <v>65</v>
      </c>
      <c r="AL387" s="65"/>
      <c r="AM387" s="65" t="s">
        <v>66</v>
      </c>
      <c r="AN387" s="98" t="s">
        <v>978</v>
      </c>
      <c r="AO387" s="53" t="s">
        <v>67</v>
      </c>
      <c r="AP387" s="5" t="s">
        <v>116</v>
      </c>
      <c r="AQ387" s="63" t="s">
        <v>68</v>
      </c>
      <c r="AR387" s="83" t="s">
        <v>117</v>
      </c>
      <c r="AS387" s="63" t="s">
        <v>107</v>
      </c>
      <c r="AT387" s="63" t="s">
        <v>64</v>
      </c>
      <c r="AU387" s="84"/>
      <c r="AV387" s="85"/>
      <c r="AX387" s="7">
        <f t="shared" si="87"/>
        <v>3</v>
      </c>
      <c r="AY387" s="7">
        <f t="shared" si="90"/>
        <v>1</v>
      </c>
      <c r="AZ387" s="7">
        <f t="shared" si="91"/>
        <v>1</v>
      </c>
      <c r="BA387" s="7">
        <f t="shared" si="95"/>
        <v>1</v>
      </c>
      <c r="BC387" s="51">
        <f t="shared" si="97"/>
        <v>6</v>
      </c>
      <c r="BE387" s="93"/>
      <c r="BF387" s="157"/>
      <c r="BG387" s="158"/>
      <c r="BH387" s="159"/>
    </row>
    <row r="388" spans="1:60" ht="30.9" customHeight="1">
      <c r="A388" s="7"/>
      <c r="B388" s="7" t="s">
        <v>57</v>
      </c>
      <c r="C388" s="65" t="s">
        <v>239</v>
      </c>
      <c r="D388" s="65" t="s">
        <v>240</v>
      </c>
      <c r="E388" s="66" t="s">
        <v>693</v>
      </c>
      <c r="F388" s="7" t="s">
        <v>694</v>
      </c>
      <c r="G388" s="7"/>
      <c r="H388" s="67"/>
      <c r="I388" s="63"/>
      <c r="J388" s="95" t="s">
        <v>70</v>
      </c>
      <c r="K388" s="80" t="s">
        <v>106</v>
      </c>
      <c r="L388" s="91" t="s">
        <v>711</v>
      </c>
      <c r="M388" s="91" t="s">
        <v>61</v>
      </c>
      <c r="N388" s="80">
        <v>4</v>
      </c>
      <c r="O388" s="80">
        <v>4</v>
      </c>
      <c r="P388" s="7" t="s">
        <v>93</v>
      </c>
      <c r="Q388" s="65"/>
      <c r="R388" s="78" t="s">
        <v>94</v>
      </c>
      <c r="S388" s="78" t="s">
        <v>95</v>
      </c>
      <c r="T388" s="7"/>
      <c r="U388" s="52">
        <v>41244</v>
      </c>
      <c r="V388" s="7">
        <f t="shared" si="88"/>
        <v>15</v>
      </c>
      <c r="W388" s="82">
        <f t="shared" ca="1" si="89"/>
        <v>2.3835616438356162</v>
      </c>
      <c r="X388" s="65"/>
      <c r="Y388" s="65"/>
      <c r="Z388" s="65" t="s">
        <v>62</v>
      </c>
      <c r="AA388" s="65" t="s">
        <v>62</v>
      </c>
      <c r="AB388" s="65" t="s">
        <v>62</v>
      </c>
      <c r="AC388" s="65"/>
      <c r="AD388" s="65"/>
      <c r="AE388" s="79"/>
      <c r="AF388" s="79" t="str">
        <f t="shared" si="94"/>
        <v>Sans Objet</v>
      </c>
      <c r="AG388" s="65" t="s">
        <v>64</v>
      </c>
      <c r="AH388" s="65" t="s">
        <v>65</v>
      </c>
      <c r="AI388" s="65" t="s">
        <v>65</v>
      </c>
      <c r="AJ388" s="89">
        <v>44881</v>
      </c>
      <c r="AK388" s="65" t="s">
        <v>65</v>
      </c>
      <c r="AL388" s="65"/>
      <c r="AM388" s="65" t="s">
        <v>66</v>
      </c>
      <c r="AN388" s="2"/>
      <c r="AO388" s="53" t="s">
        <v>67</v>
      </c>
      <c r="AP388" s="5" t="s">
        <v>116</v>
      </c>
      <c r="AQ388" s="63" t="s">
        <v>68</v>
      </c>
      <c r="AR388" s="83" t="s">
        <v>117</v>
      </c>
      <c r="AS388" s="63" t="s">
        <v>107</v>
      </c>
      <c r="AT388" s="63" t="s">
        <v>64</v>
      </c>
      <c r="AU388" s="84"/>
      <c r="AV388" s="85"/>
      <c r="AX388" s="7">
        <f t="shared" si="87"/>
        <v>3</v>
      </c>
      <c r="AY388" s="7">
        <f t="shared" si="90"/>
        <v>1</v>
      </c>
      <c r="AZ388" s="7">
        <f t="shared" si="91"/>
        <v>1</v>
      </c>
      <c r="BA388" s="7">
        <f t="shared" si="95"/>
        <v>1</v>
      </c>
      <c r="BC388" s="51">
        <f t="shared" si="97"/>
        <v>6</v>
      </c>
      <c r="BE388" s="93"/>
      <c r="BF388" s="157"/>
      <c r="BG388" s="158"/>
      <c r="BH388" s="159"/>
    </row>
    <row r="389" spans="1:60" ht="30.9" customHeight="1">
      <c r="A389" s="7"/>
      <c r="B389" s="7" t="s">
        <v>57</v>
      </c>
      <c r="C389" s="65" t="s">
        <v>239</v>
      </c>
      <c r="D389" s="65" t="s">
        <v>240</v>
      </c>
      <c r="E389" s="66" t="s">
        <v>693</v>
      </c>
      <c r="F389" s="7" t="s">
        <v>694</v>
      </c>
      <c r="G389" s="7" t="s">
        <v>91</v>
      </c>
      <c r="H389" s="67"/>
      <c r="I389" s="63" t="s">
        <v>249</v>
      </c>
      <c r="J389" s="95" t="s">
        <v>59</v>
      </c>
      <c r="K389" s="80" t="s">
        <v>159</v>
      </c>
      <c r="L389" s="91" t="s">
        <v>1307</v>
      </c>
      <c r="M389" s="91" t="s">
        <v>72</v>
      </c>
      <c r="N389" s="80">
        <v>0</v>
      </c>
      <c r="O389" s="80">
        <v>1</v>
      </c>
      <c r="P389" s="7" t="s">
        <v>128</v>
      </c>
      <c r="Q389" s="65"/>
      <c r="R389" s="7"/>
      <c r="S389" s="7"/>
      <c r="T389" s="7"/>
      <c r="U389" s="52"/>
      <c r="V389" s="7">
        <f t="shared" si="88"/>
        <v>30</v>
      </c>
      <c r="W389" s="82">
        <f t="shared" ca="1" si="89"/>
        <v>-95.61369863013698</v>
      </c>
      <c r="X389" s="65" t="s">
        <v>1013</v>
      </c>
      <c r="Y389" s="65"/>
      <c r="Z389" s="65" t="s">
        <v>62</v>
      </c>
      <c r="AA389" s="65" t="s">
        <v>62</v>
      </c>
      <c r="AB389" s="65" t="s">
        <v>62</v>
      </c>
      <c r="AC389" s="65" t="s">
        <v>63</v>
      </c>
      <c r="AD389" s="65"/>
      <c r="AE389" s="79"/>
      <c r="AF389" s="79" t="str">
        <f t="shared" si="94"/>
        <v>Sans Objet</v>
      </c>
      <c r="AG389" s="65" t="s">
        <v>64</v>
      </c>
      <c r="AH389" s="65" t="s">
        <v>65</v>
      </c>
      <c r="AI389" s="65" t="s">
        <v>65</v>
      </c>
      <c r="AJ389" s="89">
        <v>44861</v>
      </c>
      <c r="AK389" s="65" t="s">
        <v>64</v>
      </c>
      <c r="AL389" s="65"/>
      <c r="AM389" s="65" t="s">
        <v>66</v>
      </c>
      <c r="AN389" s="98" t="s">
        <v>993</v>
      </c>
      <c r="AO389" s="53" t="s">
        <v>67</v>
      </c>
      <c r="AP389" s="5" t="s">
        <v>116</v>
      </c>
      <c r="AQ389" s="63" t="s">
        <v>68</v>
      </c>
      <c r="AR389" s="83" t="s">
        <v>117</v>
      </c>
      <c r="AS389" s="63" t="s">
        <v>107</v>
      </c>
      <c r="AT389" s="63" t="s">
        <v>65</v>
      </c>
      <c r="AU389" s="84"/>
      <c r="AV389" s="77" t="s">
        <v>1203</v>
      </c>
      <c r="AX389" s="7">
        <f t="shared" si="87"/>
        <v>3</v>
      </c>
      <c r="AY389" s="7">
        <f t="shared" si="90"/>
        <v>1</v>
      </c>
      <c r="AZ389" s="7">
        <f t="shared" si="91"/>
        <v>1</v>
      </c>
      <c r="BA389" s="7">
        <f t="shared" si="95"/>
        <v>1</v>
      </c>
      <c r="BC389" s="51">
        <f t="shared" si="97"/>
        <v>6</v>
      </c>
      <c r="BE389" s="93"/>
      <c r="BF389" s="157"/>
      <c r="BG389" s="158"/>
      <c r="BH389" s="159"/>
    </row>
    <row r="390" spans="1:60" ht="30.9" customHeight="1">
      <c r="A390" s="7"/>
      <c r="B390" s="7" t="s">
        <v>57</v>
      </c>
      <c r="C390" s="65" t="s">
        <v>239</v>
      </c>
      <c r="D390" s="65" t="s">
        <v>240</v>
      </c>
      <c r="E390" s="66" t="s">
        <v>693</v>
      </c>
      <c r="F390" s="7" t="s">
        <v>694</v>
      </c>
      <c r="G390" s="7" t="s">
        <v>91</v>
      </c>
      <c r="H390" s="67"/>
      <c r="I390" s="63" t="s">
        <v>69</v>
      </c>
      <c r="J390" s="95" t="s">
        <v>59</v>
      </c>
      <c r="K390" s="80" t="s">
        <v>159</v>
      </c>
      <c r="L390" s="91" t="s">
        <v>1308</v>
      </c>
      <c r="M390" s="91" t="s">
        <v>72</v>
      </c>
      <c r="N390" s="80">
        <v>0</v>
      </c>
      <c r="O390" s="80">
        <v>1</v>
      </c>
      <c r="P390" s="7" t="s">
        <v>1309</v>
      </c>
      <c r="Q390" s="65"/>
      <c r="R390" s="7"/>
      <c r="S390" s="7"/>
      <c r="T390" s="7"/>
      <c r="U390" s="52"/>
      <c r="V390" s="7">
        <f t="shared" si="88"/>
        <v>30</v>
      </c>
      <c r="W390" s="82">
        <f t="shared" ca="1" si="89"/>
        <v>-95.61369863013698</v>
      </c>
      <c r="X390" s="65" t="s">
        <v>1310</v>
      </c>
      <c r="Y390" s="65" t="s">
        <v>1311</v>
      </c>
      <c r="Z390" s="65" t="s">
        <v>62</v>
      </c>
      <c r="AA390" s="65" t="s">
        <v>62</v>
      </c>
      <c r="AB390" s="65" t="s">
        <v>62</v>
      </c>
      <c r="AC390" s="65" t="s">
        <v>63</v>
      </c>
      <c r="AD390" s="65"/>
      <c r="AE390" s="79"/>
      <c r="AF390" s="79" t="str">
        <f t="shared" si="94"/>
        <v>Sans Objet</v>
      </c>
      <c r="AG390" s="65" t="s">
        <v>64</v>
      </c>
      <c r="AH390" s="65" t="s">
        <v>65</v>
      </c>
      <c r="AI390" s="65" t="s">
        <v>65</v>
      </c>
      <c r="AJ390" s="89">
        <v>44861</v>
      </c>
      <c r="AK390" s="65" t="s">
        <v>64</v>
      </c>
      <c r="AL390" s="65"/>
      <c r="AM390" s="65" t="s">
        <v>66</v>
      </c>
      <c r="AN390" s="98" t="s">
        <v>993</v>
      </c>
      <c r="AO390" s="53" t="s">
        <v>67</v>
      </c>
      <c r="AP390" s="5" t="s">
        <v>116</v>
      </c>
      <c r="AQ390" s="63" t="s">
        <v>68</v>
      </c>
      <c r="AR390" s="83" t="s">
        <v>117</v>
      </c>
      <c r="AS390" s="63" t="s">
        <v>107</v>
      </c>
      <c r="AT390" s="63" t="s">
        <v>64</v>
      </c>
      <c r="AU390" s="84"/>
      <c r="AV390" s="77" t="s">
        <v>1312</v>
      </c>
      <c r="AX390" s="7">
        <f t="shared" si="87"/>
        <v>3</v>
      </c>
      <c r="AY390" s="7">
        <f t="shared" si="90"/>
        <v>1</v>
      </c>
      <c r="AZ390" s="7">
        <f t="shared" si="91"/>
        <v>1</v>
      </c>
      <c r="BA390" s="7">
        <f t="shared" si="95"/>
        <v>1</v>
      </c>
      <c r="BC390" s="51">
        <f t="shared" si="97"/>
        <v>6</v>
      </c>
      <c r="BE390" s="93"/>
      <c r="BF390" s="157"/>
      <c r="BG390" s="158"/>
      <c r="BH390" s="159"/>
    </row>
    <row r="391" spans="1:60" ht="30.9" customHeight="1">
      <c r="A391" s="7"/>
      <c r="B391" s="7" t="s">
        <v>57</v>
      </c>
      <c r="C391" s="65" t="s">
        <v>239</v>
      </c>
      <c r="D391" s="65" t="s">
        <v>240</v>
      </c>
      <c r="E391" s="66" t="s">
        <v>693</v>
      </c>
      <c r="F391" s="7" t="s">
        <v>694</v>
      </c>
      <c r="G391" s="7" t="s">
        <v>91</v>
      </c>
      <c r="H391" s="67"/>
      <c r="I391" s="63" t="s">
        <v>69</v>
      </c>
      <c r="J391" s="95" t="s">
        <v>59</v>
      </c>
      <c r="K391" s="80" t="s">
        <v>60</v>
      </c>
      <c r="L391" s="91" t="s">
        <v>1313</v>
      </c>
      <c r="M391" s="91" t="s">
        <v>72</v>
      </c>
      <c r="N391" s="80">
        <v>0</v>
      </c>
      <c r="O391" s="80">
        <v>9</v>
      </c>
      <c r="P391" s="7" t="s">
        <v>1309</v>
      </c>
      <c r="Q391" s="65"/>
      <c r="R391" s="7"/>
      <c r="S391" s="7"/>
      <c r="T391" s="7"/>
      <c r="U391" s="52"/>
      <c r="V391" s="7">
        <f t="shared" si="88"/>
        <v>30</v>
      </c>
      <c r="W391" s="82">
        <f t="shared" ca="1" si="89"/>
        <v>-95.61369863013698</v>
      </c>
      <c r="X391" s="65" t="s">
        <v>1314</v>
      </c>
      <c r="Y391" s="65" t="s">
        <v>1315</v>
      </c>
      <c r="Z391" s="65" t="s">
        <v>62</v>
      </c>
      <c r="AA391" s="65" t="s">
        <v>62</v>
      </c>
      <c r="AB391" s="65" t="s">
        <v>62</v>
      </c>
      <c r="AC391" s="65" t="s">
        <v>63</v>
      </c>
      <c r="AD391" s="65"/>
      <c r="AE391" s="79"/>
      <c r="AF391" s="79" t="str">
        <f t="shared" si="94"/>
        <v>Sans Objet</v>
      </c>
      <c r="AG391" s="65" t="s">
        <v>64</v>
      </c>
      <c r="AH391" s="65" t="s">
        <v>65</v>
      </c>
      <c r="AI391" s="65" t="s">
        <v>65</v>
      </c>
      <c r="AJ391" s="89">
        <v>44861</v>
      </c>
      <c r="AK391" s="65" t="s">
        <v>64</v>
      </c>
      <c r="AL391" s="65"/>
      <c r="AM391" s="65" t="s">
        <v>66</v>
      </c>
      <c r="AN391" s="98" t="s">
        <v>993</v>
      </c>
      <c r="AO391" s="53" t="s">
        <v>67</v>
      </c>
      <c r="AP391" s="5" t="s">
        <v>116</v>
      </c>
      <c r="AQ391" s="63" t="s">
        <v>68</v>
      </c>
      <c r="AR391" s="83" t="s">
        <v>117</v>
      </c>
      <c r="AS391" s="63" t="s">
        <v>107</v>
      </c>
      <c r="AT391" s="63" t="s">
        <v>64</v>
      </c>
      <c r="AU391" s="84"/>
      <c r="AV391" s="85"/>
      <c r="AX391" s="7">
        <f t="shared" ref="AX391:AX451" si="98">IF(AO391="Ouvrage C0",5,IF(AO391="Ouvrage C1",3,IF(AO391="Ouvrage C2",1,IF(AO391="Ouvrage C3",1,0))))</f>
        <v>3</v>
      </c>
      <c r="AY391" s="7">
        <f t="shared" si="90"/>
        <v>1</v>
      </c>
      <c r="AZ391" s="7">
        <f t="shared" si="91"/>
        <v>1</v>
      </c>
      <c r="BA391" s="7">
        <f t="shared" si="95"/>
        <v>1</v>
      </c>
      <c r="BC391" s="51">
        <f t="shared" si="97"/>
        <v>6</v>
      </c>
      <c r="BE391" s="93"/>
      <c r="BF391" s="157"/>
      <c r="BG391" s="158"/>
      <c r="BH391" s="159"/>
    </row>
    <row r="392" spans="1:60" ht="30.9" customHeight="1">
      <c r="A392" s="7"/>
      <c r="B392" s="7" t="s">
        <v>57</v>
      </c>
      <c r="C392" s="65" t="s">
        <v>239</v>
      </c>
      <c r="D392" s="65" t="s">
        <v>240</v>
      </c>
      <c r="E392" s="66" t="s">
        <v>693</v>
      </c>
      <c r="F392" s="7" t="s">
        <v>694</v>
      </c>
      <c r="G392" s="7" t="s">
        <v>91</v>
      </c>
      <c r="H392" s="67"/>
      <c r="I392" s="63" t="s">
        <v>658</v>
      </c>
      <c r="J392" s="95" t="s">
        <v>59</v>
      </c>
      <c r="K392" s="80" t="s">
        <v>159</v>
      </c>
      <c r="L392" s="91" t="s">
        <v>1316</v>
      </c>
      <c r="M392" s="91" t="s">
        <v>72</v>
      </c>
      <c r="N392" s="80">
        <v>0</v>
      </c>
      <c r="O392" s="80">
        <v>1</v>
      </c>
      <c r="P392" s="7" t="s">
        <v>128</v>
      </c>
      <c r="Q392" s="65"/>
      <c r="R392" s="7"/>
      <c r="S392" s="7"/>
      <c r="T392" s="7"/>
      <c r="U392" s="52"/>
      <c r="V392" s="7">
        <f t="shared" si="88"/>
        <v>30</v>
      </c>
      <c r="W392" s="82">
        <f t="shared" ca="1" si="89"/>
        <v>-95.61369863013698</v>
      </c>
      <c r="X392" s="65" t="s">
        <v>1317</v>
      </c>
      <c r="Y392" s="65"/>
      <c r="Z392" s="65" t="s">
        <v>62</v>
      </c>
      <c r="AA392" s="65" t="s">
        <v>62</v>
      </c>
      <c r="AB392" s="65" t="s">
        <v>62</v>
      </c>
      <c r="AC392" s="65" t="s">
        <v>63</v>
      </c>
      <c r="AD392" s="65"/>
      <c r="AE392" s="79"/>
      <c r="AF392" s="79" t="str">
        <f t="shared" si="94"/>
        <v>Sans Objet</v>
      </c>
      <c r="AG392" s="65" t="s">
        <v>64</v>
      </c>
      <c r="AH392" s="65" t="s">
        <v>65</v>
      </c>
      <c r="AI392" s="65" t="s">
        <v>65</v>
      </c>
      <c r="AJ392" s="89">
        <v>44861</v>
      </c>
      <c r="AK392" s="65" t="s">
        <v>64</v>
      </c>
      <c r="AL392" s="65"/>
      <c r="AM392" s="65" t="s">
        <v>66</v>
      </c>
      <c r="AN392" s="98" t="s">
        <v>993</v>
      </c>
      <c r="AO392" s="53" t="s">
        <v>67</v>
      </c>
      <c r="AP392" s="5" t="s">
        <v>116</v>
      </c>
      <c r="AQ392" s="63" t="s">
        <v>68</v>
      </c>
      <c r="AR392" s="83" t="s">
        <v>117</v>
      </c>
      <c r="AS392" s="63" t="s">
        <v>107</v>
      </c>
      <c r="AT392" s="63" t="s">
        <v>65</v>
      </c>
      <c r="AU392" s="84"/>
      <c r="AV392" s="77" t="s">
        <v>1203</v>
      </c>
      <c r="AX392" s="7">
        <f t="shared" si="98"/>
        <v>3</v>
      </c>
      <c r="AY392" s="7">
        <f t="shared" si="90"/>
        <v>1</v>
      </c>
      <c r="AZ392" s="7">
        <f t="shared" si="91"/>
        <v>1</v>
      </c>
      <c r="BA392" s="7">
        <f t="shared" si="95"/>
        <v>1</v>
      </c>
      <c r="BC392" s="51">
        <f t="shared" si="97"/>
        <v>6</v>
      </c>
      <c r="BE392" s="93"/>
      <c r="BF392" s="157"/>
      <c r="BG392" s="158"/>
      <c r="BH392" s="159"/>
    </row>
    <row r="393" spans="1:60" ht="30.9" customHeight="1">
      <c r="A393" s="7"/>
      <c r="B393" s="7" t="s">
        <v>57</v>
      </c>
      <c r="C393" s="65" t="s">
        <v>239</v>
      </c>
      <c r="D393" s="65" t="s">
        <v>240</v>
      </c>
      <c r="E393" s="66" t="s">
        <v>693</v>
      </c>
      <c r="F393" s="7" t="s">
        <v>694</v>
      </c>
      <c r="G393" s="7" t="s">
        <v>119</v>
      </c>
      <c r="H393" s="67"/>
      <c r="I393" s="63" t="s">
        <v>658</v>
      </c>
      <c r="J393" s="95" t="s">
        <v>59</v>
      </c>
      <c r="K393" s="80" t="s">
        <v>60</v>
      </c>
      <c r="L393" s="91" t="s">
        <v>1318</v>
      </c>
      <c r="M393" s="91" t="s">
        <v>72</v>
      </c>
      <c r="N393" s="80">
        <v>0</v>
      </c>
      <c r="O393" s="80">
        <v>1</v>
      </c>
      <c r="P393" s="7" t="s">
        <v>128</v>
      </c>
      <c r="Q393" s="65"/>
      <c r="R393" s="7"/>
      <c r="S393" s="7"/>
      <c r="T393" s="7"/>
      <c r="U393" s="52"/>
      <c r="V393" s="7">
        <f t="shared" si="88"/>
        <v>30</v>
      </c>
      <c r="W393" s="82">
        <f t="shared" ca="1" si="89"/>
        <v>-95.61369863013698</v>
      </c>
      <c r="X393" s="65" t="s">
        <v>1319</v>
      </c>
      <c r="Y393" s="65"/>
      <c r="Z393" s="65" t="s">
        <v>62</v>
      </c>
      <c r="AA393" s="65" t="s">
        <v>62</v>
      </c>
      <c r="AB393" s="65" t="s">
        <v>62</v>
      </c>
      <c r="AC393" s="65" t="s">
        <v>63</v>
      </c>
      <c r="AD393" s="65"/>
      <c r="AE393" s="79"/>
      <c r="AF393" s="79" t="str">
        <f t="shared" si="94"/>
        <v>Sans Objet</v>
      </c>
      <c r="AG393" s="65" t="s">
        <v>64</v>
      </c>
      <c r="AH393" s="65" t="s">
        <v>65</v>
      </c>
      <c r="AI393" s="65" t="s">
        <v>65</v>
      </c>
      <c r="AJ393" s="89">
        <v>44861</v>
      </c>
      <c r="AK393" s="65" t="s">
        <v>64</v>
      </c>
      <c r="AL393" s="65"/>
      <c r="AM393" s="65" t="s">
        <v>66</v>
      </c>
      <c r="AN393" s="98" t="s">
        <v>993</v>
      </c>
      <c r="AO393" s="53" t="s">
        <v>67</v>
      </c>
      <c r="AP393" s="5" t="s">
        <v>116</v>
      </c>
      <c r="AQ393" s="63" t="s">
        <v>68</v>
      </c>
      <c r="AR393" s="83" t="s">
        <v>117</v>
      </c>
      <c r="AS393" s="63" t="s">
        <v>107</v>
      </c>
      <c r="AT393" s="63" t="s">
        <v>64</v>
      </c>
      <c r="AU393" s="84"/>
      <c r="AV393" s="85"/>
      <c r="AX393" s="7">
        <f t="shared" si="98"/>
        <v>3</v>
      </c>
      <c r="AY393" s="7">
        <f t="shared" si="90"/>
        <v>1</v>
      </c>
      <c r="AZ393" s="7">
        <f t="shared" si="91"/>
        <v>1</v>
      </c>
      <c r="BA393" s="7">
        <f t="shared" si="95"/>
        <v>1</v>
      </c>
      <c r="BC393" s="51">
        <f t="shared" si="97"/>
        <v>6</v>
      </c>
      <c r="BE393" s="93"/>
      <c r="BF393" s="157"/>
      <c r="BG393" s="158"/>
      <c r="BH393" s="159"/>
    </row>
    <row r="394" spans="1:60" ht="30.9" customHeight="1">
      <c r="A394" s="7"/>
      <c r="B394" s="7" t="s">
        <v>57</v>
      </c>
      <c r="C394" s="65" t="s">
        <v>239</v>
      </c>
      <c r="D394" s="65" t="s">
        <v>240</v>
      </c>
      <c r="E394" s="66" t="s">
        <v>693</v>
      </c>
      <c r="F394" s="7" t="s">
        <v>694</v>
      </c>
      <c r="G394" s="7" t="s">
        <v>91</v>
      </c>
      <c r="H394" s="67"/>
      <c r="I394" s="63" t="s">
        <v>659</v>
      </c>
      <c r="J394" s="95" t="s">
        <v>59</v>
      </c>
      <c r="K394" s="80" t="s">
        <v>159</v>
      </c>
      <c r="L394" s="91" t="s">
        <v>1320</v>
      </c>
      <c r="M394" s="91" t="s">
        <v>72</v>
      </c>
      <c r="N394" s="80">
        <v>0</v>
      </c>
      <c r="O394" s="80">
        <v>1</v>
      </c>
      <c r="P394" s="7" t="s">
        <v>128</v>
      </c>
      <c r="Q394" s="65"/>
      <c r="R394" s="7"/>
      <c r="S394" s="7"/>
      <c r="T394" s="7"/>
      <c r="U394" s="52"/>
      <c r="V394" s="7">
        <f t="shared" si="88"/>
        <v>30</v>
      </c>
      <c r="W394" s="82">
        <f t="shared" ca="1" si="89"/>
        <v>-95.61369863013698</v>
      </c>
      <c r="X394" s="65" t="s">
        <v>1321</v>
      </c>
      <c r="Y394" s="65"/>
      <c r="Z394" s="65" t="s">
        <v>62</v>
      </c>
      <c r="AA394" s="65" t="s">
        <v>62</v>
      </c>
      <c r="AB394" s="65" t="s">
        <v>62</v>
      </c>
      <c r="AC394" s="65" t="s">
        <v>63</v>
      </c>
      <c r="AD394" s="65"/>
      <c r="AE394" s="79"/>
      <c r="AF394" s="79" t="str">
        <f t="shared" si="94"/>
        <v>Sans Objet</v>
      </c>
      <c r="AG394" s="65" t="s">
        <v>64</v>
      </c>
      <c r="AH394" s="65" t="s">
        <v>65</v>
      </c>
      <c r="AI394" s="65" t="s">
        <v>65</v>
      </c>
      <c r="AJ394" s="89">
        <v>44861</v>
      </c>
      <c r="AK394" s="65" t="s">
        <v>64</v>
      </c>
      <c r="AL394" s="65"/>
      <c r="AM394" s="65" t="s">
        <v>66</v>
      </c>
      <c r="AN394" s="98" t="s">
        <v>993</v>
      </c>
      <c r="AO394" s="53" t="s">
        <v>67</v>
      </c>
      <c r="AP394" s="5" t="s">
        <v>116</v>
      </c>
      <c r="AQ394" s="63" t="s">
        <v>68</v>
      </c>
      <c r="AR394" s="83" t="s">
        <v>117</v>
      </c>
      <c r="AS394" s="63" t="s">
        <v>107</v>
      </c>
      <c r="AT394" s="63" t="s">
        <v>65</v>
      </c>
      <c r="AU394" s="84"/>
      <c r="AV394" s="77" t="s">
        <v>1203</v>
      </c>
      <c r="AX394" s="7">
        <f t="shared" si="98"/>
        <v>3</v>
      </c>
      <c r="AY394" s="7">
        <f t="shared" si="90"/>
        <v>1</v>
      </c>
      <c r="AZ394" s="7">
        <f t="shared" si="91"/>
        <v>1</v>
      </c>
      <c r="BA394" s="7">
        <f t="shared" si="95"/>
        <v>1</v>
      </c>
      <c r="BC394" s="51">
        <f t="shared" si="97"/>
        <v>6</v>
      </c>
      <c r="BE394" s="93"/>
      <c r="BF394" s="157"/>
      <c r="BG394" s="158"/>
      <c r="BH394" s="159"/>
    </row>
    <row r="395" spans="1:60" ht="30.9" customHeight="1">
      <c r="A395" s="7"/>
      <c r="B395" s="7" t="s">
        <v>57</v>
      </c>
      <c r="C395" s="65" t="s">
        <v>239</v>
      </c>
      <c r="D395" s="65" t="s">
        <v>240</v>
      </c>
      <c r="E395" s="66" t="s">
        <v>693</v>
      </c>
      <c r="F395" s="7" t="s">
        <v>694</v>
      </c>
      <c r="G395" s="7" t="s">
        <v>119</v>
      </c>
      <c r="H395" s="67"/>
      <c r="I395" s="63" t="s">
        <v>659</v>
      </c>
      <c r="J395" s="95" t="s">
        <v>59</v>
      </c>
      <c r="K395" s="80" t="s">
        <v>60</v>
      </c>
      <c r="L395" s="91" t="s">
        <v>1322</v>
      </c>
      <c r="M395" s="91" t="s">
        <v>72</v>
      </c>
      <c r="N395" s="80">
        <v>0</v>
      </c>
      <c r="O395" s="80">
        <v>1</v>
      </c>
      <c r="P395" s="7" t="s">
        <v>128</v>
      </c>
      <c r="Q395" s="65"/>
      <c r="R395" s="7"/>
      <c r="S395" s="7"/>
      <c r="T395" s="7"/>
      <c r="U395" s="52"/>
      <c r="V395" s="7">
        <f t="shared" ref="V395:V473" si="99">IF(K395="AES",15,IF(K395="Batterie",4,IF(K395="Equipement de Contrôle et de Signalisation",10,IF(K395="Centrale Détection Gaz",10,IF(K395="Centralisateur de mise en sécurité incendie",10,IF(K395="Détecteur Thermique",10,IF(K395="Détecteur Optique de fumée",10,IF(K395="Détecteur optique-interactif radio",10,IF(K395="Détecteur de fumée par aspiration",10,IF(K395="Extinction incendie sous eau",35,IF(K395="Extinction incendie sous air",30,IF(K395="Extincteurs portatifs, mobiles ou fixes",30,IF(K395="Trappe de désenfumage",30,IF(K395="Clapet coupe-feu",30,IF(K395="Déclencheur manuel",15,IF(K395="Diffuseur Sonore",15,IF(K395="Indicateur d'Action lumineux",15,IF(K395="Porte coupe-feu",30,IF(K395="BAAS",10,IF(K395="Capteur gaz",10,IF(K395="Coffret de commande désenfumage",30,IF(K395="Diffuseur Lumineux et Sonore",15,IF(K395="Détecteur de flamme",10,IF(K395="Détecteur Linéaire",10,IF(K395="DAD",10,IF(K395="DAAF",10,IF(K395="PC",10,IF(K395="Imprimante",10,IF(K395="Serveur / Poste de supervision",10,IF(K395="Ecran de contrôle et de visualisation",10,IF(K395="UGA",10,IF(K395="Panneau de signalisation",10,0))))))))))))))))))))))))))))))))</f>
        <v>30</v>
      </c>
      <c r="W395" s="82">
        <f t="shared" ca="1" si="89"/>
        <v>-95.61369863013698</v>
      </c>
      <c r="X395" s="65" t="s">
        <v>1323</v>
      </c>
      <c r="Y395" s="65"/>
      <c r="Z395" s="65" t="s">
        <v>62</v>
      </c>
      <c r="AA395" s="65" t="s">
        <v>62</v>
      </c>
      <c r="AB395" s="65" t="s">
        <v>62</v>
      </c>
      <c r="AC395" s="65" t="s">
        <v>63</v>
      </c>
      <c r="AD395" s="65"/>
      <c r="AE395" s="79"/>
      <c r="AF395" s="79" t="str">
        <f t="shared" si="94"/>
        <v>Sans Objet</v>
      </c>
      <c r="AG395" s="65" t="s">
        <v>64</v>
      </c>
      <c r="AH395" s="65" t="s">
        <v>65</v>
      </c>
      <c r="AI395" s="65" t="s">
        <v>65</v>
      </c>
      <c r="AJ395" s="89">
        <v>44861</v>
      </c>
      <c r="AK395" s="65" t="s">
        <v>64</v>
      </c>
      <c r="AL395" s="65"/>
      <c r="AM395" s="65" t="s">
        <v>66</v>
      </c>
      <c r="AN395" s="98" t="s">
        <v>993</v>
      </c>
      <c r="AO395" s="53" t="s">
        <v>67</v>
      </c>
      <c r="AP395" s="5" t="s">
        <v>116</v>
      </c>
      <c r="AQ395" s="63" t="s">
        <v>68</v>
      </c>
      <c r="AR395" s="83" t="s">
        <v>117</v>
      </c>
      <c r="AS395" s="63" t="s">
        <v>107</v>
      </c>
      <c r="AT395" s="63" t="s">
        <v>64</v>
      </c>
      <c r="AU395" s="84"/>
      <c r="AV395" s="85"/>
      <c r="AX395" s="7">
        <f t="shared" si="98"/>
        <v>3</v>
      </c>
      <c r="AY395" s="7">
        <f t="shared" si="90"/>
        <v>1</v>
      </c>
      <c r="AZ395" s="7">
        <f t="shared" si="91"/>
        <v>1</v>
      </c>
      <c r="BA395" s="7">
        <f t="shared" si="95"/>
        <v>1</v>
      </c>
      <c r="BC395" s="51">
        <f t="shared" si="97"/>
        <v>6</v>
      </c>
      <c r="BE395" s="93"/>
      <c r="BF395" s="157"/>
      <c r="BG395" s="158"/>
      <c r="BH395" s="159"/>
    </row>
    <row r="396" spans="1:60" ht="30.9" customHeight="1">
      <c r="A396" s="7"/>
      <c r="B396" s="7" t="s">
        <v>57</v>
      </c>
      <c r="C396" s="65" t="s">
        <v>239</v>
      </c>
      <c r="D396" s="65" t="s">
        <v>240</v>
      </c>
      <c r="E396" s="66" t="s">
        <v>712</v>
      </c>
      <c r="F396" s="7" t="s">
        <v>713</v>
      </c>
      <c r="G396" s="7" t="s">
        <v>91</v>
      </c>
      <c r="H396" s="67" t="s">
        <v>205</v>
      </c>
      <c r="I396" s="63" t="s">
        <v>125</v>
      </c>
      <c r="J396" s="95" t="s">
        <v>70</v>
      </c>
      <c r="K396" s="80" t="s">
        <v>71</v>
      </c>
      <c r="L396" s="91" t="s">
        <v>714</v>
      </c>
      <c r="M396" s="91" t="s">
        <v>61</v>
      </c>
      <c r="N396" s="80">
        <v>1</v>
      </c>
      <c r="O396" s="80">
        <v>1</v>
      </c>
      <c r="P396" s="7" t="s">
        <v>93</v>
      </c>
      <c r="Q396" s="65" t="s">
        <v>478</v>
      </c>
      <c r="R396" s="78" t="s">
        <v>94</v>
      </c>
      <c r="S396" s="78" t="s">
        <v>95</v>
      </c>
      <c r="T396" s="7"/>
      <c r="U396" s="52">
        <v>39282</v>
      </c>
      <c r="V396" s="7">
        <f t="shared" si="99"/>
        <v>10</v>
      </c>
      <c r="W396" s="82">
        <f t="shared" ca="1" si="89"/>
        <v>-7.991780821917807</v>
      </c>
      <c r="X396" s="65" t="s">
        <v>1324</v>
      </c>
      <c r="Y396" s="65" t="s">
        <v>1325</v>
      </c>
      <c r="Z396" s="65" t="s">
        <v>225</v>
      </c>
      <c r="AA396" s="65">
        <v>2</v>
      </c>
      <c r="AB396" s="65">
        <v>2021</v>
      </c>
      <c r="AC396" s="65" t="s">
        <v>287</v>
      </c>
      <c r="AD396" s="65" t="s">
        <v>64</v>
      </c>
      <c r="AE396" s="79"/>
      <c r="AF396" s="79" t="str">
        <f t="shared" si="94"/>
        <v>Sans Objet</v>
      </c>
      <c r="AG396" s="65" t="s">
        <v>64</v>
      </c>
      <c r="AH396" s="65" t="s">
        <v>65</v>
      </c>
      <c r="AI396" s="65" t="s">
        <v>65</v>
      </c>
      <c r="AJ396" s="89">
        <v>44902</v>
      </c>
      <c r="AK396" s="65" t="s">
        <v>65</v>
      </c>
      <c r="AL396" s="65"/>
      <c r="AM396" s="65" t="s">
        <v>66</v>
      </c>
      <c r="AN396" s="98" t="s">
        <v>977</v>
      </c>
      <c r="AO396" s="53" t="s">
        <v>67</v>
      </c>
      <c r="AP396" s="5" t="s">
        <v>116</v>
      </c>
      <c r="AQ396" s="63" t="s">
        <v>96</v>
      </c>
      <c r="AR396" s="83" t="s">
        <v>117</v>
      </c>
      <c r="AS396" s="63" t="s">
        <v>107</v>
      </c>
      <c r="AT396" s="63" t="s">
        <v>64</v>
      </c>
      <c r="AU396" s="84"/>
      <c r="AV396" s="85"/>
      <c r="AX396" s="7">
        <f t="shared" si="98"/>
        <v>3</v>
      </c>
      <c r="AY396" s="7">
        <f t="shared" si="90"/>
        <v>1</v>
      </c>
      <c r="AZ396" s="7">
        <f t="shared" si="91"/>
        <v>5</v>
      </c>
      <c r="BA396" s="7">
        <f t="shared" si="95"/>
        <v>1</v>
      </c>
      <c r="BC396" s="51">
        <f t="shared" si="97"/>
        <v>10</v>
      </c>
      <c r="BE396" s="93"/>
      <c r="BF396" s="157"/>
      <c r="BG396" s="158"/>
      <c r="BH396" s="159"/>
    </row>
    <row r="397" spans="1:60" ht="30.9" customHeight="1">
      <c r="A397" s="7"/>
      <c r="B397" s="7" t="s">
        <v>57</v>
      </c>
      <c r="C397" s="65" t="s">
        <v>239</v>
      </c>
      <c r="D397" s="65" t="s">
        <v>240</v>
      </c>
      <c r="E397" s="66" t="s">
        <v>712</v>
      </c>
      <c r="F397" s="7" t="s">
        <v>713</v>
      </c>
      <c r="G397" s="7" t="s">
        <v>91</v>
      </c>
      <c r="H397" s="67" t="s">
        <v>205</v>
      </c>
      <c r="I397" s="63" t="s">
        <v>125</v>
      </c>
      <c r="J397" s="95" t="s">
        <v>70</v>
      </c>
      <c r="K397" s="80" t="s">
        <v>162</v>
      </c>
      <c r="L397" s="91" t="s">
        <v>715</v>
      </c>
      <c r="M397" s="91" t="s">
        <v>61</v>
      </c>
      <c r="N397" s="80">
        <v>1</v>
      </c>
      <c r="O397" s="80">
        <v>1</v>
      </c>
      <c r="P397" s="7" t="s">
        <v>163</v>
      </c>
      <c r="Q397" s="65" t="s">
        <v>547</v>
      </c>
      <c r="R397" s="78" t="s">
        <v>94</v>
      </c>
      <c r="S397" s="78" t="s">
        <v>95</v>
      </c>
      <c r="T397" s="7"/>
      <c r="U397" s="52">
        <v>39282</v>
      </c>
      <c r="V397" s="7">
        <f t="shared" si="99"/>
        <v>15</v>
      </c>
      <c r="W397" s="82">
        <f t="shared" ca="1" si="89"/>
        <v>-2.991780821917807</v>
      </c>
      <c r="X397" s="65"/>
      <c r="Y397" s="70" t="s">
        <v>1326</v>
      </c>
      <c r="Z397" s="65" t="s">
        <v>225</v>
      </c>
      <c r="AA397" s="65">
        <v>2</v>
      </c>
      <c r="AB397" s="65">
        <v>2022</v>
      </c>
      <c r="AC397" s="65" t="s">
        <v>287</v>
      </c>
      <c r="AD397" s="65" t="s">
        <v>64</v>
      </c>
      <c r="AE397" s="79"/>
      <c r="AF397" s="79" t="str">
        <f t="shared" si="94"/>
        <v>Sans Objet</v>
      </c>
      <c r="AG397" s="65" t="s">
        <v>64</v>
      </c>
      <c r="AH397" s="65" t="s">
        <v>65</v>
      </c>
      <c r="AI397" s="65" t="s">
        <v>64</v>
      </c>
      <c r="AJ397" s="65"/>
      <c r="AK397" s="65" t="s">
        <v>65</v>
      </c>
      <c r="AL397" s="65"/>
      <c r="AM397" s="65" t="s">
        <v>66</v>
      </c>
      <c r="AN397" s="98" t="s">
        <v>977</v>
      </c>
      <c r="AO397" s="53" t="s">
        <v>67</v>
      </c>
      <c r="AP397" s="5" t="s">
        <v>116</v>
      </c>
      <c r="AQ397" s="63" t="s">
        <v>120</v>
      </c>
      <c r="AR397" s="83" t="s">
        <v>127</v>
      </c>
      <c r="AS397" s="63" t="s">
        <v>107</v>
      </c>
      <c r="AT397" s="63" t="s">
        <v>64</v>
      </c>
      <c r="AU397" s="84"/>
      <c r="AV397" s="85"/>
      <c r="AX397" s="7">
        <f t="shared" si="98"/>
        <v>3</v>
      </c>
      <c r="AY397" s="7">
        <f t="shared" si="90"/>
        <v>1</v>
      </c>
      <c r="AZ397" s="7">
        <f t="shared" si="91"/>
        <v>3</v>
      </c>
      <c r="BA397" s="7">
        <f t="shared" si="95"/>
        <v>5</v>
      </c>
      <c r="BC397" s="51">
        <f t="shared" si="97"/>
        <v>12</v>
      </c>
      <c r="BE397" s="93"/>
      <c r="BF397" s="157" t="s">
        <v>1327</v>
      </c>
      <c r="BG397" s="158"/>
      <c r="BH397" s="159"/>
    </row>
    <row r="398" spans="1:60" ht="30.9" customHeight="1">
      <c r="A398" s="7"/>
      <c r="B398" s="7" t="s">
        <v>57</v>
      </c>
      <c r="C398" s="65" t="s">
        <v>239</v>
      </c>
      <c r="D398" s="65" t="s">
        <v>240</v>
      </c>
      <c r="E398" s="66" t="s">
        <v>712</v>
      </c>
      <c r="F398" s="7" t="s">
        <v>713</v>
      </c>
      <c r="G398" s="7"/>
      <c r="H398" s="67"/>
      <c r="I398" s="63"/>
      <c r="J398" s="95" t="s">
        <v>70</v>
      </c>
      <c r="K398" s="80" t="s">
        <v>77</v>
      </c>
      <c r="L398" s="91" t="s">
        <v>716</v>
      </c>
      <c r="M398" s="91" t="s">
        <v>61</v>
      </c>
      <c r="N398" s="80">
        <v>66</v>
      </c>
      <c r="O398" s="80">
        <v>60</v>
      </c>
      <c r="P398" s="7" t="s">
        <v>93</v>
      </c>
      <c r="Q398" s="65" t="s">
        <v>200</v>
      </c>
      <c r="R398" s="78" t="s">
        <v>94</v>
      </c>
      <c r="S398" s="78" t="s">
        <v>95</v>
      </c>
      <c r="T398" s="7"/>
      <c r="U398" s="52">
        <v>39282</v>
      </c>
      <c r="V398" s="7">
        <f t="shared" si="99"/>
        <v>10</v>
      </c>
      <c r="W398" s="82">
        <f t="shared" ca="1" si="89"/>
        <v>-7.991780821917807</v>
      </c>
      <c r="X398" s="65"/>
      <c r="Y398" s="65"/>
      <c r="Z398" s="65" t="s">
        <v>62</v>
      </c>
      <c r="AA398" s="65" t="s">
        <v>62</v>
      </c>
      <c r="AB398" s="65" t="s">
        <v>62</v>
      </c>
      <c r="AC398" s="65" t="s">
        <v>287</v>
      </c>
      <c r="AD398" s="65"/>
      <c r="AE398" s="79"/>
      <c r="AF398" s="79" t="str">
        <f t="shared" si="94"/>
        <v>Sans Objet</v>
      </c>
      <c r="AG398" s="65" t="s">
        <v>64</v>
      </c>
      <c r="AH398" s="65" t="s">
        <v>65</v>
      </c>
      <c r="AI398" s="65" t="s">
        <v>65</v>
      </c>
      <c r="AJ398" s="89">
        <v>44902</v>
      </c>
      <c r="AK398" s="65" t="s">
        <v>65</v>
      </c>
      <c r="AL398" s="65"/>
      <c r="AM398" s="65" t="s">
        <v>66</v>
      </c>
      <c r="AN398" s="98" t="s">
        <v>1001</v>
      </c>
      <c r="AO398" s="53" t="s">
        <v>67</v>
      </c>
      <c r="AP398" s="5" t="s">
        <v>116</v>
      </c>
      <c r="AQ398" s="63" t="s">
        <v>68</v>
      </c>
      <c r="AR398" s="83" t="s">
        <v>117</v>
      </c>
      <c r="AS398" s="63" t="s">
        <v>107</v>
      </c>
      <c r="AT398" s="63" t="s">
        <v>64</v>
      </c>
      <c r="AU398" s="84"/>
      <c r="AV398" s="85"/>
      <c r="AX398" s="7">
        <f t="shared" si="98"/>
        <v>3</v>
      </c>
      <c r="AY398" s="7">
        <f t="shared" si="90"/>
        <v>1</v>
      </c>
      <c r="AZ398" s="7">
        <f t="shared" si="91"/>
        <v>1</v>
      </c>
      <c r="BA398" s="7">
        <f t="shared" si="95"/>
        <v>1</v>
      </c>
      <c r="BC398" s="51">
        <f t="shared" si="97"/>
        <v>6</v>
      </c>
      <c r="BE398" s="93"/>
      <c r="BF398" s="157"/>
      <c r="BG398" s="158"/>
      <c r="BH398" s="159"/>
    </row>
    <row r="399" spans="1:60" ht="30.9" customHeight="1">
      <c r="A399" s="7"/>
      <c r="B399" s="7" t="s">
        <v>57</v>
      </c>
      <c r="C399" s="65" t="s">
        <v>239</v>
      </c>
      <c r="D399" s="65" t="s">
        <v>240</v>
      </c>
      <c r="E399" s="66" t="s">
        <v>712</v>
      </c>
      <c r="F399" s="7" t="s">
        <v>713</v>
      </c>
      <c r="G399" s="7"/>
      <c r="H399" s="67"/>
      <c r="I399" s="63"/>
      <c r="J399" s="95" t="s">
        <v>70</v>
      </c>
      <c r="K399" s="80" t="s">
        <v>216</v>
      </c>
      <c r="L399" s="91" t="s">
        <v>717</v>
      </c>
      <c r="M399" s="91" t="s">
        <v>72</v>
      </c>
      <c r="N399" s="80">
        <v>0</v>
      </c>
      <c r="O399" s="80">
        <v>5</v>
      </c>
      <c r="P399" s="7" t="s">
        <v>93</v>
      </c>
      <c r="Q399" s="65" t="s">
        <v>379</v>
      </c>
      <c r="R399" s="88"/>
      <c r="S399" s="88"/>
      <c r="T399" s="7"/>
      <c r="U399" s="52"/>
      <c r="V399" s="7">
        <f t="shared" si="99"/>
        <v>10</v>
      </c>
      <c r="W399" s="82">
        <f t="shared" ca="1" si="89"/>
        <v>-115.61369863013698</v>
      </c>
      <c r="X399" s="65"/>
      <c r="Y399" s="65"/>
      <c r="Z399" s="65" t="s">
        <v>62</v>
      </c>
      <c r="AA399" s="65" t="s">
        <v>62</v>
      </c>
      <c r="AB399" s="65" t="s">
        <v>62</v>
      </c>
      <c r="AC399" s="65" t="s">
        <v>287</v>
      </c>
      <c r="AD399" s="65"/>
      <c r="AE399" s="79"/>
      <c r="AF399" s="79" t="str">
        <f t="shared" si="94"/>
        <v>Sans Objet</v>
      </c>
      <c r="AG399" s="65" t="s">
        <v>64</v>
      </c>
      <c r="AH399" s="65" t="s">
        <v>65</v>
      </c>
      <c r="AI399" s="65" t="s">
        <v>65</v>
      </c>
      <c r="AJ399" s="89">
        <v>44902</v>
      </c>
      <c r="AK399" s="65" t="s">
        <v>65</v>
      </c>
      <c r="AL399" s="65"/>
      <c r="AM399" s="65" t="s">
        <v>66</v>
      </c>
      <c r="AN399" s="98" t="s">
        <v>1001</v>
      </c>
      <c r="AO399" s="53" t="s">
        <v>67</v>
      </c>
      <c r="AP399" s="5" t="s">
        <v>116</v>
      </c>
      <c r="AQ399" s="63" t="s">
        <v>68</v>
      </c>
      <c r="AR399" s="83" t="s">
        <v>117</v>
      </c>
      <c r="AS399" s="63" t="s">
        <v>107</v>
      </c>
      <c r="AT399" s="63" t="s">
        <v>64</v>
      </c>
      <c r="AU399" s="84"/>
      <c r="AV399" s="85"/>
      <c r="AX399" s="7">
        <f t="shared" si="98"/>
        <v>3</v>
      </c>
      <c r="AY399" s="7">
        <f t="shared" si="90"/>
        <v>1</v>
      </c>
      <c r="AZ399" s="7">
        <f t="shared" si="91"/>
        <v>1</v>
      </c>
      <c r="BA399" s="7">
        <f t="shared" si="95"/>
        <v>1</v>
      </c>
      <c r="BC399" s="51">
        <f t="shared" si="97"/>
        <v>6</v>
      </c>
      <c r="BE399" s="93"/>
      <c r="BF399" s="157"/>
      <c r="BG399" s="158"/>
      <c r="BH399" s="159"/>
    </row>
    <row r="400" spans="1:60" ht="30.9" customHeight="1">
      <c r="A400" s="7"/>
      <c r="B400" s="7" t="s">
        <v>57</v>
      </c>
      <c r="C400" s="65" t="s">
        <v>239</v>
      </c>
      <c r="D400" s="65" t="s">
        <v>240</v>
      </c>
      <c r="E400" s="66" t="s">
        <v>712</v>
      </c>
      <c r="F400" s="7" t="s">
        <v>713</v>
      </c>
      <c r="G400" s="7"/>
      <c r="H400" s="67"/>
      <c r="I400" s="63"/>
      <c r="J400" s="95" t="s">
        <v>70</v>
      </c>
      <c r="K400" s="80" t="s">
        <v>106</v>
      </c>
      <c r="L400" s="91" t="s">
        <v>718</v>
      </c>
      <c r="M400" s="91" t="s">
        <v>61</v>
      </c>
      <c r="N400" s="80">
        <v>1</v>
      </c>
      <c r="O400" s="80">
        <v>19</v>
      </c>
      <c r="P400" s="7" t="s">
        <v>93</v>
      </c>
      <c r="Q400" s="65" t="s">
        <v>719</v>
      </c>
      <c r="R400" s="78" t="s">
        <v>94</v>
      </c>
      <c r="S400" s="78" t="s">
        <v>95</v>
      </c>
      <c r="T400" s="7"/>
      <c r="U400" s="52">
        <v>39282</v>
      </c>
      <c r="V400" s="7">
        <f t="shared" si="99"/>
        <v>15</v>
      </c>
      <c r="W400" s="82">
        <f t="shared" ca="1" si="89"/>
        <v>-2.991780821917807</v>
      </c>
      <c r="X400" s="65"/>
      <c r="Y400" s="65"/>
      <c r="Z400" s="65" t="s">
        <v>62</v>
      </c>
      <c r="AA400" s="65" t="s">
        <v>62</v>
      </c>
      <c r="AB400" s="65" t="s">
        <v>62</v>
      </c>
      <c r="AC400" s="65" t="s">
        <v>287</v>
      </c>
      <c r="AD400" s="65"/>
      <c r="AE400" s="79"/>
      <c r="AF400" s="79" t="str">
        <f t="shared" si="94"/>
        <v>Sans Objet</v>
      </c>
      <c r="AG400" s="65" t="s">
        <v>64</v>
      </c>
      <c r="AH400" s="65" t="s">
        <v>65</v>
      </c>
      <c r="AI400" s="65" t="s">
        <v>65</v>
      </c>
      <c r="AJ400" s="89">
        <v>44902</v>
      </c>
      <c r="AK400" s="65" t="s">
        <v>65</v>
      </c>
      <c r="AL400" s="65"/>
      <c r="AM400" s="65" t="s">
        <v>66</v>
      </c>
      <c r="AN400" s="2"/>
      <c r="AO400" s="53" t="s">
        <v>67</v>
      </c>
      <c r="AP400" s="5" t="s">
        <v>116</v>
      </c>
      <c r="AQ400" s="63" t="s">
        <v>68</v>
      </c>
      <c r="AR400" s="83" t="s">
        <v>117</v>
      </c>
      <c r="AS400" s="63" t="s">
        <v>107</v>
      </c>
      <c r="AT400" s="63" t="s">
        <v>64</v>
      </c>
      <c r="AU400" s="84"/>
      <c r="AV400" s="85"/>
      <c r="AX400" s="7">
        <f t="shared" si="98"/>
        <v>3</v>
      </c>
      <c r="AY400" s="7">
        <f t="shared" si="90"/>
        <v>1</v>
      </c>
      <c r="AZ400" s="7">
        <f t="shared" si="91"/>
        <v>1</v>
      </c>
      <c r="BA400" s="7">
        <f t="shared" si="95"/>
        <v>1</v>
      </c>
      <c r="BC400" s="51">
        <f t="shared" si="97"/>
        <v>6</v>
      </c>
      <c r="BE400" s="93"/>
      <c r="BF400" s="157"/>
      <c r="BG400" s="158"/>
      <c r="BH400" s="159"/>
    </row>
    <row r="401" spans="1:60" ht="30.9" customHeight="1">
      <c r="A401" s="7"/>
      <c r="B401" s="7" t="s">
        <v>57</v>
      </c>
      <c r="C401" s="65" t="s">
        <v>239</v>
      </c>
      <c r="D401" s="65" t="s">
        <v>240</v>
      </c>
      <c r="E401" s="66" t="s">
        <v>712</v>
      </c>
      <c r="F401" s="7" t="s">
        <v>713</v>
      </c>
      <c r="G401" s="7" t="s">
        <v>119</v>
      </c>
      <c r="H401" s="67"/>
      <c r="I401" s="63"/>
      <c r="J401" s="95" t="s">
        <v>70</v>
      </c>
      <c r="K401" s="80" t="s">
        <v>71</v>
      </c>
      <c r="L401" s="91" t="s">
        <v>720</v>
      </c>
      <c r="M401" s="91" t="s">
        <v>61</v>
      </c>
      <c r="N401" s="80">
        <v>1</v>
      </c>
      <c r="O401" s="80">
        <v>1</v>
      </c>
      <c r="P401" s="7" t="s">
        <v>143</v>
      </c>
      <c r="Q401" s="65" t="s">
        <v>721</v>
      </c>
      <c r="R401" s="78" t="s">
        <v>84</v>
      </c>
      <c r="S401" s="7"/>
      <c r="T401" s="7"/>
      <c r="U401" s="52">
        <v>42370</v>
      </c>
      <c r="V401" s="7">
        <f t="shared" si="99"/>
        <v>10</v>
      </c>
      <c r="W401" s="82">
        <f t="shared" ca="1" si="89"/>
        <v>0.46849315068493169</v>
      </c>
      <c r="X401" s="65" t="s">
        <v>208</v>
      </c>
      <c r="Y401" s="65" t="s">
        <v>1263</v>
      </c>
      <c r="Z401" s="65" t="s">
        <v>679</v>
      </c>
      <c r="AA401" s="65">
        <v>1</v>
      </c>
      <c r="AB401" s="65">
        <v>2024</v>
      </c>
      <c r="AC401" s="65" t="s">
        <v>287</v>
      </c>
      <c r="AD401" s="65"/>
      <c r="AE401" s="79"/>
      <c r="AF401" s="79" t="str">
        <f t="shared" si="94"/>
        <v>Sans Objet</v>
      </c>
      <c r="AG401" s="65" t="s">
        <v>64</v>
      </c>
      <c r="AH401" s="65" t="s">
        <v>65</v>
      </c>
      <c r="AI401" s="65" t="s">
        <v>65</v>
      </c>
      <c r="AJ401" s="89">
        <v>44902</v>
      </c>
      <c r="AK401" s="65"/>
      <c r="AL401" s="65"/>
      <c r="AM401" s="65" t="s">
        <v>66</v>
      </c>
      <c r="AN401" s="98" t="s">
        <v>977</v>
      </c>
      <c r="AO401" s="53" t="s">
        <v>67</v>
      </c>
      <c r="AP401" s="5" t="s">
        <v>116</v>
      </c>
      <c r="AQ401" s="63" t="s">
        <v>120</v>
      </c>
      <c r="AR401" s="83" t="s">
        <v>117</v>
      </c>
      <c r="AS401" s="63" t="s">
        <v>107</v>
      </c>
      <c r="AT401" s="63" t="s">
        <v>64</v>
      </c>
      <c r="AU401" s="84"/>
      <c r="AV401" s="85"/>
      <c r="AX401" s="7">
        <f t="shared" si="98"/>
        <v>3</v>
      </c>
      <c r="AY401" s="7">
        <f t="shared" si="90"/>
        <v>1</v>
      </c>
      <c r="AZ401" s="7">
        <f t="shared" si="91"/>
        <v>3</v>
      </c>
      <c r="BA401" s="7">
        <f t="shared" si="95"/>
        <v>1</v>
      </c>
      <c r="BC401" s="51">
        <f t="shared" si="97"/>
        <v>8</v>
      </c>
      <c r="BE401" s="93" t="s">
        <v>1150</v>
      </c>
      <c r="BF401" s="157"/>
      <c r="BG401" s="158"/>
      <c r="BH401" s="159"/>
    </row>
    <row r="402" spans="1:60" ht="30.9" customHeight="1">
      <c r="A402" s="7"/>
      <c r="B402" s="7" t="s">
        <v>57</v>
      </c>
      <c r="C402" s="65" t="s">
        <v>239</v>
      </c>
      <c r="D402" s="65" t="s">
        <v>240</v>
      </c>
      <c r="E402" s="66" t="s">
        <v>712</v>
      </c>
      <c r="F402" s="7" t="s">
        <v>713</v>
      </c>
      <c r="G402" s="7" t="s">
        <v>119</v>
      </c>
      <c r="H402" s="67"/>
      <c r="I402" s="63"/>
      <c r="J402" s="95" t="s">
        <v>70</v>
      </c>
      <c r="K402" s="80" t="s">
        <v>85</v>
      </c>
      <c r="L402" s="91" t="s">
        <v>722</v>
      </c>
      <c r="M402" s="91" t="s">
        <v>61</v>
      </c>
      <c r="N402" s="80">
        <v>10</v>
      </c>
      <c r="O402" s="80">
        <v>12</v>
      </c>
      <c r="P402" s="7" t="s">
        <v>143</v>
      </c>
      <c r="Q402" s="65" t="s">
        <v>144</v>
      </c>
      <c r="R402" s="78" t="s">
        <v>84</v>
      </c>
      <c r="S402" s="7"/>
      <c r="T402" s="7"/>
      <c r="U402" s="52"/>
      <c r="V402" s="7">
        <f t="shared" si="99"/>
        <v>15</v>
      </c>
      <c r="W402" s="82">
        <f t="shared" ca="1" si="89"/>
        <v>-110.61369863013698</v>
      </c>
      <c r="X402" s="65"/>
      <c r="Y402" s="65" t="s">
        <v>1328</v>
      </c>
      <c r="Z402" s="65" t="s">
        <v>62</v>
      </c>
      <c r="AA402" s="65" t="s">
        <v>62</v>
      </c>
      <c r="AB402" s="65" t="s">
        <v>62</v>
      </c>
      <c r="AC402" s="65" t="s">
        <v>287</v>
      </c>
      <c r="AD402" s="65"/>
      <c r="AE402" s="79"/>
      <c r="AF402" s="79" t="str">
        <f t="shared" si="94"/>
        <v>Sans Objet</v>
      </c>
      <c r="AG402" s="65" t="s">
        <v>64</v>
      </c>
      <c r="AH402" s="65" t="s">
        <v>65</v>
      </c>
      <c r="AI402" s="65" t="s">
        <v>65</v>
      </c>
      <c r="AJ402" s="89">
        <v>44902</v>
      </c>
      <c r="AK402" s="65"/>
      <c r="AL402" s="65"/>
      <c r="AM402" s="65" t="s">
        <v>66</v>
      </c>
      <c r="AN402" s="98" t="s">
        <v>979</v>
      </c>
      <c r="AO402" s="53" t="s">
        <v>67</v>
      </c>
      <c r="AP402" s="5" t="s">
        <v>178</v>
      </c>
      <c r="AQ402" s="63" t="s">
        <v>120</v>
      </c>
      <c r="AR402" s="83" t="s">
        <v>117</v>
      </c>
      <c r="AS402" s="63" t="s">
        <v>107</v>
      </c>
      <c r="AT402" s="63" t="s">
        <v>64</v>
      </c>
      <c r="AU402" s="84"/>
      <c r="AV402" s="85"/>
      <c r="AX402" s="7">
        <f t="shared" si="98"/>
        <v>3</v>
      </c>
      <c r="AY402" s="7">
        <f t="shared" si="90"/>
        <v>3</v>
      </c>
      <c r="AZ402" s="7">
        <f t="shared" si="91"/>
        <v>3</v>
      </c>
      <c r="BA402" s="7">
        <f t="shared" si="95"/>
        <v>1</v>
      </c>
      <c r="BC402" s="51">
        <f t="shared" si="97"/>
        <v>10</v>
      </c>
      <c r="BE402" s="93"/>
      <c r="BF402" s="157"/>
      <c r="BG402" s="158"/>
      <c r="BH402" s="159"/>
    </row>
    <row r="403" spans="1:60" ht="30.9" customHeight="1">
      <c r="A403" s="7"/>
      <c r="B403" s="7" t="s">
        <v>57</v>
      </c>
      <c r="C403" s="65" t="s">
        <v>239</v>
      </c>
      <c r="D403" s="65" t="s">
        <v>240</v>
      </c>
      <c r="E403" s="66" t="s">
        <v>712</v>
      </c>
      <c r="F403" s="7" t="s">
        <v>713</v>
      </c>
      <c r="G403" s="7" t="s">
        <v>119</v>
      </c>
      <c r="H403" s="67"/>
      <c r="I403" s="63"/>
      <c r="J403" s="95" t="s">
        <v>70</v>
      </c>
      <c r="K403" s="80" t="s">
        <v>76</v>
      </c>
      <c r="L403" s="91" t="s">
        <v>723</v>
      </c>
      <c r="M403" s="91" t="s">
        <v>61</v>
      </c>
      <c r="N403" s="80">
        <v>15</v>
      </c>
      <c r="O403" s="80">
        <v>14</v>
      </c>
      <c r="P403" s="7" t="s">
        <v>143</v>
      </c>
      <c r="Q403" s="65" t="s">
        <v>692</v>
      </c>
      <c r="R403" s="78" t="s">
        <v>84</v>
      </c>
      <c r="S403" s="7"/>
      <c r="T403" s="7"/>
      <c r="U403" s="52"/>
      <c r="V403" s="7">
        <f t="shared" si="99"/>
        <v>15</v>
      </c>
      <c r="W403" s="82">
        <f t="shared" ca="1" si="89"/>
        <v>-110.61369863013698</v>
      </c>
      <c r="X403" s="65"/>
      <c r="Y403" s="65" t="s">
        <v>1329</v>
      </c>
      <c r="Z403" s="65" t="s">
        <v>62</v>
      </c>
      <c r="AA403" s="65" t="s">
        <v>62</v>
      </c>
      <c r="AB403" s="65" t="s">
        <v>62</v>
      </c>
      <c r="AC403" s="65" t="s">
        <v>287</v>
      </c>
      <c r="AD403" s="65"/>
      <c r="AE403" s="79"/>
      <c r="AF403" s="79" t="str">
        <f t="shared" si="94"/>
        <v>Sans Objet</v>
      </c>
      <c r="AG403" s="65" t="s">
        <v>64</v>
      </c>
      <c r="AH403" s="65" t="s">
        <v>65</v>
      </c>
      <c r="AI403" s="65" t="s">
        <v>65</v>
      </c>
      <c r="AJ403" s="89">
        <v>44902</v>
      </c>
      <c r="AK403" s="65"/>
      <c r="AL403" s="65"/>
      <c r="AM403" s="65" t="s">
        <v>66</v>
      </c>
      <c r="AN403" s="98" t="s">
        <v>978</v>
      </c>
      <c r="AO403" s="53" t="s">
        <v>67</v>
      </c>
      <c r="AP403" s="5" t="s">
        <v>78</v>
      </c>
      <c r="AQ403" s="63" t="s">
        <v>68</v>
      </c>
      <c r="AR403" s="83" t="s">
        <v>117</v>
      </c>
      <c r="AS403" s="63" t="s">
        <v>107</v>
      </c>
      <c r="AT403" s="63" t="s">
        <v>64</v>
      </c>
      <c r="AU403" s="84"/>
      <c r="AV403" s="85"/>
      <c r="AX403" s="7">
        <f t="shared" si="98"/>
        <v>3</v>
      </c>
      <c r="AY403" s="7">
        <f t="shared" si="90"/>
        <v>5</v>
      </c>
      <c r="AZ403" s="7">
        <f t="shared" si="91"/>
        <v>1</v>
      </c>
      <c r="BA403" s="7">
        <f t="shared" si="95"/>
        <v>1</v>
      </c>
      <c r="BC403" s="51">
        <f t="shared" si="97"/>
        <v>10</v>
      </c>
      <c r="BE403" s="93"/>
      <c r="BF403" s="157"/>
      <c r="BG403" s="158"/>
      <c r="BH403" s="159"/>
    </row>
    <row r="404" spans="1:60" ht="60.65" customHeight="1">
      <c r="A404" s="7"/>
      <c r="B404" s="7" t="s">
        <v>57</v>
      </c>
      <c r="C404" s="65" t="s">
        <v>239</v>
      </c>
      <c r="D404" s="65" t="s">
        <v>240</v>
      </c>
      <c r="E404" s="66" t="s">
        <v>712</v>
      </c>
      <c r="F404" s="7" t="s">
        <v>713</v>
      </c>
      <c r="G404" s="7"/>
      <c r="H404" s="67"/>
      <c r="I404" s="63"/>
      <c r="J404" s="95" t="s">
        <v>70</v>
      </c>
      <c r="K404" s="80" t="s">
        <v>71</v>
      </c>
      <c r="L404" s="91" t="s">
        <v>1330</v>
      </c>
      <c r="M404" s="91" t="s">
        <v>72</v>
      </c>
      <c r="N404" s="80">
        <v>0</v>
      </c>
      <c r="O404" s="80">
        <v>4</v>
      </c>
      <c r="P404" s="7" t="s">
        <v>167</v>
      </c>
      <c r="Q404" s="65"/>
      <c r="R404" s="88" t="s">
        <v>84</v>
      </c>
      <c r="S404" s="7" t="s">
        <v>177</v>
      </c>
      <c r="T404" s="7"/>
      <c r="U404" s="52"/>
      <c r="V404" s="7">
        <f t="shared" si="99"/>
        <v>10</v>
      </c>
      <c r="W404" s="82">
        <f t="shared" ca="1" si="89"/>
        <v>-115.61369863013698</v>
      </c>
      <c r="X404" s="65" t="s">
        <v>1331</v>
      </c>
      <c r="Y404" s="65"/>
      <c r="Z404" s="65" t="s">
        <v>982</v>
      </c>
      <c r="AA404" s="65">
        <v>3</v>
      </c>
      <c r="AB404" s="65">
        <v>2024</v>
      </c>
      <c r="AC404" s="65"/>
      <c r="AD404" s="65"/>
      <c r="AE404" s="79"/>
      <c r="AF404" s="79" t="str">
        <f t="shared" si="94"/>
        <v>Sans Objet</v>
      </c>
      <c r="AG404" s="65" t="s">
        <v>64</v>
      </c>
      <c r="AH404" s="65" t="s">
        <v>65</v>
      </c>
      <c r="AI404" s="65" t="s">
        <v>65</v>
      </c>
      <c r="AJ404" s="89">
        <v>44936</v>
      </c>
      <c r="AK404" s="65"/>
      <c r="AL404" s="65"/>
      <c r="AM404" s="65" t="s">
        <v>66</v>
      </c>
      <c r="AN404" s="98" t="s">
        <v>977</v>
      </c>
      <c r="AO404" s="53" t="s">
        <v>67</v>
      </c>
      <c r="AP404" s="5" t="s">
        <v>116</v>
      </c>
      <c r="AQ404" s="63" t="s">
        <v>68</v>
      </c>
      <c r="AR404" s="83" t="s">
        <v>117</v>
      </c>
      <c r="AS404" s="63" t="s">
        <v>107</v>
      </c>
      <c r="AT404" s="63" t="s">
        <v>64</v>
      </c>
      <c r="AU404" s="84"/>
      <c r="AV404" s="85"/>
      <c r="AX404" s="7">
        <f t="shared" si="98"/>
        <v>3</v>
      </c>
      <c r="AY404" s="7">
        <f t="shared" si="90"/>
        <v>1</v>
      </c>
      <c r="AZ404" s="7">
        <f t="shared" si="91"/>
        <v>1</v>
      </c>
      <c r="BA404" s="7">
        <f>IF(AR404="Fonctionnement BON",1,IF(AR404="Fonctionnement MOYEN",2,IF(AR404="Fonctionnement MAUVAIS",4,IF(AR404="HORS-SERVICE",5,0))))</f>
        <v>1</v>
      </c>
      <c r="BC404" s="51">
        <f t="shared" ref="BC404:BC414" si="100">SUM(AX404:BA404)</f>
        <v>6</v>
      </c>
      <c r="BE404" s="101"/>
      <c r="BF404" s="157"/>
      <c r="BG404" s="158"/>
      <c r="BH404" s="159"/>
    </row>
    <row r="405" spans="1:60" ht="30.9" customHeight="1">
      <c r="A405" s="7"/>
      <c r="B405" s="7" t="s">
        <v>57</v>
      </c>
      <c r="C405" s="65" t="s">
        <v>239</v>
      </c>
      <c r="D405" s="65" t="s">
        <v>240</v>
      </c>
      <c r="E405" s="66" t="s">
        <v>712</v>
      </c>
      <c r="F405" s="7" t="s">
        <v>713</v>
      </c>
      <c r="G405" s="7"/>
      <c r="H405" s="67"/>
      <c r="I405" s="63"/>
      <c r="J405" s="95" t="s">
        <v>59</v>
      </c>
      <c r="K405" s="80" t="s">
        <v>60</v>
      </c>
      <c r="L405" s="91" t="s">
        <v>1332</v>
      </c>
      <c r="M405" s="91" t="s">
        <v>72</v>
      </c>
      <c r="N405" s="80">
        <v>0</v>
      </c>
      <c r="O405" s="80">
        <v>1</v>
      </c>
      <c r="P405" s="7" t="s">
        <v>128</v>
      </c>
      <c r="Q405" s="65"/>
      <c r="R405" s="7"/>
      <c r="S405" s="7"/>
      <c r="T405" s="7"/>
      <c r="U405" s="52"/>
      <c r="V405" s="7">
        <f t="shared" si="99"/>
        <v>30</v>
      </c>
      <c r="W405" s="82">
        <f t="shared" ca="1" si="89"/>
        <v>-95.61369863013698</v>
      </c>
      <c r="X405" s="65" t="s">
        <v>1333</v>
      </c>
      <c r="Y405" s="65"/>
      <c r="Z405" s="65" t="s">
        <v>62</v>
      </c>
      <c r="AA405" s="65" t="s">
        <v>62</v>
      </c>
      <c r="AB405" s="65" t="s">
        <v>62</v>
      </c>
      <c r="AC405" s="65" t="s">
        <v>63</v>
      </c>
      <c r="AD405" s="65"/>
      <c r="AE405" s="79"/>
      <c r="AF405" s="79" t="str">
        <f t="shared" si="94"/>
        <v>Sans Objet</v>
      </c>
      <c r="AG405" s="65" t="s">
        <v>64</v>
      </c>
      <c r="AH405" s="65" t="s">
        <v>65</v>
      </c>
      <c r="AI405" s="65" t="s">
        <v>65</v>
      </c>
      <c r="AJ405" s="89">
        <v>44861</v>
      </c>
      <c r="AK405" s="65" t="s">
        <v>64</v>
      </c>
      <c r="AL405" s="65"/>
      <c r="AM405" s="65" t="s">
        <v>66</v>
      </c>
      <c r="AN405" s="98" t="s">
        <v>993</v>
      </c>
      <c r="AO405" s="53" t="s">
        <v>67</v>
      </c>
      <c r="AP405" s="5" t="s">
        <v>116</v>
      </c>
      <c r="AQ405" s="63" t="s">
        <v>68</v>
      </c>
      <c r="AR405" s="83" t="s">
        <v>117</v>
      </c>
      <c r="AS405" s="63" t="s">
        <v>107</v>
      </c>
      <c r="AT405" s="63" t="s">
        <v>64</v>
      </c>
      <c r="AU405" s="84"/>
      <c r="AV405" s="85"/>
      <c r="AX405" s="7">
        <f t="shared" si="98"/>
        <v>3</v>
      </c>
      <c r="AY405" s="7">
        <f t="shared" si="90"/>
        <v>1</v>
      </c>
      <c r="AZ405" s="7">
        <f t="shared" si="91"/>
        <v>1</v>
      </c>
      <c r="BA405" s="7">
        <f t="shared" ref="BA405:BA414" si="101">IF(AR405="Fonctionnement BON",1,IF(AR405="Fonctionnement MOYEN",2,IF(AR405="Fonctionnement MAUVAIS",4,IF(AR405="HORS-SERVICE",5,0))))</f>
        <v>1</v>
      </c>
      <c r="BC405" s="51">
        <f t="shared" si="100"/>
        <v>6</v>
      </c>
      <c r="BE405" s="93"/>
      <c r="BF405" s="157"/>
      <c r="BG405" s="158"/>
      <c r="BH405" s="159"/>
    </row>
    <row r="406" spans="1:60" ht="30.9" customHeight="1">
      <c r="A406" s="7"/>
      <c r="B406" s="7" t="s">
        <v>57</v>
      </c>
      <c r="C406" s="65" t="s">
        <v>239</v>
      </c>
      <c r="D406" s="65" t="s">
        <v>240</v>
      </c>
      <c r="E406" s="66" t="s">
        <v>712</v>
      </c>
      <c r="F406" s="7" t="s">
        <v>713</v>
      </c>
      <c r="G406" s="7"/>
      <c r="H406" s="67"/>
      <c r="I406" s="63" t="s">
        <v>75</v>
      </c>
      <c r="J406" s="95" t="s">
        <v>59</v>
      </c>
      <c r="K406" s="80" t="s">
        <v>159</v>
      </c>
      <c r="L406" s="91" t="s">
        <v>1334</v>
      </c>
      <c r="M406" s="91" t="s">
        <v>72</v>
      </c>
      <c r="N406" s="80">
        <v>0</v>
      </c>
      <c r="O406" s="80">
        <v>1</v>
      </c>
      <c r="P406" s="7" t="s">
        <v>128</v>
      </c>
      <c r="Q406" s="65"/>
      <c r="R406" s="7"/>
      <c r="S406" s="7"/>
      <c r="T406" s="7"/>
      <c r="U406" s="52"/>
      <c r="V406" s="7">
        <f t="shared" si="99"/>
        <v>30</v>
      </c>
      <c r="W406" s="82">
        <f t="shared" ca="1" si="89"/>
        <v>-95.61369863013698</v>
      </c>
      <c r="X406" s="65" t="s">
        <v>1061</v>
      </c>
      <c r="Y406" s="65"/>
      <c r="Z406" s="65" t="s">
        <v>62</v>
      </c>
      <c r="AA406" s="65" t="s">
        <v>62</v>
      </c>
      <c r="AB406" s="65" t="s">
        <v>62</v>
      </c>
      <c r="AC406" s="65" t="s">
        <v>63</v>
      </c>
      <c r="AD406" s="65"/>
      <c r="AE406" s="79"/>
      <c r="AF406" s="79" t="str">
        <f t="shared" si="94"/>
        <v>Sans Objet</v>
      </c>
      <c r="AG406" s="65" t="s">
        <v>64</v>
      </c>
      <c r="AH406" s="65" t="s">
        <v>65</v>
      </c>
      <c r="AI406" s="65" t="s">
        <v>65</v>
      </c>
      <c r="AJ406" s="89">
        <v>44861</v>
      </c>
      <c r="AK406" s="65" t="s">
        <v>64</v>
      </c>
      <c r="AL406" s="65"/>
      <c r="AM406" s="65" t="s">
        <v>66</v>
      </c>
      <c r="AN406" s="98" t="s">
        <v>993</v>
      </c>
      <c r="AO406" s="53" t="s">
        <v>67</v>
      </c>
      <c r="AP406" s="5" t="s">
        <v>116</v>
      </c>
      <c r="AQ406" s="63" t="s">
        <v>68</v>
      </c>
      <c r="AR406" s="83" t="s">
        <v>117</v>
      </c>
      <c r="AS406" s="63" t="s">
        <v>107</v>
      </c>
      <c r="AT406" s="63" t="s">
        <v>65</v>
      </c>
      <c r="AU406" s="84"/>
      <c r="AV406" s="77" t="s">
        <v>1335</v>
      </c>
      <c r="AX406" s="7">
        <f t="shared" si="98"/>
        <v>3</v>
      </c>
      <c r="AY406" s="7">
        <f t="shared" si="90"/>
        <v>1</v>
      </c>
      <c r="AZ406" s="7">
        <f t="shared" si="91"/>
        <v>1</v>
      </c>
      <c r="BA406" s="7">
        <f t="shared" si="101"/>
        <v>1</v>
      </c>
      <c r="BC406" s="51">
        <f t="shared" si="100"/>
        <v>6</v>
      </c>
      <c r="BE406" s="93"/>
      <c r="BF406" s="157"/>
      <c r="BG406" s="158"/>
      <c r="BH406" s="159"/>
    </row>
    <row r="407" spans="1:60" ht="30.9" customHeight="1">
      <c r="A407" s="7"/>
      <c r="B407" s="7" t="s">
        <v>57</v>
      </c>
      <c r="C407" s="65" t="s">
        <v>239</v>
      </c>
      <c r="D407" s="65" t="s">
        <v>240</v>
      </c>
      <c r="E407" s="66" t="s">
        <v>712</v>
      </c>
      <c r="F407" s="7" t="s">
        <v>713</v>
      </c>
      <c r="G407" s="7"/>
      <c r="H407" s="67"/>
      <c r="I407" s="63"/>
      <c r="J407" s="95" t="s">
        <v>59</v>
      </c>
      <c r="K407" s="80" t="s">
        <v>60</v>
      </c>
      <c r="L407" s="91" t="s">
        <v>1332</v>
      </c>
      <c r="M407" s="91" t="s">
        <v>72</v>
      </c>
      <c r="N407" s="80">
        <v>0</v>
      </c>
      <c r="O407" s="80">
        <v>1</v>
      </c>
      <c r="P407" s="7" t="s">
        <v>128</v>
      </c>
      <c r="Q407" s="65"/>
      <c r="R407" s="7"/>
      <c r="S407" s="7"/>
      <c r="T407" s="7"/>
      <c r="U407" s="52"/>
      <c r="V407" s="7">
        <f t="shared" si="99"/>
        <v>30</v>
      </c>
      <c r="W407" s="82">
        <f t="shared" ca="1" si="89"/>
        <v>-95.61369863013698</v>
      </c>
      <c r="X407" s="65" t="s">
        <v>1333</v>
      </c>
      <c r="Y407" s="65"/>
      <c r="Z407" s="65" t="s">
        <v>62</v>
      </c>
      <c r="AA407" s="65" t="s">
        <v>62</v>
      </c>
      <c r="AB407" s="65" t="s">
        <v>62</v>
      </c>
      <c r="AC407" s="65" t="s">
        <v>63</v>
      </c>
      <c r="AD407" s="65"/>
      <c r="AE407" s="79"/>
      <c r="AF407" s="79" t="str">
        <f t="shared" si="94"/>
        <v>Sans Objet</v>
      </c>
      <c r="AG407" s="65" t="s">
        <v>64</v>
      </c>
      <c r="AH407" s="65" t="s">
        <v>65</v>
      </c>
      <c r="AI407" s="65" t="s">
        <v>65</v>
      </c>
      <c r="AJ407" s="89">
        <v>44861</v>
      </c>
      <c r="AK407" s="65" t="s">
        <v>64</v>
      </c>
      <c r="AL407" s="65"/>
      <c r="AM407" s="65" t="s">
        <v>66</v>
      </c>
      <c r="AN407" s="98" t="s">
        <v>993</v>
      </c>
      <c r="AO407" s="53" t="s">
        <v>67</v>
      </c>
      <c r="AP407" s="5" t="s">
        <v>116</v>
      </c>
      <c r="AQ407" s="63" t="s">
        <v>68</v>
      </c>
      <c r="AR407" s="83" t="s">
        <v>117</v>
      </c>
      <c r="AS407" s="63" t="s">
        <v>107</v>
      </c>
      <c r="AT407" s="63" t="s">
        <v>64</v>
      </c>
      <c r="AU407" s="84"/>
      <c r="AV407" s="85"/>
      <c r="AX407" s="7">
        <f t="shared" si="98"/>
        <v>3</v>
      </c>
      <c r="AY407" s="7">
        <f t="shared" si="90"/>
        <v>1</v>
      </c>
      <c r="AZ407" s="7">
        <f t="shared" si="91"/>
        <v>1</v>
      </c>
      <c r="BA407" s="7">
        <f t="shared" si="101"/>
        <v>1</v>
      </c>
      <c r="BC407" s="51">
        <f t="shared" si="100"/>
        <v>6</v>
      </c>
      <c r="BE407" s="93"/>
      <c r="BF407" s="157"/>
      <c r="BG407" s="158"/>
      <c r="BH407" s="159"/>
    </row>
    <row r="408" spans="1:60" ht="30.9" customHeight="1">
      <c r="A408" s="7"/>
      <c r="B408" s="7" t="s">
        <v>57</v>
      </c>
      <c r="C408" s="65" t="s">
        <v>239</v>
      </c>
      <c r="D408" s="65" t="s">
        <v>240</v>
      </c>
      <c r="E408" s="66" t="s">
        <v>712</v>
      </c>
      <c r="F408" s="7" t="s">
        <v>713</v>
      </c>
      <c r="G408" s="7"/>
      <c r="H408" s="67"/>
      <c r="I408" s="63" t="s">
        <v>75</v>
      </c>
      <c r="J408" s="95" t="s">
        <v>59</v>
      </c>
      <c r="K408" s="80" t="s">
        <v>159</v>
      </c>
      <c r="L408" s="91" t="s">
        <v>1334</v>
      </c>
      <c r="M408" s="91" t="s">
        <v>72</v>
      </c>
      <c r="N408" s="80">
        <v>0</v>
      </c>
      <c r="O408" s="80">
        <v>1</v>
      </c>
      <c r="P408" s="7" t="s">
        <v>128</v>
      </c>
      <c r="Q408" s="65"/>
      <c r="R408" s="7"/>
      <c r="S408" s="7"/>
      <c r="T408" s="7"/>
      <c r="U408" s="52"/>
      <c r="V408" s="7">
        <f t="shared" si="99"/>
        <v>30</v>
      </c>
      <c r="W408" s="82">
        <f t="shared" ref="W408:W427" ca="1" si="102">V408-(TODAY()-U408)/365</f>
        <v>-95.61369863013698</v>
      </c>
      <c r="X408" s="65" t="s">
        <v>1336</v>
      </c>
      <c r="Y408" s="65"/>
      <c r="Z408" s="65" t="s">
        <v>62</v>
      </c>
      <c r="AA408" s="65" t="s">
        <v>62</v>
      </c>
      <c r="AB408" s="65" t="s">
        <v>62</v>
      </c>
      <c r="AC408" s="65" t="s">
        <v>63</v>
      </c>
      <c r="AD408" s="65"/>
      <c r="AE408" s="79"/>
      <c r="AF408" s="79" t="str">
        <f t="shared" si="94"/>
        <v>Sans Objet</v>
      </c>
      <c r="AG408" s="65" t="s">
        <v>64</v>
      </c>
      <c r="AH408" s="65" t="s">
        <v>65</v>
      </c>
      <c r="AI408" s="65" t="s">
        <v>65</v>
      </c>
      <c r="AJ408" s="89">
        <v>44861</v>
      </c>
      <c r="AK408" s="65" t="s">
        <v>64</v>
      </c>
      <c r="AL408" s="65"/>
      <c r="AM408" s="65" t="s">
        <v>66</v>
      </c>
      <c r="AN408" s="98" t="s">
        <v>993</v>
      </c>
      <c r="AO408" s="53" t="s">
        <v>67</v>
      </c>
      <c r="AP408" s="5" t="s">
        <v>116</v>
      </c>
      <c r="AQ408" s="63" t="s">
        <v>68</v>
      </c>
      <c r="AR408" s="83" t="s">
        <v>117</v>
      </c>
      <c r="AS408" s="63" t="s">
        <v>107</v>
      </c>
      <c r="AT408" s="63" t="s">
        <v>65</v>
      </c>
      <c r="AU408" s="84"/>
      <c r="AV408" s="77" t="s">
        <v>1335</v>
      </c>
      <c r="AX408" s="7">
        <f t="shared" si="98"/>
        <v>3</v>
      </c>
      <c r="AY408" s="7">
        <f t="shared" ref="AY408:AY472" si="103">IF(AP408="Danger et/ou non-conformité majeure",5,IF(AP408="Non-conformité mineure",3,IF(AP408="Sans danger apparent",1,0)))</f>
        <v>1</v>
      </c>
      <c r="AZ408" s="7">
        <f t="shared" ref="AZ408:AZ472" si="104">IF(AQ408="Non maintenable",5,IF(AQ408="Action mineure à effectuer ",3,IF(AQ408="Maintenable",1,0)))</f>
        <v>1</v>
      </c>
      <c r="BA408" s="7">
        <f t="shared" si="101"/>
        <v>1</v>
      </c>
      <c r="BC408" s="51">
        <f t="shared" si="100"/>
        <v>6</v>
      </c>
      <c r="BE408" s="93"/>
      <c r="BF408" s="157"/>
      <c r="BG408" s="158"/>
      <c r="BH408" s="159"/>
    </row>
    <row r="409" spans="1:60" ht="30.9" customHeight="1">
      <c r="A409" s="7"/>
      <c r="B409" s="7" t="s">
        <v>57</v>
      </c>
      <c r="C409" s="65" t="s">
        <v>239</v>
      </c>
      <c r="D409" s="65" t="s">
        <v>240</v>
      </c>
      <c r="E409" s="66" t="s">
        <v>712</v>
      </c>
      <c r="F409" s="7" t="s">
        <v>713</v>
      </c>
      <c r="G409" s="7"/>
      <c r="H409" s="67"/>
      <c r="I409" s="63" t="s">
        <v>1337</v>
      </c>
      <c r="J409" s="95" t="s">
        <v>59</v>
      </c>
      <c r="K409" s="80" t="s">
        <v>60</v>
      </c>
      <c r="L409" s="91" t="s">
        <v>1332</v>
      </c>
      <c r="M409" s="91" t="s">
        <v>72</v>
      </c>
      <c r="N409" s="80">
        <v>0</v>
      </c>
      <c r="O409" s="80">
        <v>4</v>
      </c>
      <c r="P409" s="7" t="s">
        <v>128</v>
      </c>
      <c r="Q409" s="65"/>
      <c r="R409" s="7"/>
      <c r="S409" s="7"/>
      <c r="T409" s="7"/>
      <c r="U409" s="52"/>
      <c r="V409" s="7">
        <f t="shared" si="99"/>
        <v>30</v>
      </c>
      <c r="W409" s="82">
        <f t="shared" ca="1" si="102"/>
        <v>-95.61369863013698</v>
      </c>
      <c r="X409" s="65" t="s">
        <v>1338</v>
      </c>
      <c r="Y409" s="65"/>
      <c r="Z409" s="65" t="s">
        <v>62</v>
      </c>
      <c r="AA409" s="65" t="s">
        <v>62</v>
      </c>
      <c r="AB409" s="65" t="s">
        <v>62</v>
      </c>
      <c r="AC409" s="65" t="s">
        <v>63</v>
      </c>
      <c r="AD409" s="65"/>
      <c r="AE409" s="79"/>
      <c r="AF409" s="79" t="str">
        <f t="shared" si="94"/>
        <v>Sans Objet</v>
      </c>
      <c r="AG409" s="65" t="s">
        <v>64</v>
      </c>
      <c r="AH409" s="65" t="s">
        <v>65</v>
      </c>
      <c r="AI409" s="65" t="s">
        <v>65</v>
      </c>
      <c r="AJ409" s="89">
        <v>44861</v>
      </c>
      <c r="AK409" s="65" t="s">
        <v>64</v>
      </c>
      <c r="AL409" s="65"/>
      <c r="AM409" s="65" t="s">
        <v>66</v>
      </c>
      <c r="AN409" s="98" t="s">
        <v>993</v>
      </c>
      <c r="AO409" s="53" t="s">
        <v>67</v>
      </c>
      <c r="AP409" s="5" t="s">
        <v>116</v>
      </c>
      <c r="AQ409" s="63" t="s">
        <v>68</v>
      </c>
      <c r="AR409" s="83" t="s">
        <v>117</v>
      </c>
      <c r="AS409" s="63" t="s">
        <v>107</v>
      </c>
      <c r="AT409" s="63" t="s">
        <v>64</v>
      </c>
      <c r="AU409" s="84"/>
      <c r="AV409" s="85"/>
      <c r="AX409" s="7">
        <f t="shared" si="98"/>
        <v>3</v>
      </c>
      <c r="AY409" s="7">
        <f t="shared" si="103"/>
        <v>1</v>
      </c>
      <c r="AZ409" s="7">
        <f t="shared" si="104"/>
        <v>1</v>
      </c>
      <c r="BA409" s="7">
        <f t="shared" si="101"/>
        <v>1</v>
      </c>
      <c r="BC409" s="51">
        <f t="shared" si="100"/>
        <v>6</v>
      </c>
      <c r="BE409" s="93"/>
      <c r="BF409" s="157"/>
      <c r="BG409" s="158"/>
      <c r="BH409" s="159"/>
    </row>
    <row r="410" spans="1:60" ht="30.9" customHeight="1">
      <c r="A410" s="7"/>
      <c r="B410" s="7" t="s">
        <v>57</v>
      </c>
      <c r="C410" s="65" t="s">
        <v>239</v>
      </c>
      <c r="D410" s="65" t="s">
        <v>240</v>
      </c>
      <c r="E410" s="66" t="s">
        <v>712</v>
      </c>
      <c r="F410" s="7" t="s">
        <v>713</v>
      </c>
      <c r="G410" s="7"/>
      <c r="H410" s="67"/>
      <c r="I410" s="63" t="s">
        <v>1337</v>
      </c>
      <c r="J410" s="95" t="s">
        <v>59</v>
      </c>
      <c r="K410" s="80" t="s">
        <v>159</v>
      </c>
      <c r="L410" s="91" t="s">
        <v>1334</v>
      </c>
      <c r="M410" s="91" t="s">
        <v>72</v>
      </c>
      <c r="N410" s="80">
        <v>0</v>
      </c>
      <c r="O410" s="80">
        <v>2</v>
      </c>
      <c r="P410" s="7" t="s">
        <v>128</v>
      </c>
      <c r="Q410" s="65"/>
      <c r="R410" s="7"/>
      <c r="S410" s="7"/>
      <c r="T410" s="7"/>
      <c r="U410" s="52"/>
      <c r="V410" s="7">
        <f t="shared" si="99"/>
        <v>30</v>
      </c>
      <c r="W410" s="82">
        <f t="shared" ca="1" si="102"/>
        <v>-95.61369863013698</v>
      </c>
      <c r="X410" s="65" t="s">
        <v>1339</v>
      </c>
      <c r="Y410" s="65"/>
      <c r="Z410" s="65" t="s">
        <v>62</v>
      </c>
      <c r="AA410" s="65" t="s">
        <v>62</v>
      </c>
      <c r="AB410" s="65" t="s">
        <v>62</v>
      </c>
      <c r="AC410" s="65" t="s">
        <v>63</v>
      </c>
      <c r="AD410" s="65"/>
      <c r="AE410" s="79"/>
      <c r="AF410" s="79" t="str">
        <f t="shared" si="94"/>
        <v>Sans Objet</v>
      </c>
      <c r="AG410" s="65" t="s">
        <v>64</v>
      </c>
      <c r="AH410" s="65" t="s">
        <v>65</v>
      </c>
      <c r="AI410" s="65" t="s">
        <v>65</v>
      </c>
      <c r="AJ410" s="89">
        <v>44861</v>
      </c>
      <c r="AK410" s="65" t="s">
        <v>64</v>
      </c>
      <c r="AL410" s="65"/>
      <c r="AM410" s="65" t="s">
        <v>66</v>
      </c>
      <c r="AN410" s="98" t="s">
        <v>993</v>
      </c>
      <c r="AO410" s="53" t="s">
        <v>67</v>
      </c>
      <c r="AP410" s="5" t="s">
        <v>116</v>
      </c>
      <c r="AQ410" s="63" t="s">
        <v>68</v>
      </c>
      <c r="AR410" s="83" t="s">
        <v>117</v>
      </c>
      <c r="AS410" s="63" t="s">
        <v>107</v>
      </c>
      <c r="AT410" s="63" t="s">
        <v>65</v>
      </c>
      <c r="AU410" s="84"/>
      <c r="AV410" s="77" t="s">
        <v>1335</v>
      </c>
      <c r="AX410" s="7">
        <f t="shared" si="98"/>
        <v>3</v>
      </c>
      <c r="AY410" s="7">
        <f t="shared" si="103"/>
        <v>1</v>
      </c>
      <c r="AZ410" s="7">
        <f t="shared" si="104"/>
        <v>1</v>
      </c>
      <c r="BA410" s="7">
        <f t="shared" si="101"/>
        <v>1</v>
      </c>
      <c r="BC410" s="51">
        <f t="shared" si="100"/>
        <v>6</v>
      </c>
      <c r="BE410" s="93"/>
      <c r="BF410" s="157"/>
      <c r="BG410" s="158"/>
      <c r="BH410" s="159"/>
    </row>
    <row r="411" spans="1:60" ht="30.9" customHeight="1">
      <c r="A411" s="7"/>
      <c r="B411" s="7" t="s">
        <v>57</v>
      </c>
      <c r="C411" s="65" t="s">
        <v>239</v>
      </c>
      <c r="D411" s="65" t="s">
        <v>240</v>
      </c>
      <c r="E411" s="66" t="s">
        <v>712</v>
      </c>
      <c r="F411" s="7" t="s">
        <v>713</v>
      </c>
      <c r="G411" s="7"/>
      <c r="H411" s="67"/>
      <c r="I411" s="63" t="s">
        <v>1340</v>
      </c>
      <c r="J411" s="95" t="s">
        <v>59</v>
      </c>
      <c r="K411" s="80" t="s">
        <v>60</v>
      </c>
      <c r="L411" s="91" t="s">
        <v>1341</v>
      </c>
      <c r="M411" s="91" t="s">
        <v>72</v>
      </c>
      <c r="N411" s="80">
        <v>0</v>
      </c>
      <c r="O411" s="80">
        <v>2</v>
      </c>
      <c r="P411" s="7" t="s">
        <v>233</v>
      </c>
      <c r="Q411" s="65"/>
      <c r="R411" s="7"/>
      <c r="S411" s="7"/>
      <c r="T411" s="7"/>
      <c r="U411" s="52"/>
      <c r="V411" s="7">
        <f t="shared" si="99"/>
        <v>30</v>
      </c>
      <c r="W411" s="82">
        <f t="shared" ca="1" si="102"/>
        <v>-95.61369863013698</v>
      </c>
      <c r="X411" s="65" t="s">
        <v>1342</v>
      </c>
      <c r="Y411" s="65"/>
      <c r="Z411" s="65" t="s">
        <v>62</v>
      </c>
      <c r="AA411" s="65" t="s">
        <v>62</v>
      </c>
      <c r="AB411" s="65" t="s">
        <v>62</v>
      </c>
      <c r="AC411" s="65" t="s">
        <v>63</v>
      </c>
      <c r="AD411" s="65"/>
      <c r="AE411" s="79"/>
      <c r="AF411" s="79" t="str">
        <f t="shared" si="94"/>
        <v>Sans Objet</v>
      </c>
      <c r="AG411" s="65" t="s">
        <v>64</v>
      </c>
      <c r="AH411" s="65" t="s">
        <v>65</v>
      </c>
      <c r="AI411" s="65" t="s">
        <v>65</v>
      </c>
      <c r="AJ411" s="89">
        <v>44861</v>
      </c>
      <c r="AK411" s="65" t="s">
        <v>64</v>
      </c>
      <c r="AL411" s="65"/>
      <c r="AM411" s="65" t="s">
        <v>66</v>
      </c>
      <c r="AN411" s="98" t="s">
        <v>993</v>
      </c>
      <c r="AO411" s="53" t="s">
        <v>67</v>
      </c>
      <c r="AP411" s="5" t="s">
        <v>116</v>
      </c>
      <c r="AQ411" s="63" t="s">
        <v>68</v>
      </c>
      <c r="AR411" s="83" t="s">
        <v>117</v>
      </c>
      <c r="AS411" s="63" t="s">
        <v>107</v>
      </c>
      <c r="AT411" s="63" t="s">
        <v>64</v>
      </c>
      <c r="AU411" s="84"/>
      <c r="AV411" s="85"/>
      <c r="AX411" s="7">
        <f t="shared" si="98"/>
        <v>3</v>
      </c>
      <c r="AY411" s="7">
        <f t="shared" si="103"/>
        <v>1</v>
      </c>
      <c r="AZ411" s="7">
        <f t="shared" si="104"/>
        <v>1</v>
      </c>
      <c r="BA411" s="7">
        <f t="shared" si="101"/>
        <v>1</v>
      </c>
      <c r="BC411" s="51">
        <f t="shared" si="100"/>
        <v>6</v>
      </c>
      <c r="BE411" s="93"/>
      <c r="BF411" s="157"/>
      <c r="BG411" s="158"/>
      <c r="BH411" s="159"/>
    </row>
    <row r="412" spans="1:60" ht="30.9" customHeight="1">
      <c r="A412" s="7"/>
      <c r="B412" s="7" t="s">
        <v>57</v>
      </c>
      <c r="C412" s="65" t="s">
        <v>239</v>
      </c>
      <c r="D412" s="65" t="s">
        <v>240</v>
      </c>
      <c r="E412" s="66" t="s">
        <v>712</v>
      </c>
      <c r="F412" s="7" t="s">
        <v>713</v>
      </c>
      <c r="G412" s="7"/>
      <c r="H412" s="67"/>
      <c r="I412" s="63" t="s">
        <v>1340</v>
      </c>
      <c r="J412" s="95" t="s">
        <v>59</v>
      </c>
      <c r="K412" s="80" t="s">
        <v>159</v>
      </c>
      <c r="L412" s="91" t="s">
        <v>1334</v>
      </c>
      <c r="M412" s="91" t="s">
        <v>72</v>
      </c>
      <c r="N412" s="80">
        <v>0</v>
      </c>
      <c r="O412" s="80">
        <v>1</v>
      </c>
      <c r="P412" s="7" t="s">
        <v>128</v>
      </c>
      <c r="Q412" s="65"/>
      <c r="R412" s="7"/>
      <c r="S412" s="7"/>
      <c r="T412" s="7"/>
      <c r="U412" s="52"/>
      <c r="V412" s="7">
        <f t="shared" si="99"/>
        <v>30</v>
      </c>
      <c r="W412" s="82">
        <f t="shared" ca="1" si="102"/>
        <v>-95.61369863013698</v>
      </c>
      <c r="X412" s="65" t="s">
        <v>1013</v>
      </c>
      <c r="Y412" s="65"/>
      <c r="Z412" s="65" t="s">
        <v>62</v>
      </c>
      <c r="AA412" s="65" t="s">
        <v>62</v>
      </c>
      <c r="AB412" s="65" t="s">
        <v>62</v>
      </c>
      <c r="AC412" s="65" t="s">
        <v>63</v>
      </c>
      <c r="AD412" s="65"/>
      <c r="AE412" s="79"/>
      <c r="AF412" s="79" t="str">
        <f t="shared" si="94"/>
        <v>Sans Objet</v>
      </c>
      <c r="AG412" s="65" t="s">
        <v>64</v>
      </c>
      <c r="AH412" s="65" t="s">
        <v>65</v>
      </c>
      <c r="AI412" s="65" t="s">
        <v>65</v>
      </c>
      <c r="AJ412" s="89">
        <v>44861</v>
      </c>
      <c r="AK412" s="65" t="s">
        <v>64</v>
      </c>
      <c r="AL412" s="65"/>
      <c r="AM412" s="65" t="s">
        <v>66</v>
      </c>
      <c r="AN412" s="98" t="s">
        <v>993</v>
      </c>
      <c r="AO412" s="53" t="s">
        <v>67</v>
      </c>
      <c r="AP412" s="5" t="s">
        <v>116</v>
      </c>
      <c r="AQ412" s="63" t="s">
        <v>68</v>
      </c>
      <c r="AR412" s="83" t="s">
        <v>117</v>
      </c>
      <c r="AS412" s="63" t="s">
        <v>107</v>
      </c>
      <c r="AT412" s="63" t="s">
        <v>65</v>
      </c>
      <c r="AU412" s="84"/>
      <c r="AV412" s="77" t="s">
        <v>1203</v>
      </c>
      <c r="AX412" s="7">
        <f t="shared" si="98"/>
        <v>3</v>
      </c>
      <c r="AY412" s="7">
        <f t="shared" si="103"/>
        <v>1</v>
      </c>
      <c r="AZ412" s="7">
        <f t="shared" si="104"/>
        <v>1</v>
      </c>
      <c r="BA412" s="7">
        <f t="shared" si="101"/>
        <v>1</v>
      </c>
      <c r="BC412" s="51">
        <f t="shared" si="100"/>
        <v>6</v>
      </c>
      <c r="BE412" s="93"/>
      <c r="BF412" s="157"/>
      <c r="BG412" s="158"/>
      <c r="BH412" s="159"/>
    </row>
    <row r="413" spans="1:60" ht="30.9" customHeight="1">
      <c r="A413" s="7"/>
      <c r="B413" s="7" t="s">
        <v>57</v>
      </c>
      <c r="C413" s="65" t="s">
        <v>239</v>
      </c>
      <c r="D413" s="65" t="s">
        <v>240</v>
      </c>
      <c r="E413" s="66" t="s">
        <v>712</v>
      </c>
      <c r="F413" s="7" t="s">
        <v>713</v>
      </c>
      <c r="G413" s="7"/>
      <c r="H413" s="67"/>
      <c r="I413" s="63" t="s">
        <v>1343</v>
      </c>
      <c r="J413" s="95" t="s">
        <v>59</v>
      </c>
      <c r="K413" s="80" t="s">
        <v>60</v>
      </c>
      <c r="L413" s="91" t="s">
        <v>1341</v>
      </c>
      <c r="M413" s="91" t="s">
        <v>72</v>
      </c>
      <c r="N413" s="80">
        <v>0</v>
      </c>
      <c r="O413" s="80">
        <v>3</v>
      </c>
      <c r="P413" s="7" t="s">
        <v>233</v>
      </c>
      <c r="Q413" s="65"/>
      <c r="R413" s="7"/>
      <c r="S413" s="7"/>
      <c r="T413" s="7"/>
      <c r="U413" s="52"/>
      <c r="V413" s="7">
        <f t="shared" si="99"/>
        <v>30</v>
      </c>
      <c r="W413" s="82">
        <f t="shared" ca="1" si="102"/>
        <v>-95.61369863013698</v>
      </c>
      <c r="X413" s="65" t="s">
        <v>1338</v>
      </c>
      <c r="Y413" s="65"/>
      <c r="Z413" s="65" t="s">
        <v>62</v>
      </c>
      <c r="AA413" s="65" t="s">
        <v>62</v>
      </c>
      <c r="AB413" s="65" t="s">
        <v>62</v>
      </c>
      <c r="AC413" s="65" t="s">
        <v>63</v>
      </c>
      <c r="AD413" s="65"/>
      <c r="AE413" s="79"/>
      <c r="AF413" s="79" t="str">
        <f t="shared" si="94"/>
        <v>Sans Objet</v>
      </c>
      <c r="AG413" s="65" t="s">
        <v>64</v>
      </c>
      <c r="AH413" s="65" t="s">
        <v>65</v>
      </c>
      <c r="AI413" s="65" t="s">
        <v>65</v>
      </c>
      <c r="AJ413" s="89">
        <v>44861</v>
      </c>
      <c r="AK413" s="65" t="s">
        <v>64</v>
      </c>
      <c r="AL413" s="65"/>
      <c r="AM413" s="65" t="s">
        <v>66</v>
      </c>
      <c r="AN413" s="98" t="s">
        <v>993</v>
      </c>
      <c r="AO413" s="53" t="s">
        <v>67</v>
      </c>
      <c r="AP413" s="5" t="s">
        <v>116</v>
      </c>
      <c r="AQ413" s="63" t="s">
        <v>68</v>
      </c>
      <c r="AR413" s="83" t="s">
        <v>117</v>
      </c>
      <c r="AS413" s="63" t="s">
        <v>107</v>
      </c>
      <c r="AT413" s="63" t="s">
        <v>64</v>
      </c>
      <c r="AU413" s="84"/>
      <c r="AV413" s="85"/>
      <c r="AX413" s="7">
        <f t="shared" si="98"/>
        <v>3</v>
      </c>
      <c r="AY413" s="7">
        <f t="shared" si="103"/>
        <v>1</v>
      </c>
      <c r="AZ413" s="7">
        <f t="shared" si="104"/>
        <v>1</v>
      </c>
      <c r="BA413" s="7">
        <f t="shared" si="101"/>
        <v>1</v>
      </c>
      <c r="BC413" s="51">
        <f t="shared" si="100"/>
        <v>6</v>
      </c>
      <c r="BE413" s="93"/>
      <c r="BF413" s="157"/>
      <c r="BG413" s="158"/>
      <c r="BH413" s="159"/>
    </row>
    <row r="414" spans="1:60" ht="30.9" customHeight="1">
      <c r="A414" s="7"/>
      <c r="B414" s="7" t="s">
        <v>57</v>
      </c>
      <c r="C414" s="65" t="s">
        <v>239</v>
      </c>
      <c r="D414" s="65" t="s">
        <v>240</v>
      </c>
      <c r="E414" s="66" t="s">
        <v>712</v>
      </c>
      <c r="F414" s="7" t="s">
        <v>713</v>
      </c>
      <c r="G414" s="7"/>
      <c r="H414" s="67"/>
      <c r="I414" s="63" t="s">
        <v>1343</v>
      </c>
      <c r="J414" s="95" t="s">
        <v>59</v>
      </c>
      <c r="K414" s="80" t="s">
        <v>159</v>
      </c>
      <c r="L414" s="91" t="s">
        <v>1334</v>
      </c>
      <c r="M414" s="91" t="s">
        <v>72</v>
      </c>
      <c r="N414" s="80">
        <v>0</v>
      </c>
      <c r="O414" s="80">
        <v>1</v>
      </c>
      <c r="P414" s="7" t="s">
        <v>128</v>
      </c>
      <c r="Q414" s="65"/>
      <c r="R414" s="7"/>
      <c r="S414" s="7"/>
      <c r="T414" s="7"/>
      <c r="U414" s="52"/>
      <c r="V414" s="7">
        <f t="shared" si="99"/>
        <v>30</v>
      </c>
      <c r="W414" s="82">
        <f t="shared" ca="1" si="102"/>
        <v>-95.61369863013698</v>
      </c>
      <c r="X414" s="65" t="s">
        <v>1013</v>
      </c>
      <c r="Y414" s="65" t="s">
        <v>1344</v>
      </c>
      <c r="Z414" s="65" t="s">
        <v>62</v>
      </c>
      <c r="AA414" s="65" t="s">
        <v>62</v>
      </c>
      <c r="AB414" s="65" t="s">
        <v>62</v>
      </c>
      <c r="AC414" s="65" t="s">
        <v>63</v>
      </c>
      <c r="AD414" s="65"/>
      <c r="AE414" s="79"/>
      <c r="AF414" s="79" t="str">
        <f t="shared" si="94"/>
        <v>Sans Objet</v>
      </c>
      <c r="AG414" s="65" t="s">
        <v>64</v>
      </c>
      <c r="AH414" s="65" t="s">
        <v>65</v>
      </c>
      <c r="AI414" s="65" t="s">
        <v>65</v>
      </c>
      <c r="AJ414" s="89">
        <v>44861</v>
      </c>
      <c r="AK414" s="65" t="s">
        <v>64</v>
      </c>
      <c r="AL414" s="65"/>
      <c r="AM414" s="65" t="s">
        <v>66</v>
      </c>
      <c r="AN414" s="98" t="s">
        <v>993</v>
      </c>
      <c r="AO414" s="53" t="s">
        <v>67</v>
      </c>
      <c r="AP414" s="5" t="s">
        <v>116</v>
      </c>
      <c r="AQ414" s="63" t="s">
        <v>120</v>
      </c>
      <c r="AR414" s="83" t="s">
        <v>117</v>
      </c>
      <c r="AS414" s="63" t="s">
        <v>107</v>
      </c>
      <c r="AT414" s="63" t="s">
        <v>64</v>
      </c>
      <c r="AU414" s="84"/>
      <c r="AV414" s="77"/>
      <c r="AX414" s="7">
        <f t="shared" si="98"/>
        <v>3</v>
      </c>
      <c r="AY414" s="7">
        <f t="shared" si="103"/>
        <v>1</v>
      </c>
      <c r="AZ414" s="7">
        <f t="shared" si="104"/>
        <v>3</v>
      </c>
      <c r="BA414" s="7">
        <f t="shared" si="101"/>
        <v>1</v>
      </c>
      <c r="BC414" s="51">
        <f t="shared" si="100"/>
        <v>8</v>
      </c>
      <c r="BE414" s="93"/>
      <c r="BF414" s="157"/>
      <c r="BG414" s="158"/>
      <c r="BH414" s="159"/>
    </row>
    <row r="415" spans="1:60" ht="30.9" customHeight="1">
      <c r="A415" s="7"/>
      <c r="B415" s="7" t="s">
        <v>57</v>
      </c>
      <c r="C415" s="65" t="s">
        <v>239</v>
      </c>
      <c r="D415" s="65" t="s">
        <v>240</v>
      </c>
      <c r="E415" s="66" t="s">
        <v>724</v>
      </c>
      <c r="F415" s="65" t="s">
        <v>725</v>
      </c>
      <c r="G415" s="7"/>
      <c r="H415" s="67"/>
      <c r="I415" s="63"/>
      <c r="J415" s="95" t="s">
        <v>70</v>
      </c>
      <c r="K415" s="80" t="s">
        <v>77</v>
      </c>
      <c r="L415" s="91" t="s">
        <v>726</v>
      </c>
      <c r="M415" s="91" t="s">
        <v>61</v>
      </c>
      <c r="N415" s="80">
        <v>14</v>
      </c>
      <c r="O415" s="80">
        <v>10</v>
      </c>
      <c r="P415" s="7" t="s">
        <v>93</v>
      </c>
      <c r="Q415" s="65" t="s">
        <v>211</v>
      </c>
      <c r="R415" s="78" t="s">
        <v>94</v>
      </c>
      <c r="S415" s="78" t="s">
        <v>95</v>
      </c>
      <c r="T415" s="7"/>
      <c r="U415" s="52"/>
      <c r="V415" s="7">
        <f t="shared" si="99"/>
        <v>10</v>
      </c>
      <c r="W415" s="82">
        <f t="shared" ca="1" si="102"/>
        <v>-115.61369863013698</v>
      </c>
      <c r="X415" s="65" t="s">
        <v>727</v>
      </c>
      <c r="Y415" s="65" t="s">
        <v>1081</v>
      </c>
      <c r="Z415" s="65" t="s">
        <v>62</v>
      </c>
      <c r="AA415" s="65" t="s">
        <v>62</v>
      </c>
      <c r="AB415" s="65" t="s">
        <v>62</v>
      </c>
      <c r="AC415" s="65" t="s">
        <v>287</v>
      </c>
      <c r="AD415" s="65"/>
      <c r="AE415" s="79"/>
      <c r="AF415" s="79" t="str">
        <f t="shared" si="94"/>
        <v>Sans Objet</v>
      </c>
      <c r="AG415" s="65" t="s">
        <v>64</v>
      </c>
      <c r="AH415" s="65" t="s">
        <v>65</v>
      </c>
      <c r="AI415" s="65" t="s">
        <v>65</v>
      </c>
      <c r="AJ415" s="89">
        <v>44881</v>
      </c>
      <c r="AK415" s="65" t="s">
        <v>65</v>
      </c>
      <c r="AL415" s="65"/>
      <c r="AM415" s="65" t="s">
        <v>66</v>
      </c>
      <c r="AN415" s="98" t="s">
        <v>1001</v>
      </c>
      <c r="AO415" s="53" t="s">
        <v>67</v>
      </c>
      <c r="AP415" s="5" t="s">
        <v>116</v>
      </c>
      <c r="AQ415" s="63" t="s">
        <v>120</v>
      </c>
      <c r="AR415" s="83" t="s">
        <v>117</v>
      </c>
      <c r="AS415" s="63" t="s">
        <v>107</v>
      </c>
      <c r="AT415" s="63" t="s">
        <v>64</v>
      </c>
      <c r="AU415" s="84"/>
      <c r="AV415" s="85"/>
      <c r="AX415" s="7">
        <f t="shared" si="98"/>
        <v>3</v>
      </c>
      <c r="AY415" s="7">
        <f t="shared" si="103"/>
        <v>1</v>
      </c>
      <c r="AZ415" s="7">
        <f t="shared" si="104"/>
        <v>3</v>
      </c>
      <c r="BA415" s="7">
        <f t="shared" si="95"/>
        <v>1</v>
      </c>
      <c r="BC415" s="51">
        <f t="shared" si="97"/>
        <v>8</v>
      </c>
      <c r="BE415" s="93"/>
      <c r="BF415" s="157"/>
      <c r="BG415" s="158"/>
      <c r="BH415" s="159"/>
    </row>
    <row r="416" spans="1:60" ht="30.9" customHeight="1">
      <c r="A416" s="7"/>
      <c r="B416" s="7" t="s">
        <v>57</v>
      </c>
      <c r="C416" s="65" t="s">
        <v>239</v>
      </c>
      <c r="D416" s="65" t="s">
        <v>240</v>
      </c>
      <c r="E416" s="66" t="s">
        <v>724</v>
      </c>
      <c r="F416" s="65" t="s">
        <v>725</v>
      </c>
      <c r="G416" s="7"/>
      <c r="H416" s="67"/>
      <c r="I416" s="63"/>
      <c r="J416" s="95" t="s">
        <v>70</v>
      </c>
      <c r="K416" s="80" t="s">
        <v>162</v>
      </c>
      <c r="L416" s="91" t="s">
        <v>728</v>
      </c>
      <c r="M416" s="91" t="s">
        <v>61</v>
      </c>
      <c r="N416" s="80">
        <v>1</v>
      </c>
      <c r="O416" s="80">
        <v>1</v>
      </c>
      <c r="P416" s="7" t="s">
        <v>163</v>
      </c>
      <c r="Q416" s="65" t="s">
        <v>234</v>
      </c>
      <c r="R416" s="90" t="s">
        <v>94</v>
      </c>
      <c r="S416" s="90" t="s">
        <v>95</v>
      </c>
      <c r="T416" s="7"/>
      <c r="U416" s="52"/>
      <c r="V416" s="7">
        <f t="shared" si="99"/>
        <v>15</v>
      </c>
      <c r="W416" s="82">
        <f t="shared" ca="1" si="102"/>
        <v>-110.61369863013698</v>
      </c>
      <c r="X416" s="65" t="s">
        <v>727</v>
      </c>
      <c r="Y416" s="65" t="s">
        <v>1263</v>
      </c>
      <c r="Z416" s="65" t="s">
        <v>73</v>
      </c>
      <c r="AA416" s="65">
        <v>2</v>
      </c>
      <c r="AB416" s="65">
        <v>2023</v>
      </c>
      <c r="AC416" s="65" t="s">
        <v>287</v>
      </c>
      <c r="AD416" s="65"/>
      <c r="AE416" s="79"/>
      <c r="AF416" s="79" t="str">
        <f t="shared" si="94"/>
        <v>Sans Objet</v>
      </c>
      <c r="AG416" s="65" t="s">
        <v>64</v>
      </c>
      <c r="AH416" s="65" t="s">
        <v>65</v>
      </c>
      <c r="AI416" s="65" t="s">
        <v>65</v>
      </c>
      <c r="AJ416" s="89">
        <v>44881</v>
      </c>
      <c r="AK416" s="65" t="s">
        <v>65</v>
      </c>
      <c r="AL416" s="65"/>
      <c r="AM416" s="65" t="s">
        <v>66</v>
      </c>
      <c r="AN416" s="98" t="s">
        <v>977</v>
      </c>
      <c r="AO416" s="53" t="s">
        <v>67</v>
      </c>
      <c r="AP416" s="5" t="s">
        <v>116</v>
      </c>
      <c r="AQ416" s="63" t="s">
        <v>120</v>
      </c>
      <c r="AR416" s="83" t="s">
        <v>117</v>
      </c>
      <c r="AS416" s="63" t="s">
        <v>107</v>
      </c>
      <c r="AT416" s="63" t="s">
        <v>64</v>
      </c>
      <c r="AU416" s="84"/>
      <c r="AV416" s="85"/>
      <c r="AX416" s="7">
        <f t="shared" si="98"/>
        <v>3</v>
      </c>
      <c r="AY416" s="7">
        <f t="shared" si="103"/>
        <v>1</v>
      </c>
      <c r="AZ416" s="7">
        <f t="shared" si="104"/>
        <v>3</v>
      </c>
      <c r="BA416" s="7">
        <f t="shared" si="95"/>
        <v>1</v>
      </c>
      <c r="BC416" s="51">
        <f t="shared" si="97"/>
        <v>8</v>
      </c>
      <c r="BE416" s="93" t="s">
        <v>1150</v>
      </c>
      <c r="BF416" s="157"/>
      <c r="BG416" s="158"/>
      <c r="BH416" s="159"/>
    </row>
    <row r="417" spans="1:60" ht="30.9" customHeight="1">
      <c r="A417" s="7"/>
      <c r="B417" s="7" t="s">
        <v>57</v>
      </c>
      <c r="C417" s="65" t="s">
        <v>239</v>
      </c>
      <c r="D417" s="65" t="s">
        <v>240</v>
      </c>
      <c r="E417" s="66" t="s">
        <v>724</v>
      </c>
      <c r="F417" s="65" t="s">
        <v>725</v>
      </c>
      <c r="G417" s="7"/>
      <c r="H417" s="67"/>
      <c r="I417" s="63"/>
      <c r="J417" s="95" t="s">
        <v>70</v>
      </c>
      <c r="K417" s="80" t="s">
        <v>106</v>
      </c>
      <c r="L417" s="91" t="s">
        <v>729</v>
      </c>
      <c r="M417" s="91" t="s">
        <v>61</v>
      </c>
      <c r="N417" s="80">
        <v>3</v>
      </c>
      <c r="O417" s="80">
        <v>3</v>
      </c>
      <c r="P417" s="7" t="s">
        <v>93</v>
      </c>
      <c r="Q417" s="65" t="s">
        <v>416</v>
      </c>
      <c r="R417" s="78" t="s">
        <v>94</v>
      </c>
      <c r="S417" s="78" t="s">
        <v>95</v>
      </c>
      <c r="T417" s="7"/>
      <c r="U417" s="52"/>
      <c r="V417" s="7">
        <f t="shared" si="99"/>
        <v>15</v>
      </c>
      <c r="W417" s="82">
        <f t="shared" ca="1" si="102"/>
        <v>-110.61369863013698</v>
      </c>
      <c r="X417" s="65" t="s">
        <v>727</v>
      </c>
      <c r="Y417" s="65"/>
      <c r="Z417" s="65" t="s">
        <v>62</v>
      </c>
      <c r="AA417" s="65" t="s">
        <v>62</v>
      </c>
      <c r="AB417" s="65" t="s">
        <v>62</v>
      </c>
      <c r="AC417" s="65"/>
      <c r="AD417" s="65"/>
      <c r="AE417" s="79"/>
      <c r="AF417" s="79" t="str">
        <f t="shared" si="94"/>
        <v>Sans Objet</v>
      </c>
      <c r="AG417" s="65" t="s">
        <v>64</v>
      </c>
      <c r="AH417" s="65" t="s">
        <v>65</v>
      </c>
      <c r="AI417" s="65" t="s">
        <v>65</v>
      </c>
      <c r="AJ417" s="89">
        <v>44881</v>
      </c>
      <c r="AK417" s="65" t="s">
        <v>65</v>
      </c>
      <c r="AL417" s="65"/>
      <c r="AM417" s="65" t="s">
        <v>66</v>
      </c>
      <c r="AN417" s="2"/>
      <c r="AO417" s="53" t="s">
        <v>67</v>
      </c>
      <c r="AP417" s="5" t="s">
        <v>116</v>
      </c>
      <c r="AQ417" s="63" t="s">
        <v>68</v>
      </c>
      <c r="AR417" s="83" t="s">
        <v>117</v>
      </c>
      <c r="AS417" s="63" t="s">
        <v>107</v>
      </c>
      <c r="AT417" s="63" t="s">
        <v>64</v>
      </c>
      <c r="AU417" s="84"/>
      <c r="AV417" s="85"/>
      <c r="AX417" s="7">
        <f t="shared" si="98"/>
        <v>3</v>
      </c>
      <c r="AY417" s="7">
        <f t="shared" si="103"/>
        <v>1</v>
      </c>
      <c r="AZ417" s="7">
        <f t="shared" si="104"/>
        <v>1</v>
      </c>
      <c r="BA417" s="7">
        <f t="shared" si="95"/>
        <v>1</v>
      </c>
      <c r="BC417" s="51">
        <f t="shared" si="97"/>
        <v>6</v>
      </c>
      <c r="BE417" s="93"/>
      <c r="BF417" s="157"/>
      <c r="BG417" s="158"/>
      <c r="BH417" s="159"/>
    </row>
    <row r="418" spans="1:60" ht="30.9" customHeight="1">
      <c r="A418" s="7"/>
      <c r="B418" s="7" t="s">
        <v>57</v>
      </c>
      <c r="C418" s="65" t="s">
        <v>239</v>
      </c>
      <c r="D418" s="65" t="s">
        <v>240</v>
      </c>
      <c r="E418" s="66" t="s">
        <v>724</v>
      </c>
      <c r="F418" s="65" t="s">
        <v>725</v>
      </c>
      <c r="G418" s="7"/>
      <c r="H418" s="67"/>
      <c r="I418" s="63"/>
      <c r="J418" s="95" t="s">
        <v>70</v>
      </c>
      <c r="K418" s="80" t="s">
        <v>85</v>
      </c>
      <c r="L418" s="91" t="s">
        <v>730</v>
      </c>
      <c r="M418" s="91" t="s">
        <v>61</v>
      </c>
      <c r="N418" s="80">
        <v>2</v>
      </c>
      <c r="O418" s="80">
        <v>2</v>
      </c>
      <c r="P418" s="7" t="s">
        <v>93</v>
      </c>
      <c r="Q418" s="65" t="s">
        <v>174</v>
      </c>
      <c r="R418" s="78" t="s">
        <v>94</v>
      </c>
      <c r="S418" s="78" t="s">
        <v>95</v>
      </c>
      <c r="T418" s="7"/>
      <c r="U418" s="52"/>
      <c r="V418" s="7">
        <f t="shared" si="99"/>
        <v>15</v>
      </c>
      <c r="W418" s="82">
        <f t="shared" ca="1" si="102"/>
        <v>-110.61369863013698</v>
      </c>
      <c r="X418" s="65" t="s">
        <v>727</v>
      </c>
      <c r="Y418" s="65"/>
      <c r="Z418" s="65" t="s">
        <v>62</v>
      </c>
      <c r="AA418" s="65" t="s">
        <v>62</v>
      </c>
      <c r="AB418" s="65" t="s">
        <v>62</v>
      </c>
      <c r="AC418" s="65" t="s">
        <v>287</v>
      </c>
      <c r="AD418" s="65"/>
      <c r="AE418" s="79"/>
      <c r="AF418" s="79" t="str">
        <f t="shared" si="94"/>
        <v>Sans Objet</v>
      </c>
      <c r="AG418" s="65" t="s">
        <v>64</v>
      </c>
      <c r="AH418" s="65" t="s">
        <v>65</v>
      </c>
      <c r="AI418" s="65" t="s">
        <v>65</v>
      </c>
      <c r="AJ418" s="89">
        <v>44881</v>
      </c>
      <c r="AK418" s="65" t="s">
        <v>65</v>
      </c>
      <c r="AL418" s="65"/>
      <c r="AM418" s="65" t="s">
        <v>66</v>
      </c>
      <c r="AN418" s="98" t="s">
        <v>979</v>
      </c>
      <c r="AO418" s="53" t="s">
        <v>67</v>
      </c>
      <c r="AP418" s="5" t="s">
        <v>116</v>
      </c>
      <c r="AQ418" s="63" t="s">
        <v>68</v>
      </c>
      <c r="AR418" s="83" t="s">
        <v>117</v>
      </c>
      <c r="AS418" s="63" t="s">
        <v>107</v>
      </c>
      <c r="AT418" s="63" t="s">
        <v>64</v>
      </c>
      <c r="AU418" s="84"/>
      <c r="AV418" s="85"/>
      <c r="AX418" s="7">
        <f t="shared" si="98"/>
        <v>3</v>
      </c>
      <c r="AY418" s="7">
        <f t="shared" si="103"/>
        <v>1</v>
      </c>
      <c r="AZ418" s="7">
        <f t="shared" si="104"/>
        <v>1</v>
      </c>
      <c r="BA418" s="7">
        <f t="shared" si="95"/>
        <v>1</v>
      </c>
      <c r="BC418" s="51">
        <f t="shared" si="97"/>
        <v>6</v>
      </c>
      <c r="BE418" s="93"/>
      <c r="BF418" s="157"/>
      <c r="BG418" s="158"/>
      <c r="BH418" s="159"/>
    </row>
    <row r="419" spans="1:60" ht="30.9" customHeight="1">
      <c r="A419" s="7"/>
      <c r="B419" s="7" t="s">
        <v>57</v>
      </c>
      <c r="C419" s="65" t="s">
        <v>239</v>
      </c>
      <c r="D419" s="65" t="s">
        <v>240</v>
      </c>
      <c r="E419" s="66" t="s">
        <v>724</v>
      </c>
      <c r="F419" s="65" t="s">
        <v>725</v>
      </c>
      <c r="G419" s="7"/>
      <c r="H419" s="67"/>
      <c r="I419" s="63"/>
      <c r="J419" s="95" t="s">
        <v>70</v>
      </c>
      <c r="K419" s="80" t="s">
        <v>76</v>
      </c>
      <c r="L419" s="91" t="s">
        <v>731</v>
      </c>
      <c r="M419" s="91" t="s">
        <v>61</v>
      </c>
      <c r="N419" s="80">
        <v>1</v>
      </c>
      <c r="O419" s="80">
        <v>1</v>
      </c>
      <c r="P419" s="7" t="s">
        <v>93</v>
      </c>
      <c r="Q419" s="65" t="s">
        <v>710</v>
      </c>
      <c r="R419" s="78" t="s">
        <v>94</v>
      </c>
      <c r="S419" s="78" t="s">
        <v>95</v>
      </c>
      <c r="T419" s="7"/>
      <c r="U419" s="52"/>
      <c r="V419" s="7">
        <f t="shared" si="99"/>
        <v>15</v>
      </c>
      <c r="W419" s="82">
        <f t="shared" ca="1" si="102"/>
        <v>-110.61369863013698</v>
      </c>
      <c r="X419" s="65" t="s">
        <v>727</v>
      </c>
      <c r="Y419" s="65"/>
      <c r="Z419" s="65" t="s">
        <v>62</v>
      </c>
      <c r="AA419" s="65" t="s">
        <v>62</v>
      </c>
      <c r="AB419" s="65" t="s">
        <v>62</v>
      </c>
      <c r="AC419" s="65"/>
      <c r="AD419" s="65"/>
      <c r="AE419" s="79"/>
      <c r="AF419" s="79" t="str">
        <f t="shared" si="94"/>
        <v>Sans Objet</v>
      </c>
      <c r="AG419" s="65" t="s">
        <v>64</v>
      </c>
      <c r="AH419" s="65" t="s">
        <v>65</v>
      </c>
      <c r="AI419" s="65" t="s">
        <v>65</v>
      </c>
      <c r="AJ419" s="89">
        <v>44881</v>
      </c>
      <c r="AK419" s="65" t="s">
        <v>65</v>
      </c>
      <c r="AL419" s="65"/>
      <c r="AM419" s="65" t="s">
        <v>66</v>
      </c>
      <c r="AN419" s="98" t="s">
        <v>978</v>
      </c>
      <c r="AO419" s="53" t="s">
        <v>67</v>
      </c>
      <c r="AP419" s="5" t="s">
        <v>116</v>
      </c>
      <c r="AQ419" s="63" t="s">
        <v>68</v>
      </c>
      <c r="AR419" s="83" t="s">
        <v>117</v>
      </c>
      <c r="AS419" s="63" t="s">
        <v>107</v>
      </c>
      <c r="AT419" s="63" t="s">
        <v>64</v>
      </c>
      <c r="AU419" s="84"/>
      <c r="AV419" s="85"/>
      <c r="AX419" s="7">
        <f t="shared" si="98"/>
        <v>3</v>
      </c>
      <c r="AY419" s="7">
        <f t="shared" si="103"/>
        <v>1</v>
      </c>
      <c r="AZ419" s="7">
        <f t="shared" si="104"/>
        <v>1</v>
      </c>
      <c r="BA419" s="7">
        <f t="shared" si="95"/>
        <v>1</v>
      </c>
      <c r="BC419" s="51">
        <f t="shared" si="97"/>
        <v>6</v>
      </c>
      <c r="BE419" s="93"/>
      <c r="BF419" s="157"/>
      <c r="BG419" s="158"/>
      <c r="BH419" s="159"/>
    </row>
    <row r="420" spans="1:60" ht="30.9" customHeight="1">
      <c r="A420" s="7"/>
      <c r="B420" s="7" t="s">
        <v>57</v>
      </c>
      <c r="C420" s="65" t="s">
        <v>239</v>
      </c>
      <c r="D420" s="65" t="s">
        <v>240</v>
      </c>
      <c r="E420" s="66" t="s">
        <v>724</v>
      </c>
      <c r="F420" s="65" t="s">
        <v>725</v>
      </c>
      <c r="G420" s="7"/>
      <c r="H420" s="67"/>
      <c r="I420" s="63"/>
      <c r="J420" s="95" t="s">
        <v>70</v>
      </c>
      <c r="K420" s="80" t="s">
        <v>74</v>
      </c>
      <c r="L420" s="91" t="s">
        <v>732</v>
      </c>
      <c r="M420" s="91" t="s">
        <v>72</v>
      </c>
      <c r="N420" s="80">
        <v>0</v>
      </c>
      <c r="O420" s="80">
        <v>3</v>
      </c>
      <c r="P420" s="7" t="s">
        <v>93</v>
      </c>
      <c r="Q420" s="65" t="s">
        <v>422</v>
      </c>
      <c r="R420" s="88"/>
      <c r="S420" s="88"/>
      <c r="T420" s="7"/>
      <c r="U420" s="52"/>
      <c r="V420" s="7">
        <f t="shared" si="99"/>
        <v>0</v>
      </c>
      <c r="W420" s="82">
        <f t="shared" ca="1" si="102"/>
        <v>-125.61369863013698</v>
      </c>
      <c r="X420" s="65"/>
      <c r="Y420" s="65"/>
      <c r="Z420" s="65" t="s">
        <v>62</v>
      </c>
      <c r="AA420" s="65" t="s">
        <v>62</v>
      </c>
      <c r="AB420" s="65" t="s">
        <v>62</v>
      </c>
      <c r="AC420" s="65" t="s">
        <v>287</v>
      </c>
      <c r="AD420" s="65"/>
      <c r="AE420" s="79"/>
      <c r="AF420" s="79" t="str">
        <f t="shared" si="94"/>
        <v>Sans Objet</v>
      </c>
      <c r="AG420" s="65" t="s">
        <v>64</v>
      </c>
      <c r="AH420" s="65" t="s">
        <v>65</v>
      </c>
      <c r="AI420" s="65" t="s">
        <v>65</v>
      </c>
      <c r="AJ420" s="89">
        <v>44881</v>
      </c>
      <c r="AK420" s="65" t="s">
        <v>65</v>
      </c>
      <c r="AL420" s="65"/>
      <c r="AM420" s="65" t="s">
        <v>66</v>
      </c>
      <c r="AN420" s="98" t="s">
        <v>977</v>
      </c>
      <c r="AO420" s="53" t="s">
        <v>67</v>
      </c>
      <c r="AP420" s="5" t="s">
        <v>116</v>
      </c>
      <c r="AQ420" s="63" t="s">
        <v>68</v>
      </c>
      <c r="AR420" s="83" t="s">
        <v>117</v>
      </c>
      <c r="AS420" s="63" t="s">
        <v>107</v>
      </c>
      <c r="AT420" s="63" t="s">
        <v>64</v>
      </c>
      <c r="AU420" s="84"/>
      <c r="AV420" s="85"/>
      <c r="AX420" s="7">
        <f t="shared" si="98"/>
        <v>3</v>
      </c>
      <c r="AY420" s="7">
        <f t="shared" si="103"/>
        <v>1</v>
      </c>
      <c r="AZ420" s="7">
        <f t="shared" si="104"/>
        <v>1</v>
      </c>
      <c r="BA420" s="7">
        <f t="shared" si="95"/>
        <v>1</v>
      </c>
      <c r="BC420" s="51">
        <f t="shared" si="97"/>
        <v>6</v>
      </c>
      <c r="BE420" s="93"/>
      <c r="BF420" s="157"/>
      <c r="BG420" s="158"/>
      <c r="BH420" s="159"/>
    </row>
    <row r="421" spans="1:60" ht="30.9" customHeight="1">
      <c r="A421" s="7"/>
      <c r="B421" s="7" t="s">
        <v>57</v>
      </c>
      <c r="C421" s="65" t="s">
        <v>239</v>
      </c>
      <c r="D421" s="65" t="s">
        <v>240</v>
      </c>
      <c r="E421" s="66" t="s">
        <v>724</v>
      </c>
      <c r="F421" s="65" t="s">
        <v>725</v>
      </c>
      <c r="G421" s="7"/>
      <c r="H421" s="67"/>
      <c r="I421" s="63"/>
      <c r="J421" s="95" t="s">
        <v>70</v>
      </c>
      <c r="K421" s="80" t="s">
        <v>74</v>
      </c>
      <c r="L421" s="91" t="s">
        <v>733</v>
      </c>
      <c r="M421" s="91" t="s">
        <v>72</v>
      </c>
      <c r="N421" s="80">
        <v>0</v>
      </c>
      <c r="O421" s="80">
        <v>3</v>
      </c>
      <c r="P421" s="7" t="s">
        <v>93</v>
      </c>
      <c r="Q421" s="65" t="s">
        <v>322</v>
      </c>
      <c r="R421" s="88"/>
      <c r="S421" s="88"/>
      <c r="T421" s="7"/>
      <c r="U421" s="52"/>
      <c r="V421" s="7">
        <f t="shared" si="99"/>
        <v>0</v>
      </c>
      <c r="W421" s="82">
        <f t="shared" ca="1" si="102"/>
        <v>-125.61369863013698</v>
      </c>
      <c r="X421" s="65" t="s">
        <v>734</v>
      </c>
      <c r="Y421" s="65"/>
      <c r="Z421" s="65" t="s">
        <v>62</v>
      </c>
      <c r="AA421" s="65" t="s">
        <v>62</v>
      </c>
      <c r="AB421" s="65" t="s">
        <v>62</v>
      </c>
      <c r="AC421" s="65" t="s">
        <v>287</v>
      </c>
      <c r="AD421" s="65"/>
      <c r="AE421" s="79"/>
      <c r="AF421" s="79" t="str">
        <f t="shared" si="94"/>
        <v>Sans Objet</v>
      </c>
      <c r="AG421" s="65" t="s">
        <v>64</v>
      </c>
      <c r="AH421" s="65" t="s">
        <v>65</v>
      </c>
      <c r="AI421" s="65" t="s">
        <v>65</v>
      </c>
      <c r="AJ421" s="89">
        <v>44881</v>
      </c>
      <c r="AK421" s="65" t="s">
        <v>65</v>
      </c>
      <c r="AL421" s="65"/>
      <c r="AM421" s="65" t="s">
        <v>66</v>
      </c>
      <c r="AN421" s="98" t="s">
        <v>977</v>
      </c>
      <c r="AO421" s="53" t="s">
        <v>67</v>
      </c>
      <c r="AP421" s="5" t="s">
        <v>116</v>
      </c>
      <c r="AQ421" s="63" t="s">
        <v>68</v>
      </c>
      <c r="AR421" s="83" t="s">
        <v>117</v>
      </c>
      <c r="AS421" s="63" t="s">
        <v>107</v>
      </c>
      <c r="AT421" s="63" t="s">
        <v>64</v>
      </c>
      <c r="AU421" s="84"/>
      <c r="AV421" s="85"/>
      <c r="AX421" s="7">
        <f t="shared" si="98"/>
        <v>3</v>
      </c>
      <c r="AY421" s="7">
        <f t="shared" si="103"/>
        <v>1</v>
      </c>
      <c r="AZ421" s="7">
        <f t="shared" si="104"/>
        <v>1</v>
      </c>
      <c r="BA421" s="7">
        <f t="shared" si="95"/>
        <v>1</v>
      </c>
      <c r="BC421" s="51">
        <f t="shared" si="97"/>
        <v>6</v>
      </c>
      <c r="BE421" s="93"/>
      <c r="BF421" s="157"/>
      <c r="BG421" s="158"/>
      <c r="BH421" s="159"/>
    </row>
    <row r="422" spans="1:60" ht="30.9" customHeight="1">
      <c r="A422" s="7"/>
      <c r="B422" s="7" t="s">
        <v>57</v>
      </c>
      <c r="C422" s="65" t="s">
        <v>239</v>
      </c>
      <c r="D422" s="65" t="s">
        <v>240</v>
      </c>
      <c r="E422" s="66" t="s">
        <v>735</v>
      </c>
      <c r="F422" s="7" t="s">
        <v>736</v>
      </c>
      <c r="G422" s="7"/>
      <c r="H422" s="67"/>
      <c r="I422" s="63"/>
      <c r="J422" s="95" t="s">
        <v>70</v>
      </c>
      <c r="K422" s="80" t="s">
        <v>71</v>
      </c>
      <c r="L422" s="91" t="s">
        <v>737</v>
      </c>
      <c r="M422" s="91" t="s">
        <v>61</v>
      </c>
      <c r="N422" s="80">
        <v>1</v>
      </c>
      <c r="O422" s="80">
        <v>1</v>
      </c>
      <c r="P422" s="7" t="s">
        <v>93</v>
      </c>
      <c r="Q422" s="65" t="s">
        <v>209</v>
      </c>
      <c r="R422" s="78" t="s">
        <v>94</v>
      </c>
      <c r="S422" s="78" t="s">
        <v>95</v>
      </c>
      <c r="T422" s="7"/>
      <c r="U422" s="52">
        <v>40544</v>
      </c>
      <c r="V422" s="7">
        <f t="shared" si="99"/>
        <v>10</v>
      </c>
      <c r="W422" s="82">
        <f t="shared" ca="1" si="102"/>
        <v>-4.5342465753424666</v>
      </c>
      <c r="X422" s="65" t="s">
        <v>208</v>
      </c>
      <c r="Y422" s="65"/>
      <c r="Z422" s="65" t="s">
        <v>123</v>
      </c>
      <c r="AA422" s="65">
        <v>2</v>
      </c>
      <c r="AB422" s="65">
        <v>2024</v>
      </c>
      <c r="AC422" s="65" t="s">
        <v>287</v>
      </c>
      <c r="AD422" s="65"/>
      <c r="AE422" s="79"/>
      <c r="AF422" s="79" t="str">
        <f t="shared" ref="AF422:AF473" si="105">IF(AE422="","Sans Objet","mettre la date")</f>
        <v>Sans Objet</v>
      </c>
      <c r="AG422" s="65" t="s">
        <v>64</v>
      </c>
      <c r="AH422" s="65" t="s">
        <v>65</v>
      </c>
      <c r="AI422" s="65" t="s">
        <v>65</v>
      </c>
      <c r="AJ422" s="89">
        <v>44889</v>
      </c>
      <c r="AK422" s="65" t="s">
        <v>65</v>
      </c>
      <c r="AL422" s="65"/>
      <c r="AM422" s="65" t="s">
        <v>66</v>
      </c>
      <c r="AN422" s="98" t="s">
        <v>977</v>
      </c>
      <c r="AO422" s="53" t="s">
        <v>67</v>
      </c>
      <c r="AP422" s="5" t="s">
        <v>116</v>
      </c>
      <c r="AQ422" s="63" t="s">
        <v>68</v>
      </c>
      <c r="AR422" s="83" t="s">
        <v>117</v>
      </c>
      <c r="AS422" s="63" t="s">
        <v>107</v>
      </c>
      <c r="AT422" s="63" t="s">
        <v>64</v>
      </c>
      <c r="AU422" s="84"/>
      <c r="AV422" s="85"/>
      <c r="AX422" s="7">
        <f t="shared" si="98"/>
        <v>3</v>
      </c>
      <c r="AY422" s="7">
        <f t="shared" si="103"/>
        <v>1</v>
      </c>
      <c r="AZ422" s="7">
        <f t="shared" si="104"/>
        <v>1</v>
      </c>
      <c r="BA422" s="7">
        <f t="shared" si="95"/>
        <v>1</v>
      </c>
      <c r="BC422" s="51">
        <f t="shared" si="97"/>
        <v>6</v>
      </c>
      <c r="BE422" s="93"/>
      <c r="BF422" s="157"/>
      <c r="BG422" s="158"/>
      <c r="BH422" s="159"/>
    </row>
    <row r="423" spans="1:60" ht="30.9" customHeight="1">
      <c r="A423" s="7"/>
      <c r="B423" s="7" t="s">
        <v>57</v>
      </c>
      <c r="C423" s="65" t="s">
        <v>239</v>
      </c>
      <c r="D423" s="65" t="s">
        <v>240</v>
      </c>
      <c r="E423" s="66" t="s">
        <v>735</v>
      </c>
      <c r="F423" s="7" t="s">
        <v>736</v>
      </c>
      <c r="G423" s="7"/>
      <c r="H423" s="67"/>
      <c r="I423" s="63"/>
      <c r="J423" s="95" t="s">
        <v>70</v>
      </c>
      <c r="K423" s="80" t="s">
        <v>74</v>
      </c>
      <c r="L423" s="91" t="s">
        <v>738</v>
      </c>
      <c r="M423" s="91" t="s">
        <v>72</v>
      </c>
      <c r="N423" s="80">
        <v>0</v>
      </c>
      <c r="O423" s="80">
        <v>1</v>
      </c>
      <c r="P423" s="7" t="s">
        <v>289</v>
      </c>
      <c r="Q423" s="65" t="s">
        <v>739</v>
      </c>
      <c r="R423" s="78" t="s">
        <v>94</v>
      </c>
      <c r="S423" s="78" t="s">
        <v>95</v>
      </c>
      <c r="T423" s="7"/>
      <c r="U423" s="52">
        <v>40544</v>
      </c>
      <c r="V423" s="7">
        <f t="shared" si="99"/>
        <v>0</v>
      </c>
      <c r="W423" s="82">
        <f t="shared" ca="1" si="102"/>
        <v>-14.534246575342467</v>
      </c>
      <c r="X423" s="65"/>
      <c r="Y423" s="65"/>
      <c r="Z423" s="65" t="s">
        <v>62</v>
      </c>
      <c r="AA423" s="65" t="s">
        <v>62</v>
      </c>
      <c r="AB423" s="65" t="s">
        <v>62</v>
      </c>
      <c r="AC423" s="65" t="s">
        <v>287</v>
      </c>
      <c r="AD423" s="65"/>
      <c r="AE423" s="79"/>
      <c r="AF423" s="79" t="str">
        <f t="shared" si="105"/>
        <v>Sans Objet</v>
      </c>
      <c r="AG423" s="65" t="s">
        <v>64</v>
      </c>
      <c r="AH423" s="65" t="s">
        <v>65</v>
      </c>
      <c r="AI423" s="65" t="s">
        <v>65</v>
      </c>
      <c r="AJ423" s="89">
        <v>44889</v>
      </c>
      <c r="AK423" s="65" t="s">
        <v>65</v>
      </c>
      <c r="AL423" s="65"/>
      <c r="AM423" s="65" t="s">
        <v>66</v>
      </c>
      <c r="AN423" s="98" t="s">
        <v>977</v>
      </c>
      <c r="AO423" s="53" t="s">
        <v>67</v>
      </c>
      <c r="AP423" s="5" t="s">
        <v>116</v>
      </c>
      <c r="AQ423" s="63" t="s">
        <v>68</v>
      </c>
      <c r="AR423" s="83" t="s">
        <v>117</v>
      </c>
      <c r="AS423" s="63" t="s">
        <v>107</v>
      </c>
      <c r="AT423" s="63" t="s">
        <v>64</v>
      </c>
      <c r="AU423" s="84"/>
      <c r="AV423" s="85"/>
      <c r="AX423" s="7">
        <f t="shared" si="98"/>
        <v>3</v>
      </c>
      <c r="AY423" s="7">
        <f t="shared" si="103"/>
        <v>1</v>
      </c>
      <c r="AZ423" s="7">
        <f t="shared" si="104"/>
        <v>1</v>
      </c>
      <c r="BA423" s="7">
        <f t="shared" si="95"/>
        <v>1</v>
      </c>
      <c r="BC423" s="51">
        <f t="shared" si="97"/>
        <v>6</v>
      </c>
      <c r="BE423" s="93"/>
      <c r="BF423" s="157"/>
      <c r="BG423" s="158"/>
      <c r="BH423" s="159"/>
    </row>
    <row r="424" spans="1:60" ht="69" customHeight="1">
      <c r="A424" s="7"/>
      <c r="B424" s="7" t="s">
        <v>57</v>
      </c>
      <c r="C424" s="65" t="s">
        <v>239</v>
      </c>
      <c r="D424" s="65" t="s">
        <v>240</v>
      </c>
      <c r="E424" s="66" t="s">
        <v>735</v>
      </c>
      <c r="F424" s="7" t="s">
        <v>736</v>
      </c>
      <c r="G424" s="7"/>
      <c r="H424" s="67"/>
      <c r="I424" s="63"/>
      <c r="J424" s="95" t="s">
        <v>70</v>
      </c>
      <c r="K424" s="80" t="s">
        <v>77</v>
      </c>
      <c r="L424" s="91" t="s">
        <v>740</v>
      </c>
      <c r="M424" s="91" t="s">
        <v>61</v>
      </c>
      <c r="N424" s="80">
        <v>13</v>
      </c>
      <c r="O424" s="80">
        <v>13</v>
      </c>
      <c r="P424" s="7" t="s">
        <v>93</v>
      </c>
      <c r="Q424" s="65" t="s">
        <v>211</v>
      </c>
      <c r="R424" s="78" t="s">
        <v>94</v>
      </c>
      <c r="S424" s="78" t="s">
        <v>95</v>
      </c>
      <c r="T424" s="7"/>
      <c r="U424" s="52">
        <v>40544</v>
      </c>
      <c r="V424" s="7">
        <f t="shared" si="99"/>
        <v>10</v>
      </c>
      <c r="W424" s="82">
        <f t="shared" ca="1" si="102"/>
        <v>-4.5342465753424666</v>
      </c>
      <c r="X424" s="65"/>
      <c r="Y424" s="65" t="s">
        <v>1345</v>
      </c>
      <c r="Z424" s="65" t="s">
        <v>62</v>
      </c>
      <c r="AA424" s="65" t="s">
        <v>62</v>
      </c>
      <c r="AB424" s="65" t="s">
        <v>62</v>
      </c>
      <c r="AC424" s="65" t="s">
        <v>287</v>
      </c>
      <c r="AD424" s="65"/>
      <c r="AE424" s="79"/>
      <c r="AF424" s="79" t="str">
        <f t="shared" si="105"/>
        <v>Sans Objet</v>
      </c>
      <c r="AG424" s="65" t="s">
        <v>64</v>
      </c>
      <c r="AH424" s="65" t="s">
        <v>65</v>
      </c>
      <c r="AI424" s="65" t="s">
        <v>65</v>
      </c>
      <c r="AJ424" s="89">
        <v>44889</v>
      </c>
      <c r="AK424" s="65" t="s">
        <v>65</v>
      </c>
      <c r="AL424" s="65"/>
      <c r="AM424" s="65" t="s">
        <v>66</v>
      </c>
      <c r="AN424" s="98" t="s">
        <v>1001</v>
      </c>
      <c r="AO424" s="53" t="s">
        <v>67</v>
      </c>
      <c r="AP424" s="5" t="s">
        <v>78</v>
      </c>
      <c r="AQ424" s="63" t="s">
        <v>120</v>
      </c>
      <c r="AR424" s="83" t="s">
        <v>117</v>
      </c>
      <c r="AS424" s="63" t="s">
        <v>107</v>
      </c>
      <c r="AT424" s="63" t="s">
        <v>64</v>
      </c>
      <c r="AU424" s="84"/>
      <c r="AV424" s="85"/>
      <c r="AX424" s="7">
        <f t="shared" si="98"/>
        <v>3</v>
      </c>
      <c r="AY424" s="7">
        <f t="shared" si="103"/>
        <v>5</v>
      </c>
      <c r="AZ424" s="7">
        <f t="shared" si="104"/>
        <v>3</v>
      </c>
      <c r="BA424" s="7">
        <f t="shared" si="95"/>
        <v>1</v>
      </c>
      <c r="BC424" s="51">
        <f t="shared" si="97"/>
        <v>12</v>
      </c>
      <c r="BE424" s="93"/>
      <c r="BF424" s="157"/>
      <c r="BG424" s="158"/>
      <c r="BH424" s="159"/>
    </row>
    <row r="425" spans="1:60" ht="30.9" customHeight="1">
      <c r="A425" s="7"/>
      <c r="B425" s="7" t="s">
        <v>57</v>
      </c>
      <c r="C425" s="65" t="s">
        <v>239</v>
      </c>
      <c r="D425" s="65" t="s">
        <v>240</v>
      </c>
      <c r="E425" s="66" t="s">
        <v>735</v>
      </c>
      <c r="F425" s="7" t="s">
        <v>736</v>
      </c>
      <c r="G425" s="7"/>
      <c r="H425" s="67"/>
      <c r="I425" s="63"/>
      <c r="J425" s="95" t="s">
        <v>70</v>
      </c>
      <c r="K425" s="80" t="s">
        <v>85</v>
      </c>
      <c r="L425" s="91" t="s">
        <v>741</v>
      </c>
      <c r="M425" s="91" t="s">
        <v>61</v>
      </c>
      <c r="N425" s="80">
        <v>6</v>
      </c>
      <c r="O425" s="80">
        <v>6</v>
      </c>
      <c r="P425" s="7" t="s">
        <v>93</v>
      </c>
      <c r="Q425" s="65" t="s">
        <v>174</v>
      </c>
      <c r="R425" s="78" t="s">
        <v>94</v>
      </c>
      <c r="S425" s="78" t="s">
        <v>95</v>
      </c>
      <c r="T425" s="7"/>
      <c r="U425" s="52">
        <v>40544</v>
      </c>
      <c r="V425" s="7">
        <f t="shared" si="99"/>
        <v>15</v>
      </c>
      <c r="W425" s="82">
        <f t="shared" ca="1" si="102"/>
        <v>0.46575342465753344</v>
      </c>
      <c r="X425" s="65"/>
      <c r="Y425" s="65"/>
      <c r="Z425" s="65" t="s">
        <v>62</v>
      </c>
      <c r="AA425" s="65" t="s">
        <v>62</v>
      </c>
      <c r="AB425" s="65" t="s">
        <v>62</v>
      </c>
      <c r="AC425" s="65" t="s">
        <v>287</v>
      </c>
      <c r="AD425" s="65"/>
      <c r="AE425" s="79"/>
      <c r="AF425" s="79" t="str">
        <f t="shared" si="105"/>
        <v>Sans Objet</v>
      </c>
      <c r="AG425" s="65" t="s">
        <v>64</v>
      </c>
      <c r="AH425" s="65" t="s">
        <v>65</v>
      </c>
      <c r="AI425" s="65" t="s">
        <v>65</v>
      </c>
      <c r="AJ425" s="89">
        <v>44889</v>
      </c>
      <c r="AK425" s="65" t="s">
        <v>65</v>
      </c>
      <c r="AL425" s="65"/>
      <c r="AM425" s="65" t="s">
        <v>66</v>
      </c>
      <c r="AN425" s="98" t="s">
        <v>979</v>
      </c>
      <c r="AO425" s="53" t="s">
        <v>67</v>
      </c>
      <c r="AP425" s="5" t="s">
        <v>116</v>
      </c>
      <c r="AQ425" s="63" t="s">
        <v>68</v>
      </c>
      <c r="AR425" s="83" t="s">
        <v>117</v>
      </c>
      <c r="AS425" s="63" t="s">
        <v>107</v>
      </c>
      <c r="AT425" s="63" t="s">
        <v>64</v>
      </c>
      <c r="AU425" s="84"/>
      <c r="AV425" s="85"/>
      <c r="AX425" s="7">
        <f t="shared" si="98"/>
        <v>3</v>
      </c>
      <c r="AY425" s="7">
        <f t="shared" si="103"/>
        <v>1</v>
      </c>
      <c r="AZ425" s="7">
        <f t="shared" si="104"/>
        <v>1</v>
      </c>
      <c r="BA425" s="7">
        <f t="shared" si="95"/>
        <v>1</v>
      </c>
      <c r="BC425" s="51">
        <f t="shared" si="97"/>
        <v>6</v>
      </c>
      <c r="BE425" s="93"/>
      <c r="BF425" s="157"/>
      <c r="BG425" s="158"/>
      <c r="BH425" s="159"/>
    </row>
    <row r="426" spans="1:60" ht="30.9" customHeight="1">
      <c r="A426" s="7"/>
      <c r="B426" s="7" t="s">
        <v>57</v>
      </c>
      <c r="C426" s="65" t="s">
        <v>239</v>
      </c>
      <c r="D426" s="65" t="s">
        <v>240</v>
      </c>
      <c r="E426" s="66" t="s">
        <v>735</v>
      </c>
      <c r="F426" s="7" t="s">
        <v>736</v>
      </c>
      <c r="G426" s="7"/>
      <c r="H426" s="67"/>
      <c r="I426" s="63"/>
      <c r="J426" s="95" t="s">
        <v>70</v>
      </c>
      <c r="K426" s="80" t="s">
        <v>162</v>
      </c>
      <c r="L426" s="91" t="s">
        <v>1346</v>
      </c>
      <c r="M426" s="91" t="s">
        <v>61</v>
      </c>
      <c r="N426" s="80">
        <v>1</v>
      </c>
      <c r="O426" s="80">
        <v>1</v>
      </c>
      <c r="P426" s="7" t="s">
        <v>163</v>
      </c>
      <c r="Q426" s="65" t="s">
        <v>1273</v>
      </c>
      <c r="R426" s="78" t="s">
        <v>94</v>
      </c>
      <c r="S426" s="78" t="s">
        <v>95</v>
      </c>
      <c r="T426" s="7"/>
      <c r="U426" s="52">
        <v>40544</v>
      </c>
      <c r="V426" s="7">
        <f t="shared" si="99"/>
        <v>15</v>
      </c>
      <c r="W426" s="82">
        <f t="shared" ca="1" si="102"/>
        <v>0.46575342465753344</v>
      </c>
      <c r="X426" s="65"/>
      <c r="Y426" s="65"/>
      <c r="Z426" s="65" t="s">
        <v>225</v>
      </c>
      <c r="AA426" s="65">
        <v>4</v>
      </c>
      <c r="AB426" s="65">
        <v>2021</v>
      </c>
      <c r="AC426" s="65" t="s">
        <v>287</v>
      </c>
      <c r="AD426" s="65"/>
      <c r="AE426" s="79"/>
      <c r="AF426" s="79" t="str">
        <f t="shared" si="105"/>
        <v>Sans Objet</v>
      </c>
      <c r="AG426" s="65" t="s">
        <v>64</v>
      </c>
      <c r="AH426" s="65" t="s">
        <v>65</v>
      </c>
      <c r="AI426" s="65" t="s">
        <v>65</v>
      </c>
      <c r="AJ426" s="89">
        <v>44889</v>
      </c>
      <c r="AK426" s="65" t="s">
        <v>65</v>
      </c>
      <c r="AL426" s="65"/>
      <c r="AM426" s="65" t="s">
        <v>66</v>
      </c>
      <c r="AN426" s="98" t="s">
        <v>977</v>
      </c>
      <c r="AO426" s="53" t="s">
        <v>67</v>
      </c>
      <c r="AP426" s="5" t="s">
        <v>116</v>
      </c>
      <c r="AQ426" s="63" t="s">
        <v>68</v>
      </c>
      <c r="AR426" s="83" t="s">
        <v>117</v>
      </c>
      <c r="AS426" s="63" t="s">
        <v>107</v>
      </c>
      <c r="AT426" s="63" t="s">
        <v>64</v>
      </c>
      <c r="AU426" s="84"/>
      <c r="AV426" s="85"/>
      <c r="AX426" s="7">
        <f t="shared" si="98"/>
        <v>3</v>
      </c>
      <c r="AY426" s="7">
        <f t="shared" si="103"/>
        <v>1</v>
      </c>
      <c r="AZ426" s="7">
        <f t="shared" si="104"/>
        <v>1</v>
      </c>
      <c r="BA426" s="7">
        <f t="shared" si="95"/>
        <v>1</v>
      </c>
      <c r="BC426" s="51">
        <f t="shared" si="97"/>
        <v>6</v>
      </c>
      <c r="BE426" s="93"/>
      <c r="BF426" s="157"/>
      <c r="BG426" s="158"/>
      <c r="BH426" s="159"/>
    </row>
    <row r="427" spans="1:60" ht="30.9" customHeight="1">
      <c r="A427" s="7"/>
      <c r="B427" s="7" t="s">
        <v>57</v>
      </c>
      <c r="C427" s="65" t="s">
        <v>239</v>
      </c>
      <c r="D427" s="65" t="s">
        <v>240</v>
      </c>
      <c r="E427" s="66" t="s">
        <v>735</v>
      </c>
      <c r="F427" s="7" t="s">
        <v>736</v>
      </c>
      <c r="G427" s="7"/>
      <c r="H427" s="67"/>
      <c r="I427" s="63"/>
      <c r="J427" s="95" t="s">
        <v>70</v>
      </c>
      <c r="K427" s="80" t="s">
        <v>76</v>
      </c>
      <c r="L427" s="91" t="s">
        <v>742</v>
      </c>
      <c r="M427" s="91" t="s">
        <v>61</v>
      </c>
      <c r="N427" s="80">
        <v>1</v>
      </c>
      <c r="O427" s="80">
        <v>1</v>
      </c>
      <c r="P427" s="7" t="s">
        <v>93</v>
      </c>
      <c r="Q427" s="65" t="s">
        <v>1043</v>
      </c>
      <c r="R427" s="78" t="s">
        <v>94</v>
      </c>
      <c r="S427" s="78" t="s">
        <v>95</v>
      </c>
      <c r="T427" s="7"/>
      <c r="U427" s="52">
        <v>40544</v>
      </c>
      <c r="V427" s="7">
        <f t="shared" si="99"/>
        <v>15</v>
      </c>
      <c r="W427" s="82">
        <f t="shared" ca="1" si="102"/>
        <v>0.46575342465753344</v>
      </c>
      <c r="X427" s="65"/>
      <c r="Y427" s="65"/>
      <c r="Z427" s="65" t="s">
        <v>62</v>
      </c>
      <c r="AA427" s="65" t="s">
        <v>62</v>
      </c>
      <c r="AB427" s="65" t="s">
        <v>62</v>
      </c>
      <c r="AC427" s="65" t="s">
        <v>287</v>
      </c>
      <c r="AD427" s="65"/>
      <c r="AE427" s="79"/>
      <c r="AF427" s="79" t="str">
        <f t="shared" si="105"/>
        <v>Sans Objet</v>
      </c>
      <c r="AG427" s="65" t="s">
        <v>64</v>
      </c>
      <c r="AH427" s="65" t="s">
        <v>65</v>
      </c>
      <c r="AI427" s="65" t="s">
        <v>65</v>
      </c>
      <c r="AJ427" s="89">
        <v>44889</v>
      </c>
      <c r="AK427" s="65" t="s">
        <v>65</v>
      </c>
      <c r="AL427" s="65"/>
      <c r="AM427" s="65" t="s">
        <v>66</v>
      </c>
      <c r="AN427" s="98" t="s">
        <v>978</v>
      </c>
      <c r="AO427" s="53" t="s">
        <v>67</v>
      </c>
      <c r="AP427" s="5" t="s">
        <v>116</v>
      </c>
      <c r="AQ427" s="63" t="s">
        <v>68</v>
      </c>
      <c r="AR427" s="83" t="s">
        <v>117</v>
      </c>
      <c r="AS427" s="63" t="s">
        <v>107</v>
      </c>
      <c r="AT427" s="63" t="s">
        <v>64</v>
      </c>
      <c r="AU427" s="84"/>
      <c r="AV427" s="85"/>
      <c r="AX427" s="7">
        <f t="shared" si="98"/>
        <v>3</v>
      </c>
      <c r="AY427" s="7">
        <f t="shared" si="103"/>
        <v>1</v>
      </c>
      <c r="AZ427" s="7">
        <f t="shared" si="104"/>
        <v>1</v>
      </c>
      <c r="BA427" s="7">
        <f t="shared" si="95"/>
        <v>1</v>
      </c>
      <c r="BC427" s="51">
        <f t="shared" si="97"/>
        <v>6</v>
      </c>
      <c r="BE427" s="93"/>
      <c r="BF427" s="157"/>
      <c r="BG427" s="158"/>
      <c r="BH427" s="159"/>
    </row>
    <row r="428" spans="1:60" ht="30.9" customHeight="1">
      <c r="A428" s="7"/>
      <c r="B428" s="7" t="s">
        <v>57</v>
      </c>
      <c r="C428" s="65" t="s">
        <v>239</v>
      </c>
      <c r="D428" s="65" t="s">
        <v>240</v>
      </c>
      <c r="E428" s="66" t="s">
        <v>735</v>
      </c>
      <c r="F428" s="7" t="s">
        <v>736</v>
      </c>
      <c r="G428" s="7"/>
      <c r="H428" s="67"/>
      <c r="I428" s="63" t="s">
        <v>232</v>
      </c>
      <c r="J428" s="95" t="s">
        <v>59</v>
      </c>
      <c r="K428" s="80" t="s">
        <v>159</v>
      </c>
      <c r="L428" s="91" t="s">
        <v>743</v>
      </c>
      <c r="M428" s="91" t="s">
        <v>72</v>
      </c>
      <c r="N428" s="80">
        <v>0</v>
      </c>
      <c r="O428" s="80">
        <v>1</v>
      </c>
      <c r="P428" s="7" t="s">
        <v>160</v>
      </c>
      <c r="Q428" s="65"/>
      <c r="R428" s="7"/>
      <c r="S428" s="7"/>
      <c r="T428" s="7"/>
      <c r="U428" s="52">
        <v>40544</v>
      </c>
      <c r="V428" s="7">
        <f t="shared" si="99"/>
        <v>30</v>
      </c>
      <c r="W428" s="82">
        <f ca="1">V428-(TODAY()-U428)/365</f>
        <v>15.465753424657533</v>
      </c>
      <c r="X428" s="65" t="s">
        <v>1347</v>
      </c>
      <c r="Y428" s="65"/>
      <c r="Z428" s="65" t="s">
        <v>62</v>
      </c>
      <c r="AA428" s="65" t="s">
        <v>62</v>
      </c>
      <c r="AB428" s="65" t="s">
        <v>62</v>
      </c>
      <c r="AC428" s="65" t="s">
        <v>63</v>
      </c>
      <c r="AD428" s="65"/>
      <c r="AE428" s="79"/>
      <c r="AF428" s="79" t="str">
        <f t="shared" si="105"/>
        <v>Sans Objet</v>
      </c>
      <c r="AG428" s="65" t="s">
        <v>64</v>
      </c>
      <c r="AH428" s="65" t="s">
        <v>65</v>
      </c>
      <c r="AI428" s="65" t="s">
        <v>65</v>
      </c>
      <c r="AJ428" s="89">
        <v>44860</v>
      </c>
      <c r="AK428" s="65" t="s">
        <v>64</v>
      </c>
      <c r="AL428" s="65"/>
      <c r="AM428" s="65" t="s">
        <v>66</v>
      </c>
      <c r="AN428" s="98" t="s">
        <v>993</v>
      </c>
      <c r="AO428" s="53" t="s">
        <v>67</v>
      </c>
      <c r="AP428" s="5" t="s">
        <v>116</v>
      </c>
      <c r="AQ428" s="63" t="s">
        <v>68</v>
      </c>
      <c r="AR428" s="83" t="s">
        <v>117</v>
      </c>
      <c r="AS428" s="63" t="s">
        <v>107</v>
      </c>
      <c r="AT428" s="63" t="s">
        <v>65</v>
      </c>
      <c r="AU428" s="84"/>
      <c r="AV428" s="77" t="s">
        <v>1348</v>
      </c>
      <c r="AX428" s="7">
        <f t="shared" si="98"/>
        <v>3</v>
      </c>
      <c r="AY428" s="7">
        <f>IF(AP428="Danger et/ou non-conformité majeure",5,IF(AP428="Non-conformité mineure",3,IF(AP428="Sans danger apparent",1,0)))</f>
        <v>1</v>
      </c>
      <c r="AZ428" s="7">
        <f>IF(AQ428="Non maintenable",5,IF(AQ428="Action mineure à effectuer ",3,IF(AQ428="Maintenable",1,0)))</f>
        <v>1</v>
      </c>
      <c r="BA428" s="7">
        <f t="shared" si="95"/>
        <v>1</v>
      </c>
      <c r="BC428" s="51">
        <f>SUM(AX428:BA428)</f>
        <v>6</v>
      </c>
      <c r="BE428" s="93"/>
      <c r="BF428" s="157"/>
      <c r="BG428" s="158"/>
      <c r="BH428" s="159"/>
    </row>
    <row r="429" spans="1:60" ht="30.9" customHeight="1">
      <c r="A429" s="7"/>
      <c r="B429" s="7" t="s">
        <v>57</v>
      </c>
      <c r="C429" s="65" t="s">
        <v>239</v>
      </c>
      <c r="D429" s="65" t="s">
        <v>240</v>
      </c>
      <c r="E429" s="66" t="s">
        <v>735</v>
      </c>
      <c r="F429" s="7" t="s">
        <v>736</v>
      </c>
      <c r="G429" s="7"/>
      <c r="H429" s="67"/>
      <c r="I429" s="63" t="s">
        <v>232</v>
      </c>
      <c r="J429" s="95" t="s">
        <v>59</v>
      </c>
      <c r="K429" s="80" t="s">
        <v>60</v>
      </c>
      <c r="L429" s="91" t="s">
        <v>744</v>
      </c>
      <c r="M429" s="91" t="s">
        <v>72</v>
      </c>
      <c r="N429" s="80">
        <v>0</v>
      </c>
      <c r="O429" s="80">
        <v>2</v>
      </c>
      <c r="P429" s="7" t="s">
        <v>168</v>
      </c>
      <c r="Q429" s="65"/>
      <c r="R429" s="7"/>
      <c r="S429" s="7"/>
      <c r="T429" s="7"/>
      <c r="U429" s="52">
        <v>40544</v>
      </c>
      <c r="V429" s="7">
        <f t="shared" si="99"/>
        <v>30</v>
      </c>
      <c r="W429" s="82">
        <f ca="1">V429-(TODAY()-U429)/365</f>
        <v>15.465753424657533</v>
      </c>
      <c r="X429" s="65"/>
      <c r="Y429" s="65"/>
      <c r="Z429" s="65" t="s">
        <v>62</v>
      </c>
      <c r="AA429" s="65" t="s">
        <v>62</v>
      </c>
      <c r="AB429" s="65" t="s">
        <v>62</v>
      </c>
      <c r="AC429" s="65" t="s">
        <v>63</v>
      </c>
      <c r="AD429" s="65"/>
      <c r="AE429" s="79"/>
      <c r="AF429" s="79" t="str">
        <f t="shared" si="105"/>
        <v>Sans Objet</v>
      </c>
      <c r="AG429" s="65" t="s">
        <v>64</v>
      </c>
      <c r="AH429" s="65" t="s">
        <v>65</v>
      </c>
      <c r="AI429" s="65" t="s">
        <v>65</v>
      </c>
      <c r="AJ429" s="89">
        <v>44860</v>
      </c>
      <c r="AK429" s="65" t="s">
        <v>64</v>
      </c>
      <c r="AL429" s="65"/>
      <c r="AM429" s="65" t="s">
        <v>66</v>
      </c>
      <c r="AN429" s="98" t="s">
        <v>993</v>
      </c>
      <c r="AO429" s="53" t="s">
        <v>67</v>
      </c>
      <c r="AP429" s="5" t="s">
        <v>116</v>
      </c>
      <c r="AQ429" s="63" t="s">
        <v>68</v>
      </c>
      <c r="AR429" s="83" t="s">
        <v>117</v>
      </c>
      <c r="AS429" s="63" t="s">
        <v>107</v>
      </c>
      <c r="AT429" s="63" t="s">
        <v>64</v>
      </c>
      <c r="AU429" s="84"/>
      <c r="AV429" s="85"/>
      <c r="AX429" s="7">
        <f t="shared" si="98"/>
        <v>3</v>
      </c>
      <c r="AY429" s="7">
        <f>IF(AP429="Danger et/ou non-conformité majeure",5,IF(AP429="Non-conformité mineure",3,IF(AP429="Sans danger apparent",1,0)))</f>
        <v>1</v>
      </c>
      <c r="AZ429" s="7">
        <f>IF(AQ429="Non maintenable",5,IF(AQ429="Action mineure à effectuer ",3,IF(AQ429="Maintenable",1,0)))</f>
        <v>1</v>
      </c>
      <c r="BA429" s="7">
        <f t="shared" si="95"/>
        <v>1</v>
      </c>
      <c r="BC429" s="51">
        <f>SUM(AX429:BA429)</f>
        <v>6</v>
      </c>
      <c r="BE429" s="93"/>
      <c r="BF429" s="157"/>
      <c r="BG429" s="158"/>
      <c r="BH429" s="159"/>
    </row>
    <row r="430" spans="1:60" ht="30.9" customHeight="1">
      <c r="A430" s="7"/>
      <c r="B430" s="7" t="s">
        <v>57</v>
      </c>
      <c r="C430" s="65" t="s">
        <v>239</v>
      </c>
      <c r="D430" s="65" t="s">
        <v>240</v>
      </c>
      <c r="E430" s="66" t="s">
        <v>745</v>
      </c>
      <c r="F430" s="7" t="s">
        <v>746</v>
      </c>
      <c r="G430" s="7"/>
      <c r="H430" s="67"/>
      <c r="I430" s="63"/>
      <c r="J430" s="95" t="s">
        <v>59</v>
      </c>
      <c r="K430" s="80" t="s">
        <v>60</v>
      </c>
      <c r="L430" s="91" t="s">
        <v>1349</v>
      </c>
      <c r="M430" s="91" t="s">
        <v>61</v>
      </c>
      <c r="N430" s="80">
        <v>1</v>
      </c>
      <c r="O430" s="80">
        <v>1</v>
      </c>
      <c r="P430" s="7" t="s">
        <v>128</v>
      </c>
      <c r="Q430" s="65"/>
      <c r="R430" s="7"/>
      <c r="S430" s="7"/>
      <c r="T430" s="7"/>
      <c r="U430" s="52">
        <v>40285</v>
      </c>
      <c r="V430" s="7">
        <f t="shared" si="99"/>
        <v>30</v>
      </c>
      <c r="W430" s="82">
        <f t="shared" ref="W430:W473" ca="1" si="106">V430-(TODAY()-U430)/365</f>
        <v>14.756164383561643</v>
      </c>
      <c r="X430" s="65" t="s">
        <v>1350</v>
      </c>
      <c r="Y430" s="65"/>
      <c r="Z430" s="65" t="s">
        <v>62</v>
      </c>
      <c r="AA430" s="65" t="s">
        <v>62</v>
      </c>
      <c r="AB430" s="65" t="s">
        <v>62</v>
      </c>
      <c r="AC430" s="65" t="s">
        <v>63</v>
      </c>
      <c r="AD430" s="65"/>
      <c r="AE430" s="79"/>
      <c r="AF430" s="79" t="str">
        <f t="shared" si="105"/>
        <v>Sans Objet</v>
      </c>
      <c r="AG430" s="65" t="s">
        <v>64</v>
      </c>
      <c r="AH430" s="65" t="s">
        <v>65</v>
      </c>
      <c r="AI430" s="65" t="s">
        <v>65</v>
      </c>
      <c r="AJ430" s="89">
        <v>44861</v>
      </c>
      <c r="AK430" s="65" t="s">
        <v>64</v>
      </c>
      <c r="AL430" s="65"/>
      <c r="AM430" s="65" t="s">
        <v>66</v>
      </c>
      <c r="AN430" s="98" t="s">
        <v>993</v>
      </c>
      <c r="AO430" s="53" t="s">
        <v>67</v>
      </c>
      <c r="AP430" s="5" t="s">
        <v>116</v>
      </c>
      <c r="AQ430" s="63" t="s">
        <v>68</v>
      </c>
      <c r="AR430" s="83" t="s">
        <v>117</v>
      </c>
      <c r="AS430" s="63" t="s">
        <v>107</v>
      </c>
      <c r="AT430" s="63" t="s">
        <v>64</v>
      </c>
      <c r="AU430" s="84"/>
      <c r="AV430" s="85"/>
      <c r="AX430" s="7">
        <f t="shared" si="98"/>
        <v>3</v>
      </c>
      <c r="AY430" s="7">
        <f t="shared" ref="AY430:AY459" si="107">IF(AP430="Danger et/ou non-conformité majeure",5,IF(AP430="Non-conformité mineure",3,IF(AP430="Sans danger apparent",1,0)))</f>
        <v>1</v>
      </c>
      <c r="AZ430" s="7">
        <f t="shared" ref="AZ430:AZ459" si="108">IF(AQ430="Non maintenable",5,IF(AQ430="Action mineure à effectuer ",3,IF(AQ430="Maintenable",1,0)))</f>
        <v>1</v>
      </c>
      <c r="BA430" s="7">
        <f t="shared" si="95"/>
        <v>1</v>
      </c>
      <c r="BC430" s="51">
        <f t="shared" ref="BC430:BC459" si="109">SUM(AX430:BA430)</f>
        <v>6</v>
      </c>
      <c r="BE430" s="93"/>
      <c r="BF430" s="157"/>
      <c r="BG430" s="158"/>
      <c r="BH430" s="159"/>
    </row>
    <row r="431" spans="1:60" ht="30.9" customHeight="1">
      <c r="A431" s="7"/>
      <c r="B431" s="7" t="s">
        <v>57</v>
      </c>
      <c r="C431" s="65" t="s">
        <v>239</v>
      </c>
      <c r="D431" s="65" t="s">
        <v>240</v>
      </c>
      <c r="E431" s="66" t="s">
        <v>745</v>
      </c>
      <c r="F431" s="7" t="s">
        <v>746</v>
      </c>
      <c r="G431" s="7"/>
      <c r="H431" s="67"/>
      <c r="I431" s="63"/>
      <c r="J431" s="95" t="s">
        <v>59</v>
      </c>
      <c r="K431" s="80" t="s">
        <v>159</v>
      </c>
      <c r="L431" s="91" t="s">
        <v>1351</v>
      </c>
      <c r="M431" s="91" t="s">
        <v>61</v>
      </c>
      <c r="N431" s="80">
        <v>1</v>
      </c>
      <c r="O431" s="80">
        <v>1</v>
      </c>
      <c r="P431" s="7" t="s">
        <v>128</v>
      </c>
      <c r="Q431" s="65"/>
      <c r="R431" s="7"/>
      <c r="S431" s="7"/>
      <c r="T431" s="7"/>
      <c r="U431" s="52">
        <v>40285</v>
      </c>
      <c r="V431" s="7">
        <f t="shared" si="99"/>
        <v>30</v>
      </c>
      <c r="W431" s="82">
        <f t="shared" ca="1" si="106"/>
        <v>14.756164383561643</v>
      </c>
      <c r="X431" s="65" t="s">
        <v>1352</v>
      </c>
      <c r="Y431" s="65"/>
      <c r="Z431" s="65" t="s">
        <v>62</v>
      </c>
      <c r="AA431" s="65" t="s">
        <v>62</v>
      </c>
      <c r="AB431" s="65" t="s">
        <v>62</v>
      </c>
      <c r="AC431" s="65" t="s">
        <v>63</v>
      </c>
      <c r="AD431" s="65"/>
      <c r="AE431" s="79"/>
      <c r="AF431" s="79" t="str">
        <f t="shared" si="105"/>
        <v>Sans Objet</v>
      </c>
      <c r="AG431" s="65" t="s">
        <v>64</v>
      </c>
      <c r="AH431" s="65" t="s">
        <v>65</v>
      </c>
      <c r="AI431" s="65" t="s">
        <v>65</v>
      </c>
      <c r="AJ431" s="89">
        <v>44861</v>
      </c>
      <c r="AK431" s="65" t="s">
        <v>64</v>
      </c>
      <c r="AL431" s="65"/>
      <c r="AM431" s="65" t="s">
        <v>66</v>
      </c>
      <c r="AN431" s="98" t="s">
        <v>993</v>
      </c>
      <c r="AO431" s="53" t="s">
        <v>67</v>
      </c>
      <c r="AP431" s="5" t="s">
        <v>116</v>
      </c>
      <c r="AQ431" s="63" t="s">
        <v>68</v>
      </c>
      <c r="AR431" s="83" t="s">
        <v>117</v>
      </c>
      <c r="AS431" s="63" t="s">
        <v>107</v>
      </c>
      <c r="AT431" s="63" t="s">
        <v>65</v>
      </c>
      <c r="AU431" s="84"/>
      <c r="AV431" s="77" t="s">
        <v>1203</v>
      </c>
      <c r="AX431" s="7">
        <f t="shared" si="98"/>
        <v>3</v>
      </c>
      <c r="AY431" s="7">
        <f t="shared" si="107"/>
        <v>1</v>
      </c>
      <c r="AZ431" s="7">
        <f t="shared" si="108"/>
        <v>1</v>
      </c>
      <c r="BA431" s="7">
        <f t="shared" si="95"/>
        <v>1</v>
      </c>
      <c r="BC431" s="51">
        <f t="shared" si="109"/>
        <v>6</v>
      </c>
      <c r="BE431" s="93"/>
      <c r="BF431" s="157"/>
      <c r="BG431" s="158"/>
      <c r="BH431" s="159"/>
    </row>
    <row r="432" spans="1:60" ht="30.9" customHeight="1">
      <c r="A432" s="7"/>
      <c r="B432" s="7" t="s">
        <v>57</v>
      </c>
      <c r="C432" s="65" t="s">
        <v>239</v>
      </c>
      <c r="D432" s="65" t="s">
        <v>240</v>
      </c>
      <c r="E432" s="66" t="s">
        <v>745</v>
      </c>
      <c r="F432" s="7" t="s">
        <v>746</v>
      </c>
      <c r="G432" s="7"/>
      <c r="H432" s="67"/>
      <c r="I432" s="63"/>
      <c r="J432" s="95" t="s">
        <v>70</v>
      </c>
      <c r="K432" s="80" t="s">
        <v>77</v>
      </c>
      <c r="L432" s="91" t="s">
        <v>747</v>
      </c>
      <c r="M432" s="91" t="s">
        <v>61</v>
      </c>
      <c r="N432" s="80">
        <v>8</v>
      </c>
      <c r="O432" s="80">
        <v>6</v>
      </c>
      <c r="P432" s="7" t="s">
        <v>93</v>
      </c>
      <c r="Q432" s="65" t="s">
        <v>211</v>
      </c>
      <c r="R432" s="78" t="s">
        <v>94</v>
      </c>
      <c r="S432" s="78" t="s">
        <v>95</v>
      </c>
      <c r="T432" s="7"/>
      <c r="U432" s="52">
        <v>40285</v>
      </c>
      <c r="V432" s="7">
        <f t="shared" si="99"/>
        <v>10</v>
      </c>
      <c r="W432" s="82">
        <f t="shared" ca="1" si="106"/>
        <v>-5.2438356164383571</v>
      </c>
      <c r="X432" s="65"/>
      <c r="Y432" s="65" t="s">
        <v>1081</v>
      </c>
      <c r="Z432" s="65" t="s">
        <v>62</v>
      </c>
      <c r="AA432" s="65" t="s">
        <v>62</v>
      </c>
      <c r="AB432" s="65" t="s">
        <v>62</v>
      </c>
      <c r="AC432" s="65" t="s">
        <v>287</v>
      </c>
      <c r="AD432" s="65"/>
      <c r="AE432" s="79"/>
      <c r="AF432" s="79" t="str">
        <f t="shared" si="105"/>
        <v>Sans Objet</v>
      </c>
      <c r="AG432" s="65" t="s">
        <v>64</v>
      </c>
      <c r="AH432" s="65" t="s">
        <v>65</v>
      </c>
      <c r="AI432" s="65" t="s">
        <v>65</v>
      </c>
      <c r="AJ432" s="89">
        <v>44881</v>
      </c>
      <c r="AK432" s="65" t="s">
        <v>65</v>
      </c>
      <c r="AL432" s="65"/>
      <c r="AM432" s="65" t="s">
        <v>66</v>
      </c>
      <c r="AN432" s="98" t="s">
        <v>1001</v>
      </c>
      <c r="AO432" s="53" t="s">
        <v>67</v>
      </c>
      <c r="AP432" s="5" t="s">
        <v>116</v>
      </c>
      <c r="AQ432" s="63" t="s">
        <v>120</v>
      </c>
      <c r="AR432" s="83" t="s">
        <v>117</v>
      </c>
      <c r="AS432" s="63" t="s">
        <v>107</v>
      </c>
      <c r="AT432" s="63" t="s">
        <v>64</v>
      </c>
      <c r="AU432" s="84"/>
      <c r="AV432" s="85"/>
      <c r="AX432" s="7">
        <f t="shared" si="98"/>
        <v>3</v>
      </c>
      <c r="AY432" s="7">
        <f t="shared" si="107"/>
        <v>1</v>
      </c>
      <c r="AZ432" s="7">
        <f t="shared" si="108"/>
        <v>3</v>
      </c>
      <c r="BA432" s="7">
        <f t="shared" ref="BA432:BA473" si="110">IF(AR432="Fonctionnement BON",1,IF(AR432="Fonctionnement MOYEN",2,IF(AR432="Fonctionnement MAUVAIS",4,IF(AR432="HORS-SERVICE",5,0))))</f>
        <v>1</v>
      </c>
      <c r="BC432" s="51">
        <f t="shared" si="109"/>
        <v>8</v>
      </c>
      <c r="BE432" s="93"/>
      <c r="BF432" s="157"/>
      <c r="BG432" s="158"/>
      <c r="BH432" s="159"/>
    </row>
    <row r="433" spans="1:60" ht="30.9" customHeight="1">
      <c r="A433" s="7"/>
      <c r="B433" s="7" t="s">
        <v>57</v>
      </c>
      <c r="C433" s="65" t="s">
        <v>239</v>
      </c>
      <c r="D433" s="65" t="s">
        <v>240</v>
      </c>
      <c r="E433" s="66" t="s">
        <v>745</v>
      </c>
      <c r="F433" s="7" t="s">
        <v>746</v>
      </c>
      <c r="G433" s="7"/>
      <c r="H433" s="67"/>
      <c r="I433" s="63"/>
      <c r="J433" s="95" t="s">
        <v>70</v>
      </c>
      <c r="K433" s="80" t="s">
        <v>85</v>
      </c>
      <c r="L433" s="91" t="s">
        <v>748</v>
      </c>
      <c r="M433" s="91" t="s">
        <v>61</v>
      </c>
      <c r="N433" s="80">
        <v>2</v>
      </c>
      <c r="O433" s="80">
        <v>2</v>
      </c>
      <c r="P433" s="7" t="s">
        <v>93</v>
      </c>
      <c r="Q433" s="65" t="s">
        <v>174</v>
      </c>
      <c r="R433" s="78" t="s">
        <v>94</v>
      </c>
      <c r="S433" s="78" t="s">
        <v>95</v>
      </c>
      <c r="T433" s="7"/>
      <c r="U433" s="52">
        <v>40285</v>
      </c>
      <c r="V433" s="7">
        <f t="shared" si="99"/>
        <v>15</v>
      </c>
      <c r="W433" s="82">
        <f t="shared" ca="1" si="106"/>
        <v>-0.24383561643835705</v>
      </c>
      <c r="X433" s="65"/>
      <c r="Y433" s="65"/>
      <c r="Z433" s="65" t="s">
        <v>62</v>
      </c>
      <c r="AA433" s="65" t="s">
        <v>62</v>
      </c>
      <c r="AB433" s="65" t="s">
        <v>62</v>
      </c>
      <c r="AC433" s="65" t="s">
        <v>287</v>
      </c>
      <c r="AD433" s="65"/>
      <c r="AE433" s="79"/>
      <c r="AF433" s="79" t="str">
        <f t="shared" si="105"/>
        <v>Sans Objet</v>
      </c>
      <c r="AG433" s="65" t="s">
        <v>64</v>
      </c>
      <c r="AH433" s="65" t="s">
        <v>65</v>
      </c>
      <c r="AI433" s="65" t="s">
        <v>65</v>
      </c>
      <c r="AJ433" s="89">
        <v>44881</v>
      </c>
      <c r="AK433" s="65" t="s">
        <v>65</v>
      </c>
      <c r="AL433" s="65"/>
      <c r="AM433" s="65" t="s">
        <v>66</v>
      </c>
      <c r="AN433" s="98" t="s">
        <v>979</v>
      </c>
      <c r="AO433" s="53" t="s">
        <v>67</v>
      </c>
      <c r="AP433" s="5" t="s">
        <v>116</v>
      </c>
      <c r="AQ433" s="63" t="s">
        <v>68</v>
      </c>
      <c r="AR433" s="83" t="s">
        <v>117</v>
      </c>
      <c r="AS433" s="63" t="s">
        <v>107</v>
      </c>
      <c r="AT433" s="63" t="s">
        <v>64</v>
      </c>
      <c r="AU433" s="84"/>
      <c r="AV433" s="85"/>
      <c r="AX433" s="7">
        <f t="shared" si="98"/>
        <v>3</v>
      </c>
      <c r="AY433" s="7">
        <f t="shared" si="107"/>
        <v>1</v>
      </c>
      <c r="AZ433" s="7">
        <f t="shared" si="108"/>
        <v>1</v>
      </c>
      <c r="BA433" s="7">
        <f t="shared" si="110"/>
        <v>1</v>
      </c>
      <c r="BC433" s="51">
        <f t="shared" si="109"/>
        <v>6</v>
      </c>
      <c r="BE433" s="93"/>
      <c r="BF433" s="157"/>
      <c r="BG433" s="158"/>
      <c r="BH433" s="159"/>
    </row>
    <row r="434" spans="1:60" ht="30.9" customHeight="1">
      <c r="A434" s="7"/>
      <c r="B434" s="7" t="s">
        <v>57</v>
      </c>
      <c r="C434" s="65" t="s">
        <v>239</v>
      </c>
      <c r="D434" s="65" t="s">
        <v>240</v>
      </c>
      <c r="E434" s="66" t="s">
        <v>749</v>
      </c>
      <c r="F434" s="7" t="s">
        <v>750</v>
      </c>
      <c r="G434" s="7"/>
      <c r="H434" s="67"/>
      <c r="I434" s="63"/>
      <c r="J434" s="95" t="s">
        <v>70</v>
      </c>
      <c r="K434" s="80" t="s">
        <v>77</v>
      </c>
      <c r="L434" s="91" t="s">
        <v>751</v>
      </c>
      <c r="M434" s="91" t="s">
        <v>61</v>
      </c>
      <c r="N434" s="80">
        <v>7</v>
      </c>
      <c r="O434" s="80">
        <v>5</v>
      </c>
      <c r="P434" s="7" t="s">
        <v>93</v>
      </c>
      <c r="Q434" s="65" t="s">
        <v>211</v>
      </c>
      <c r="R434" s="78" t="s">
        <v>94</v>
      </c>
      <c r="S434" s="78" t="s">
        <v>95</v>
      </c>
      <c r="T434" s="7"/>
      <c r="U434" s="52">
        <v>40544</v>
      </c>
      <c r="V434" s="7">
        <f t="shared" si="99"/>
        <v>10</v>
      </c>
      <c r="W434" s="82">
        <f ca="1">V434-(TODAY()-U434)/365</f>
        <v>-4.5342465753424666</v>
      </c>
      <c r="X434" s="65" t="s">
        <v>752</v>
      </c>
      <c r="Y434" s="65" t="s">
        <v>1081</v>
      </c>
      <c r="Z434" s="65" t="s">
        <v>62</v>
      </c>
      <c r="AA434" s="65" t="s">
        <v>62</v>
      </c>
      <c r="AB434" s="65" t="s">
        <v>62</v>
      </c>
      <c r="AC434" s="65" t="s">
        <v>287</v>
      </c>
      <c r="AD434" s="65"/>
      <c r="AE434" s="79"/>
      <c r="AF434" s="79" t="str">
        <f t="shared" si="105"/>
        <v>Sans Objet</v>
      </c>
      <c r="AG434" s="65" t="s">
        <v>64</v>
      </c>
      <c r="AH434" s="65" t="s">
        <v>65</v>
      </c>
      <c r="AI434" s="65" t="s">
        <v>65</v>
      </c>
      <c r="AJ434" s="89">
        <v>44881</v>
      </c>
      <c r="AK434" s="65" t="s">
        <v>65</v>
      </c>
      <c r="AL434" s="65"/>
      <c r="AM434" s="65" t="s">
        <v>66</v>
      </c>
      <c r="AN434" s="98" t="s">
        <v>1001</v>
      </c>
      <c r="AO434" s="53" t="s">
        <v>67</v>
      </c>
      <c r="AP434" s="5" t="s">
        <v>116</v>
      </c>
      <c r="AQ434" s="63" t="s">
        <v>120</v>
      </c>
      <c r="AR434" s="83" t="s">
        <v>117</v>
      </c>
      <c r="AS434" s="63" t="s">
        <v>107</v>
      </c>
      <c r="AT434" s="63" t="s">
        <v>64</v>
      </c>
      <c r="AU434" s="84"/>
      <c r="AV434" s="85"/>
      <c r="AX434" s="7">
        <f t="shared" si="98"/>
        <v>3</v>
      </c>
      <c r="AY434" s="7">
        <f>IF(AP434="Danger et/ou non-conformité majeure",5,IF(AP434="Non-conformité mineure",3,IF(AP434="Sans danger apparent",1,0)))</f>
        <v>1</v>
      </c>
      <c r="AZ434" s="7">
        <f>IF(AQ434="Non maintenable",5,IF(AQ434="Action mineure à effectuer ",3,IF(AQ434="Maintenable",1,0)))</f>
        <v>3</v>
      </c>
      <c r="BA434" s="7">
        <f t="shared" si="110"/>
        <v>1</v>
      </c>
      <c r="BC434" s="51">
        <f>SUM(AX434:BA434)</f>
        <v>8</v>
      </c>
      <c r="BE434" s="93"/>
      <c r="BF434" s="157"/>
      <c r="BG434" s="158"/>
      <c r="BH434" s="159"/>
    </row>
    <row r="435" spans="1:60" ht="30.9" customHeight="1">
      <c r="A435" s="7"/>
      <c r="B435" s="7" t="s">
        <v>57</v>
      </c>
      <c r="C435" s="65" t="s">
        <v>239</v>
      </c>
      <c r="D435" s="65" t="s">
        <v>240</v>
      </c>
      <c r="E435" s="66" t="s">
        <v>749</v>
      </c>
      <c r="F435" s="7" t="s">
        <v>750</v>
      </c>
      <c r="G435" s="7"/>
      <c r="H435" s="67"/>
      <c r="I435" s="63"/>
      <c r="J435" s="95" t="s">
        <v>70</v>
      </c>
      <c r="K435" s="80" t="s">
        <v>85</v>
      </c>
      <c r="L435" s="91" t="s">
        <v>753</v>
      </c>
      <c r="M435" s="91" t="s">
        <v>61</v>
      </c>
      <c r="N435" s="80">
        <v>2</v>
      </c>
      <c r="O435" s="80">
        <v>2</v>
      </c>
      <c r="P435" s="7" t="s">
        <v>93</v>
      </c>
      <c r="Q435" s="65" t="s">
        <v>174</v>
      </c>
      <c r="R435" s="78" t="s">
        <v>94</v>
      </c>
      <c r="S435" s="78" t="s">
        <v>95</v>
      </c>
      <c r="T435" s="7"/>
      <c r="U435" s="52">
        <v>40544</v>
      </c>
      <c r="V435" s="7">
        <f t="shared" si="99"/>
        <v>15</v>
      </c>
      <c r="W435" s="82">
        <f ca="1">V435-(TODAY()-U435)/365</f>
        <v>0.46575342465753344</v>
      </c>
      <c r="X435" s="65" t="s">
        <v>752</v>
      </c>
      <c r="Y435" s="65"/>
      <c r="Z435" s="65" t="s">
        <v>62</v>
      </c>
      <c r="AA435" s="65" t="s">
        <v>62</v>
      </c>
      <c r="AB435" s="65" t="s">
        <v>62</v>
      </c>
      <c r="AC435" s="65" t="s">
        <v>287</v>
      </c>
      <c r="AD435" s="65"/>
      <c r="AE435" s="79"/>
      <c r="AF435" s="79" t="str">
        <f t="shared" si="105"/>
        <v>Sans Objet</v>
      </c>
      <c r="AG435" s="65" t="s">
        <v>64</v>
      </c>
      <c r="AH435" s="65" t="s">
        <v>65</v>
      </c>
      <c r="AI435" s="65" t="s">
        <v>65</v>
      </c>
      <c r="AJ435" s="89">
        <v>44881</v>
      </c>
      <c r="AK435" s="65" t="s">
        <v>65</v>
      </c>
      <c r="AL435" s="65"/>
      <c r="AM435" s="65" t="s">
        <v>66</v>
      </c>
      <c r="AN435" s="98" t="s">
        <v>979</v>
      </c>
      <c r="AO435" s="53" t="s">
        <v>67</v>
      </c>
      <c r="AP435" s="5" t="s">
        <v>116</v>
      </c>
      <c r="AQ435" s="63" t="s">
        <v>68</v>
      </c>
      <c r="AR435" s="83" t="s">
        <v>117</v>
      </c>
      <c r="AS435" s="63" t="s">
        <v>107</v>
      </c>
      <c r="AT435" s="63" t="s">
        <v>64</v>
      </c>
      <c r="AU435" s="84"/>
      <c r="AV435" s="85"/>
      <c r="AX435" s="7">
        <f t="shared" si="98"/>
        <v>3</v>
      </c>
      <c r="AY435" s="7">
        <f>IF(AP435="Danger et/ou non-conformité majeure",5,IF(AP435="Non-conformité mineure",3,IF(AP435="Sans danger apparent",1,0)))</f>
        <v>1</v>
      </c>
      <c r="AZ435" s="7">
        <f>IF(AQ435="Non maintenable",5,IF(AQ435="Action mineure à effectuer ",3,IF(AQ435="Maintenable",1,0)))</f>
        <v>1</v>
      </c>
      <c r="BA435" s="7">
        <f t="shared" si="110"/>
        <v>1</v>
      </c>
      <c r="BC435" s="51">
        <f>SUM(AX435:BA435)</f>
        <v>6</v>
      </c>
      <c r="BE435" s="93"/>
      <c r="BF435" s="157"/>
      <c r="BG435" s="158"/>
      <c r="BH435" s="159"/>
    </row>
    <row r="436" spans="1:60" ht="30.9" customHeight="1">
      <c r="A436" s="7"/>
      <c r="B436" s="7" t="s">
        <v>57</v>
      </c>
      <c r="C436" s="65" t="s">
        <v>239</v>
      </c>
      <c r="D436" s="65" t="s">
        <v>240</v>
      </c>
      <c r="E436" s="66" t="s">
        <v>749</v>
      </c>
      <c r="F436" s="7" t="s">
        <v>750</v>
      </c>
      <c r="G436" s="7"/>
      <c r="H436" s="67"/>
      <c r="I436" s="63"/>
      <c r="J436" s="95" t="s">
        <v>59</v>
      </c>
      <c r="K436" s="80" t="s">
        <v>60</v>
      </c>
      <c r="L436" s="91" t="s">
        <v>1353</v>
      </c>
      <c r="M436" s="91" t="s">
        <v>72</v>
      </c>
      <c r="N436" s="80">
        <v>0</v>
      </c>
      <c r="O436" s="80">
        <v>2</v>
      </c>
      <c r="P436" s="7" t="s">
        <v>89</v>
      </c>
      <c r="Q436" s="65"/>
      <c r="R436" s="7"/>
      <c r="S436" s="7"/>
      <c r="T436" s="7"/>
      <c r="U436" s="52">
        <v>40544</v>
      </c>
      <c r="V436" s="7">
        <f t="shared" si="99"/>
        <v>30</v>
      </c>
      <c r="W436" s="82">
        <f t="shared" ref="W436:W459" ca="1" si="111">V436-(TODAY()-U436)/365</f>
        <v>15.465753424657533</v>
      </c>
      <c r="X436" s="65" t="s">
        <v>1354</v>
      </c>
      <c r="Y436" s="65"/>
      <c r="Z436" s="65" t="s">
        <v>62</v>
      </c>
      <c r="AA436" s="65" t="s">
        <v>62</v>
      </c>
      <c r="AB436" s="65" t="s">
        <v>62</v>
      </c>
      <c r="AC436" s="65" t="s">
        <v>63</v>
      </c>
      <c r="AD436" s="65"/>
      <c r="AE436" s="79"/>
      <c r="AF436" s="79" t="str">
        <f t="shared" si="105"/>
        <v>Sans Objet</v>
      </c>
      <c r="AG436" s="65" t="s">
        <v>64</v>
      </c>
      <c r="AH436" s="65" t="s">
        <v>65</v>
      </c>
      <c r="AI436" s="65" t="s">
        <v>65</v>
      </c>
      <c r="AJ436" s="89">
        <v>44861</v>
      </c>
      <c r="AK436" s="65" t="s">
        <v>64</v>
      </c>
      <c r="AL436" s="65"/>
      <c r="AM436" s="65" t="s">
        <v>66</v>
      </c>
      <c r="AN436" s="98" t="s">
        <v>993</v>
      </c>
      <c r="AO436" s="53" t="s">
        <v>67</v>
      </c>
      <c r="AP436" s="5" t="s">
        <v>116</v>
      </c>
      <c r="AQ436" s="63" t="s">
        <v>68</v>
      </c>
      <c r="AR436" s="83" t="s">
        <v>117</v>
      </c>
      <c r="AS436" s="63" t="s">
        <v>107</v>
      </c>
      <c r="AT436" s="63" t="s">
        <v>64</v>
      </c>
      <c r="AU436" s="84"/>
      <c r="AV436" s="85"/>
      <c r="AX436" s="7">
        <f t="shared" si="98"/>
        <v>3</v>
      </c>
      <c r="AY436" s="7">
        <f t="shared" ref="AY436:AY451" si="112">IF(AP436="Danger et/ou non-conformité majeure",5,IF(AP436="Non-conformité mineure",3,IF(AP436="Sans danger apparent",1,0)))</f>
        <v>1</v>
      </c>
      <c r="AZ436" s="7">
        <f t="shared" ref="AZ436:AZ451" si="113">IF(AQ436="Non maintenable",5,IF(AQ436="Action mineure à effectuer ",3,IF(AQ436="Maintenable",1,0)))</f>
        <v>1</v>
      </c>
      <c r="BA436" s="7">
        <f t="shared" si="110"/>
        <v>1</v>
      </c>
      <c r="BC436" s="51">
        <f t="shared" ref="BC436:BC437" si="114">SUM(AX436:BA436)</f>
        <v>6</v>
      </c>
      <c r="BE436" s="93"/>
      <c r="BF436" s="157"/>
      <c r="BG436" s="158"/>
      <c r="BH436" s="159"/>
    </row>
    <row r="437" spans="1:60" ht="30.9" customHeight="1">
      <c r="A437" s="7"/>
      <c r="B437" s="7" t="s">
        <v>57</v>
      </c>
      <c r="C437" s="65" t="s">
        <v>239</v>
      </c>
      <c r="D437" s="65" t="s">
        <v>240</v>
      </c>
      <c r="E437" s="66" t="s">
        <v>749</v>
      </c>
      <c r="F437" s="7" t="s">
        <v>750</v>
      </c>
      <c r="G437" s="7"/>
      <c r="H437" s="67"/>
      <c r="I437" s="63"/>
      <c r="J437" s="95" t="s">
        <v>59</v>
      </c>
      <c r="K437" s="80" t="s">
        <v>159</v>
      </c>
      <c r="L437" s="91" t="s">
        <v>1355</v>
      </c>
      <c r="M437" s="91" t="s">
        <v>72</v>
      </c>
      <c r="N437" s="80">
        <v>0</v>
      </c>
      <c r="O437" s="80">
        <v>2</v>
      </c>
      <c r="P437" s="7" t="s">
        <v>89</v>
      </c>
      <c r="Q437" s="65"/>
      <c r="R437" s="7"/>
      <c r="S437" s="7"/>
      <c r="T437" s="7"/>
      <c r="U437" s="52">
        <v>40544</v>
      </c>
      <c r="V437" s="7">
        <f t="shared" si="99"/>
        <v>30</v>
      </c>
      <c r="W437" s="82">
        <f t="shared" ca="1" si="111"/>
        <v>15.465753424657533</v>
      </c>
      <c r="X437" s="65" t="s">
        <v>1356</v>
      </c>
      <c r="Y437" s="65"/>
      <c r="Z437" s="65" t="s">
        <v>62</v>
      </c>
      <c r="AA437" s="65" t="s">
        <v>62</v>
      </c>
      <c r="AB437" s="65" t="s">
        <v>62</v>
      </c>
      <c r="AC437" s="65" t="s">
        <v>63</v>
      </c>
      <c r="AD437" s="65"/>
      <c r="AE437" s="79"/>
      <c r="AF437" s="79" t="str">
        <f t="shared" si="105"/>
        <v>Sans Objet</v>
      </c>
      <c r="AG437" s="65" t="s">
        <v>64</v>
      </c>
      <c r="AH437" s="65" t="s">
        <v>65</v>
      </c>
      <c r="AI437" s="65" t="s">
        <v>65</v>
      </c>
      <c r="AJ437" s="89">
        <v>44861</v>
      </c>
      <c r="AK437" s="65" t="s">
        <v>64</v>
      </c>
      <c r="AL437" s="65"/>
      <c r="AM437" s="65" t="s">
        <v>66</v>
      </c>
      <c r="AN437" s="98" t="s">
        <v>993</v>
      </c>
      <c r="AO437" s="53" t="s">
        <v>67</v>
      </c>
      <c r="AP437" s="5" t="s">
        <v>116</v>
      </c>
      <c r="AQ437" s="63" t="s">
        <v>68</v>
      </c>
      <c r="AR437" s="83" t="s">
        <v>117</v>
      </c>
      <c r="AS437" s="63" t="s">
        <v>107</v>
      </c>
      <c r="AT437" s="63" t="s">
        <v>65</v>
      </c>
      <c r="AU437" s="84"/>
      <c r="AV437" s="77" t="s">
        <v>1357</v>
      </c>
      <c r="AX437" s="7">
        <f t="shared" si="98"/>
        <v>3</v>
      </c>
      <c r="AY437" s="7">
        <f t="shared" si="112"/>
        <v>1</v>
      </c>
      <c r="AZ437" s="7">
        <f t="shared" si="113"/>
        <v>1</v>
      </c>
      <c r="BA437" s="7">
        <f t="shared" si="110"/>
        <v>1</v>
      </c>
      <c r="BC437" s="51">
        <f t="shared" si="114"/>
        <v>6</v>
      </c>
      <c r="BE437" s="93"/>
      <c r="BF437" s="157"/>
      <c r="BG437" s="158"/>
      <c r="BH437" s="159"/>
    </row>
    <row r="438" spans="1:60" ht="30.9" customHeight="1">
      <c r="A438" s="7"/>
      <c r="B438" s="7" t="s">
        <v>57</v>
      </c>
      <c r="C438" s="65" t="s">
        <v>239</v>
      </c>
      <c r="D438" s="65" t="s">
        <v>240</v>
      </c>
      <c r="E438" s="66" t="s">
        <v>754</v>
      </c>
      <c r="F438" s="7" t="s">
        <v>755</v>
      </c>
      <c r="G438" s="7"/>
      <c r="H438" s="67"/>
      <c r="I438" s="63"/>
      <c r="J438" s="95" t="s">
        <v>70</v>
      </c>
      <c r="K438" s="80" t="s">
        <v>74</v>
      </c>
      <c r="L438" s="91" t="s">
        <v>757</v>
      </c>
      <c r="M438" s="91" t="s">
        <v>72</v>
      </c>
      <c r="N438" s="80">
        <v>0</v>
      </c>
      <c r="O438" s="80">
        <v>2</v>
      </c>
      <c r="P438" s="7" t="s">
        <v>289</v>
      </c>
      <c r="Q438" s="65" t="s">
        <v>290</v>
      </c>
      <c r="R438" s="88"/>
      <c r="S438" s="88"/>
      <c r="T438" s="7"/>
      <c r="U438" s="52">
        <v>40285</v>
      </c>
      <c r="V438" s="7">
        <f t="shared" si="99"/>
        <v>0</v>
      </c>
      <c r="W438" s="82">
        <f t="shared" ca="1" si="111"/>
        <v>-15.243835616438357</v>
      </c>
      <c r="X438" s="65" t="s">
        <v>756</v>
      </c>
      <c r="Y438" s="65"/>
      <c r="Z438" s="65" t="s">
        <v>62</v>
      </c>
      <c r="AA438" s="65" t="s">
        <v>62</v>
      </c>
      <c r="AB438" s="65" t="s">
        <v>62</v>
      </c>
      <c r="AC438" s="65" t="s">
        <v>287</v>
      </c>
      <c r="AD438" s="65"/>
      <c r="AE438" s="79"/>
      <c r="AF438" s="79" t="str">
        <f t="shared" si="105"/>
        <v>Sans Objet</v>
      </c>
      <c r="AG438" s="65" t="s">
        <v>64</v>
      </c>
      <c r="AH438" s="65" t="s">
        <v>65</v>
      </c>
      <c r="AI438" s="65" t="s">
        <v>65</v>
      </c>
      <c r="AJ438" s="89">
        <v>44881</v>
      </c>
      <c r="AK438" s="65" t="s">
        <v>65</v>
      </c>
      <c r="AL438" s="65"/>
      <c r="AM438" s="65" t="s">
        <v>66</v>
      </c>
      <c r="AN438" s="98" t="s">
        <v>977</v>
      </c>
      <c r="AO438" s="53" t="s">
        <v>67</v>
      </c>
      <c r="AP438" s="5" t="s">
        <v>116</v>
      </c>
      <c r="AQ438" s="63" t="s">
        <v>68</v>
      </c>
      <c r="AR438" s="83" t="s">
        <v>117</v>
      </c>
      <c r="AS438" s="63" t="s">
        <v>107</v>
      </c>
      <c r="AT438" s="63" t="s">
        <v>64</v>
      </c>
      <c r="AU438" s="84"/>
      <c r="AV438" s="85"/>
      <c r="AX438" s="7">
        <f t="shared" si="98"/>
        <v>3</v>
      </c>
      <c r="AY438" s="7">
        <f t="shared" si="112"/>
        <v>1</v>
      </c>
      <c r="AZ438" s="7">
        <f t="shared" si="113"/>
        <v>1</v>
      </c>
      <c r="BA438" s="7">
        <f t="shared" si="110"/>
        <v>1</v>
      </c>
      <c r="BC438" s="51">
        <f t="shared" ref="BC438:BC451" si="115">SUM(AX438:BA438)</f>
        <v>6</v>
      </c>
      <c r="BE438" s="93"/>
      <c r="BF438" s="157"/>
      <c r="BG438" s="158"/>
      <c r="BH438" s="159"/>
    </row>
    <row r="439" spans="1:60" ht="30.9" customHeight="1">
      <c r="A439" s="7"/>
      <c r="B439" s="7" t="s">
        <v>57</v>
      </c>
      <c r="C439" s="65" t="s">
        <v>239</v>
      </c>
      <c r="D439" s="65" t="s">
        <v>240</v>
      </c>
      <c r="E439" s="66" t="s">
        <v>754</v>
      </c>
      <c r="F439" s="7" t="s">
        <v>755</v>
      </c>
      <c r="G439" s="7"/>
      <c r="H439" s="67"/>
      <c r="I439" s="63"/>
      <c r="J439" s="95" t="s">
        <v>70</v>
      </c>
      <c r="K439" s="80" t="s">
        <v>77</v>
      </c>
      <c r="L439" s="91" t="s">
        <v>758</v>
      </c>
      <c r="M439" s="91" t="s">
        <v>61</v>
      </c>
      <c r="N439" s="80">
        <v>1</v>
      </c>
      <c r="O439" s="80">
        <v>1</v>
      </c>
      <c r="P439" s="7" t="s">
        <v>93</v>
      </c>
      <c r="Q439" s="65" t="s">
        <v>211</v>
      </c>
      <c r="R439" s="78" t="s">
        <v>94</v>
      </c>
      <c r="S439" s="78" t="s">
        <v>95</v>
      </c>
      <c r="T439" s="7"/>
      <c r="U439" s="52">
        <v>40285</v>
      </c>
      <c r="V439" s="7">
        <f t="shared" si="99"/>
        <v>10</v>
      </c>
      <c r="W439" s="82">
        <f t="shared" ca="1" si="111"/>
        <v>-5.2438356164383571</v>
      </c>
      <c r="X439" s="65" t="s">
        <v>756</v>
      </c>
      <c r="Y439" s="65" t="s">
        <v>1081</v>
      </c>
      <c r="Z439" s="65" t="s">
        <v>62</v>
      </c>
      <c r="AA439" s="65" t="s">
        <v>62</v>
      </c>
      <c r="AB439" s="65" t="s">
        <v>62</v>
      </c>
      <c r="AC439" s="65" t="s">
        <v>287</v>
      </c>
      <c r="AD439" s="65"/>
      <c r="AE439" s="79"/>
      <c r="AF439" s="79" t="str">
        <f t="shared" si="105"/>
        <v>Sans Objet</v>
      </c>
      <c r="AG439" s="65" t="s">
        <v>64</v>
      </c>
      <c r="AH439" s="65" t="s">
        <v>65</v>
      </c>
      <c r="AI439" s="65" t="s">
        <v>65</v>
      </c>
      <c r="AJ439" s="89">
        <v>44881</v>
      </c>
      <c r="AK439" s="65" t="s">
        <v>65</v>
      </c>
      <c r="AL439" s="65"/>
      <c r="AM439" s="65" t="s">
        <v>66</v>
      </c>
      <c r="AN439" s="98" t="s">
        <v>1001</v>
      </c>
      <c r="AO439" s="53" t="s">
        <v>67</v>
      </c>
      <c r="AP439" s="5" t="s">
        <v>116</v>
      </c>
      <c r="AQ439" s="63" t="s">
        <v>120</v>
      </c>
      <c r="AR439" s="83" t="s">
        <v>117</v>
      </c>
      <c r="AS439" s="63" t="s">
        <v>107</v>
      </c>
      <c r="AT439" s="63" t="s">
        <v>64</v>
      </c>
      <c r="AU439" s="84"/>
      <c r="AV439" s="85"/>
      <c r="AX439" s="7">
        <f t="shared" si="98"/>
        <v>3</v>
      </c>
      <c r="AY439" s="7">
        <f t="shared" si="112"/>
        <v>1</v>
      </c>
      <c r="AZ439" s="7">
        <f t="shared" si="113"/>
        <v>3</v>
      </c>
      <c r="BA439" s="7">
        <f t="shared" si="110"/>
        <v>1</v>
      </c>
      <c r="BC439" s="51">
        <f t="shared" si="115"/>
        <v>8</v>
      </c>
      <c r="BE439" s="93"/>
      <c r="BF439" s="157"/>
      <c r="BG439" s="158"/>
      <c r="BH439" s="159"/>
    </row>
    <row r="440" spans="1:60" ht="30.9" customHeight="1">
      <c r="A440" s="7"/>
      <c r="B440" s="7" t="s">
        <v>57</v>
      </c>
      <c r="C440" s="65" t="s">
        <v>239</v>
      </c>
      <c r="D440" s="65" t="s">
        <v>240</v>
      </c>
      <c r="E440" s="66" t="s">
        <v>754</v>
      </c>
      <c r="F440" s="7" t="s">
        <v>755</v>
      </c>
      <c r="G440" s="7"/>
      <c r="H440" s="67"/>
      <c r="I440" s="63"/>
      <c r="J440" s="95" t="s">
        <v>70</v>
      </c>
      <c r="K440" s="80" t="s">
        <v>162</v>
      </c>
      <c r="L440" s="91" t="s">
        <v>759</v>
      </c>
      <c r="M440" s="91" t="s">
        <v>72</v>
      </c>
      <c r="N440" s="80">
        <v>0</v>
      </c>
      <c r="O440" s="80">
        <v>1</v>
      </c>
      <c r="P440" s="7" t="s">
        <v>163</v>
      </c>
      <c r="Q440" s="65" t="s">
        <v>760</v>
      </c>
      <c r="R440" s="90" t="s">
        <v>94</v>
      </c>
      <c r="S440" s="90" t="s">
        <v>95</v>
      </c>
      <c r="T440" s="7"/>
      <c r="U440" s="52">
        <v>40285</v>
      </c>
      <c r="V440" s="7">
        <f t="shared" si="99"/>
        <v>15</v>
      </c>
      <c r="W440" s="82">
        <f t="shared" ca="1" si="111"/>
        <v>-0.24383561643835705</v>
      </c>
      <c r="X440" s="65"/>
      <c r="Y440" s="65" t="s">
        <v>1263</v>
      </c>
      <c r="Z440" s="65" t="s">
        <v>123</v>
      </c>
      <c r="AA440" s="65">
        <v>2</v>
      </c>
      <c r="AB440" s="65">
        <v>2022</v>
      </c>
      <c r="AC440" s="65" t="s">
        <v>287</v>
      </c>
      <c r="AD440" s="65"/>
      <c r="AE440" s="79"/>
      <c r="AF440" s="79" t="str">
        <f t="shared" si="105"/>
        <v>Sans Objet</v>
      </c>
      <c r="AG440" s="65" t="s">
        <v>64</v>
      </c>
      <c r="AH440" s="65" t="s">
        <v>65</v>
      </c>
      <c r="AI440" s="65" t="s">
        <v>65</v>
      </c>
      <c r="AJ440" s="89">
        <v>44881</v>
      </c>
      <c r="AK440" s="65" t="s">
        <v>65</v>
      </c>
      <c r="AL440" s="65"/>
      <c r="AM440" s="65" t="s">
        <v>66</v>
      </c>
      <c r="AN440" s="98" t="s">
        <v>977</v>
      </c>
      <c r="AO440" s="53" t="s">
        <v>67</v>
      </c>
      <c r="AP440" s="5" t="s">
        <v>116</v>
      </c>
      <c r="AQ440" s="63" t="s">
        <v>120</v>
      </c>
      <c r="AR440" s="83" t="s">
        <v>117</v>
      </c>
      <c r="AS440" s="63" t="s">
        <v>107</v>
      </c>
      <c r="AT440" s="63" t="s">
        <v>64</v>
      </c>
      <c r="AU440" s="84"/>
      <c r="AV440" s="85"/>
      <c r="AX440" s="7">
        <f t="shared" si="98"/>
        <v>3</v>
      </c>
      <c r="AY440" s="7">
        <f t="shared" si="112"/>
        <v>1</v>
      </c>
      <c r="AZ440" s="7">
        <f t="shared" si="113"/>
        <v>3</v>
      </c>
      <c r="BA440" s="7">
        <f t="shared" si="110"/>
        <v>1</v>
      </c>
      <c r="BC440" s="51">
        <f t="shared" si="115"/>
        <v>8</v>
      </c>
      <c r="BE440" s="93" t="s">
        <v>1150</v>
      </c>
      <c r="BF440" s="157"/>
      <c r="BG440" s="158"/>
      <c r="BH440" s="159"/>
    </row>
    <row r="441" spans="1:60" ht="30.9" customHeight="1">
      <c r="A441" s="7"/>
      <c r="B441" s="7" t="s">
        <v>57</v>
      </c>
      <c r="C441" s="65" t="s">
        <v>239</v>
      </c>
      <c r="D441" s="65" t="s">
        <v>240</v>
      </c>
      <c r="E441" s="66" t="s">
        <v>754</v>
      </c>
      <c r="F441" s="7" t="s">
        <v>755</v>
      </c>
      <c r="G441" s="7"/>
      <c r="H441" s="67"/>
      <c r="I441" s="63"/>
      <c r="J441" s="95" t="s">
        <v>70</v>
      </c>
      <c r="K441" s="80" t="s">
        <v>85</v>
      </c>
      <c r="L441" s="91" t="s">
        <v>761</v>
      </c>
      <c r="M441" s="91" t="s">
        <v>72</v>
      </c>
      <c r="N441" s="80">
        <v>0</v>
      </c>
      <c r="O441" s="80">
        <v>1</v>
      </c>
      <c r="P441" s="7" t="s">
        <v>93</v>
      </c>
      <c r="Q441" s="65" t="s">
        <v>174</v>
      </c>
      <c r="R441" s="78" t="s">
        <v>94</v>
      </c>
      <c r="S441" s="78" t="s">
        <v>95</v>
      </c>
      <c r="T441" s="7"/>
      <c r="U441" s="52">
        <v>40285</v>
      </c>
      <c r="V441" s="7">
        <f t="shared" si="99"/>
        <v>15</v>
      </c>
      <c r="W441" s="82">
        <f t="shared" ca="1" si="111"/>
        <v>-0.24383561643835705</v>
      </c>
      <c r="X441" s="65"/>
      <c r="Y441" s="65"/>
      <c r="Z441" s="65" t="s">
        <v>62</v>
      </c>
      <c r="AA441" s="65" t="s">
        <v>62</v>
      </c>
      <c r="AB441" s="65" t="s">
        <v>62</v>
      </c>
      <c r="AC441" s="65" t="s">
        <v>287</v>
      </c>
      <c r="AD441" s="65"/>
      <c r="AE441" s="79"/>
      <c r="AF441" s="79" t="str">
        <f t="shared" si="105"/>
        <v>Sans Objet</v>
      </c>
      <c r="AG441" s="65" t="s">
        <v>64</v>
      </c>
      <c r="AH441" s="65" t="s">
        <v>65</v>
      </c>
      <c r="AI441" s="65" t="s">
        <v>65</v>
      </c>
      <c r="AJ441" s="89">
        <v>44881</v>
      </c>
      <c r="AK441" s="65" t="s">
        <v>65</v>
      </c>
      <c r="AL441" s="65"/>
      <c r="AM441" s="65" t="s">
        <v>66</v>
      </c>
      <c r="AN441" s="98" t="s">
        <v>979</v>
      </c>
      <c r="AO441" s="53" t="s">
        <v>67</v>
      </c>
      <c r="AP441" s="5" t="s">
        <v>116</v>
      </c>
      <c r="AQ441" s="63" t="s">
        <v>68</v>
      </c>
      <c r="AR441" s="83" t="s">
        <v>117</v>
      </c>
      <c r="AS441" s="63" t="s">
        <v>107</v>
      </c>
      <c r="AT441" s="63" t="s">
        <v>64</v>
      </c>
      <c r="AU441" s="84"/>
      <c r="AV441" s="85"/>
      <c r="AX441" s="7">
        <f t="shared" si="98"/>
        <v>3</v>
      </c>
      <c r="AY441" s="7">
        <f t="shared" si="112"/>
        <v>1</v>
      </c>
      <c r="AZ441" s="7">
        <f t="shared" si="113"/>
        <v>1</v>
      </c>
      <c r="BA441" s="7">
        <f t="shared" si="110"/>
        <v>1</v>
      </c>
      <c r="BC441" s="51">
        <f t="shared" si="115"/>
        <v>6</v>
      </c>
      <c r="BE441" s="93"/>
      <c r="BF441" s="157"/>
      <c r="BG441" s="158"/>
      <c r="BH441" s="159"/>
    </row>
    <row r="442" spans="1:60" ht="30.9" customHeight="1">
      <c r="A442" s="7"/>
      <c r="B442" s="7" t="s">
        <v>57</v>
      </c>
      <c r="C442" s="65" t="s">
        <v>239</v>
      </c>
      <c r="D442" s="65" t="s">
        <v>240</v>
      </c>
      <c r="E442" s="66" t="s">
        <v>762</v>
      </c>
      <c r="F442" s="7" t="s">
        <v>763</v>
      </c>
      <c r="G442" s="7"/>
      <c r="H442" s="67"/>
      <c r="I442" s="63"/>
      <c r="J442" s="95" t="s">
        <v>70</v>
      </c>
      <c r="K442" s="80" t="s">
        <v>85</v>
      </c>
      <c r="L442" s="91" t="s">
        <v>764</v>
      </c>
      <c r="M442" s="91" t="s">
        <v>61</v>
      </c>
      <c r="N442" s="80">
        <v>5</v>
      </c>
      <c r="O442" s="80">
        <v>5</v>
      </c>
      <c r="P442" s="7" t="s">
        <v>93</v>
      </c>
      <c r="Q442" s="65" t="s">
        <v>174</v>
      </c>
      <c r="R442" s="88"/>
      <c r="S442" s="88"/>
      <c r="T442" s="7"/>
      <c r="U442" s="52">
        <v>40851</v>
      </c>
      <c r="V442" s="7">
        <f t="shared" si="99"/>
        <v>15</v>
      </c>
      <c r="W442" s="82">
        <f t="shared" ca="1" si="111"/>
        <v>1.3068493150684937</v>
      </c>
      <c r="X442" s="65" t="s">
        <v>765</v>
      </c>
      <c r="Y442" s="65"/>
      <c r="Z442" s="65" t="s">
        <v>62</v>
      </c>
      <c r="AA442" s="65" t="s">
        <v>62</v>
      </c>
      <c r="AB442" s="65" t="s">
        <v>62</v>
      </c>
      <c r="AC442" s="65" t="s">
        <v>287</v>
      </c>
      <c r="AD442" s="65"/>
      <c r="AE442" s="79"/>
      <c r="AF442" s="79" t="str">
        <f t="shared" si="105"/>
        <v>Sans Objet</v>
      </c>
      <c r="AG442" s="65" t="s">
        <v>64</v>
      </c>
      <c r="AH442" s="65" t="s">
        <v>65</v>
      </c>
      <c r="AI442" s="65" t="s">
        <v>65</v>
      </c>
      <c r="AJ442" s="89">
        <v>44881</v>
      </c>
      <c r="AK442" s="65" t="s">
        <v>65</v>
      </c>
      <c r="AL442" s="65"/>
      <c r="AM442" s="65" t="s">
        <v>66</v>
      </c>
      <c r="AN442" s="98" t="s">
        <v>979</v>
      </c>
      <c r="AO442" s="53" t="s">
        <v>67</v>
      </c>
      <c r="AP442" s="5" t="s">
        <v>116</v>
      </c>
      <c r="AQ442" s="63" t="s">
        <v>68</v>
      </c>
      <c r="AR442" s="83" t="s">
        <v>117</v>
      </c>
      <c r="AS442" s="63" t="s">
        <v>90</v>
      </c>
      <c r="AT442" s="63" t="s">
        <v>64</v>
      </c>
      <c r="AU442" s="84"/>
      <c r="AV442" s="85"/>
      <c r="AX442" s="7">
        <f t="shared" si="98"/>
        <v>3</v>
      </c>
      <c r="AY442" s="7">
        <f t="shared" si="112"/>
        <v>1</v>
      </c>
      <c r="AZ442" s="7">
        <f t="shared" si="113"/>
        <v>1</v>
      </c>
      <c r="BA442" s="7">
        <f t="shared" si="110"/>
        <v>1</v>
      </c>
      <c r="BC442" s="51">
        <f t="shared" si="115"/>
        <v>6</v>
      </c>
      <c r="BE442" s="93"/>
      <c r="BF442" s="157"/>
      <c r="BG442" s="158"/>
      <c r="BH442" s="159"/>
    </row>
    <row r="443" spans="1:60" ht="30.9" customHeight="1">
      <c r="A443" s="7"/>
      <c r="B443" s="7" t="s">
        <v>57</v>
      </c>
      <c r="C443" s="65" t="s">
        <v>239</v>
      </c>
      <c r="D443" s="65" t="s">
        <v>240</v>
      </c>
      <c r="E443" s="66" t="s">
        <v>762</v>
      </c>
      <c r="F443" s="7" t="s">
        <v>763</v>
      </c>
      <c r="G443" s="7"/>
      <c r="H443" s="67"/>
      <c r="I443" s="63"/>
      <c r="J443" s="95" t="s">
        <v>70</v>
      </c>
      <c r="K443" s="80" t="s">
        <v>76</v>
      </c>
      <c r="L443" s="91" t="s">
        <v>766</v>
      </c>
      <c r="M443" s="91" t="s">
        <v>61</v>
      </c>
      <c r="N443" s="80">
        <v>9</v>
      </c>
      <c r="O443" s="80">
        <v>5</v>
      </c>
      <c r="P443" s="7" t="s">
        <v>93</v>
      </c>
      <c r="Q443" s="65"/>
      <c r="R443" s="88"/>
      <c r="S443" s="88"/>
      <c r="T443" s="7"/>
      <c r="U443" s="52">
        <v>40851</v>
      </c>
      <c r="V443" s="7">
        <f t="shared" si="99"/>
        <v>15</v>
      </c>
      <c r="W443" s="82">
        <f t="shared" ca="1" si="111"/>
        <v>1.3068493150684937</v>
      </c>
      <c r="X443" s="65" t="s">
        <v>765</v>
      </c>
      <c r="Y443" s="65"/>
      <c r="Z443" s="65" t="s">
        <v>62</v>
      </c>
      <c r="AA443" s="65" t="s">
        <v>62</v>
      </c>
      <c r="AB443" s="65" t="s">
        <v>62</v>
      </c>
      <c r="AC443" s="65" t="s">
        <v>287</v>
      </c>
      <c r="AD443" s="65"/>
      <c r="AE443" s="79"/>
      <c r="AF443" s="79" t="str">
        <f t="shared" si="105"/>
        <v>Sans Objet</v>
      </c>
      <c r="AG443" s="65" t="s">
        <v>64</v>
      </c>
      <c r="AH443" s="65" t="s">
        <v>65</v>
      </c>
      <c r="AI443" s="65" t="s">
        <v>65</v>
      </c>
      <c r="AJ443" s="89">
        <v>44881</v>
      </c>
      <c r="AK443" s="65" t="s">
        <v>65</v>
      </c>
      <c r="AL443" s="65"/>
      <c r="AM443" s="65" t="s">
        <v>66</v>
      </c>
      <c r="AN443" s="98" t="s">
        <v>978</v>
      </c>
      <c r="AO443" s="53" t="s">
        <v>67</v>
      </c>
      <c r="AP443" s="5" t="s">
        <v>116</v>
      </c>
      <c r="AQ443" s="63" t="s">
        <v>68</v>
      </c>
      <c r="AR443" s="83" t="s">
        <v>117</v>
      </c>
      <c r="AS443" s="63" t="s">
        <v>90</v>
      </c>
      <c r="AT443" s="63" t="s">
        <v>64</v>
      </c>
      <c r="AU443" s="84"/>
      <c r="AV443" s="85"/>
      <c r="AX443" s="7">
        <f t="shared" si="98"/>
        <v>3</v>
      </c>
      <c r="AY443" s="7">
        <f t="shared" si="112"/>
        <v>1</v>
      </c>
      <c r="AZ443" s="7">
        <f t="shared" si="113"/>
        <v>1</v>
      </c>
      <c r="BA443" s="7">
        <f t="shared" si="110"/>
        <v>1</v>
      </c>
      <c r="BC443" s="51">
        <f t="shared" si="115"/>
        <v>6</v>
      </c>
      <c r="BE443" s="93"/>
      <c r="BF443" s="157"/>
      <c r="BG443" s="158"/>
      <c r="BH443" s="159"/>
    </row>
    <row r="444" spans="1:60" ht="30.9" customHeight="1">
      <c r="A444" s="7"/>
      <c r="B444" s="7" t="s">
        <v>57</v>
      </c>
      <c r="C444" s="65" t="s">
        <v>239</v>
      </c>
      <c r="D444" s="65" t="s">
        <v>240</v>
      </c>
      <c r="E444" s="66" t="s">
        <v>762</v>
      </c>
      <c r="F444" s="7" t="s">
        <v>763</v>
      </c>
      <c r="G444" s="7"/>
      <c r="H444" s="67"/>
      <c r="I444" s="63"/>
      <c r="J444" s="95" t="s">
        <v>70</v>
      </c>
      <c r="K444" s="80" t="s">
        <v>77</v>
      </c>
      <c r="L444" s="91" t="s">
        <v>767</v>
      </c>
      <c r="M444" s="91" t="s">
        <v>61</v>
      </c>
      <c r="N444" s="80">
        <v>7</v>
      </c>
      <c r="O444" s="80">
        <v>7</v>
      </c>
      <c r="P444" s="7" t="s">
        <v>93</v>
      </c>
      <c r="Q444" s="65" t="s">
        <v>211</v>
      </c>
      <c r="R444" s="88"/>
      <c r="S444" s="88"/>
      <c r="T444" s="7"/>
      <c r="U444" s="52">
        <v>40851</v>
      </c>
      <c r="V444" s="7">
        <f t="shared" si="99"/>
        <v>10</v>
      </c>
      <c r="W444" s="82">
        <f t="shared" ca="1" si="111"/>
        <v>-3.6931506849315063</v>
      </c>
      <c r="X444" s="65" t="s">
        <v>765</v>
      </c>
      <c r="Y444" s="65" t="s">
        <v>1081</v>
      </c>
      <c r="Z444" s="65" t="s">
        <v>62</v>
      </c>
      <c r="AA444" s="65" t="s">
        <v>62</v>
      </c>
      <c r="AB444" s="65" t="s">
        <v>62</v>
      </c>
      <c r="AC444" s="65" t="s">
        <v>287</v>
      </c>
      <c r="AD444" s="65"/>
      <c r="AE444" s="79"/>
      <c r="AF444" s="79" t="str">
        <f t="shared" si="105"/>
        <v>Sans Objet</v>
      </c>
      <c r="AG444" s="65" t="s">
        <v>64</v>
      </c>
      <c r="AH444" s="65" t="s">
        <v>65</v>
      </c>
      <c r="AI444" s="65" t="s">
        <v>65</v>
      </c>
      <c r="AJ444" s="89">
        <v>44881</v>
      </c>
      <c r="AK444" s="65" t="s">
        <v>65</v>
      </c>
      <c r="AL444" s="65"/>
      <c r="AM444" s="65" t="s">
        <v>66</v>
      </c>
      <c r="AN444" s="98" t="s">
        <v>1001</v>
      </c>
      <c r="AO444" s="53" t="s">
        <v>67</v>
      </c>
      <c r="AP444" s="5" t="s">
        <v>116</v>
      </c>
      <c r="AQ444" s="63" t="s">
        <v>120</v>
      </c>
      <c r="AR444" s="83" t="s">
        <v>117</v>
      </c>
      <c r="AS444" s="63" t="s">
        <v>90</v>
      </c>
      <c r="AT444" s="63" t="s">
        <v>64</v>
      </c>
      <c r="AU444" s="84"/>
      <c r="AV444" s="85"/>
      <c r="AX444" s="7">
        <f t="shared" si="98"/>
        <v>3</v>
      </c>
      <c r="AY444" s="7">
        <f t="shared" si="112"/>
        <v>1</v>
      </c>
      <c r="AZ444" s="7">
        <f t="shared" si="113"/>
        <v>3</v>
      </c>
      <c r="BA444" s="7">
        <f t="shared" si="110"/>
        <v>1</v>
      </c>
      <c r="BC444" s="51">
        <f t="shared" si="115"/>
        <v>8</v>
      </c>
      <c r="BE444" s="93"/>
      <c r="BF444" s="157"/>
      <c r="BG444" s="158"/>
      <c r="BH444" s="159"/>
    </row>
    <row r="445" spans="1:60" ht="30.9" customHeight="1">
      <c r="A445" s="7"/>
      <c r="B445" s="7" t="s">
        <v>57</v>
      </c>
      <c r="C445" s="65" t="s">
        <v>239</v>
      </c>
      <c r="D445" s="65" t="s">
        <v>240</v>
      </c>
      <c r="E445" s="66" t="s">
        <v>762</v>
      </c>
      <c r="F445" s="7" t="s">
        <v>763</v>
      </c>
      <c r="G445" s="7"/>
      <c r="H445" s="67"/>
      <c r="I445" s="63"/>
      <c r="J445" s="106" t="s">
        <v>130</v>
      </c>
      <c r="K445" s="80" t="s">
        <v>130</v>
      </c>
      <c r="L445" s="91" t="s">
        <v>768</v>
      </c>
      <c r="M445" s="91" t="s">
        <v>61</v>
      </c>
      <c r="N445" s="80">
        <v>16</v>
      </c>
      <c r="O445" s="80">
        <v>8</v>
      </c>
      <c r="P445" s="7"/>
      <c r="Q445" s="65"/>
      <c r="R445" s="88"/>
      <c r="S445" s="88"/>
      <c r="T445" s="7"/>
      <c r="U445" s="52">
        <v>40851</v>
      </c>
      <c r="V445" s="7">
        <f t="shared" si="99"/>
        <v>30</v>
      </c>
      <c r="W445" s="82">
        <f t="shared" ca="1" si="111"/>
        <v>16.306849315068494</v>
      </c>
      <c r="X445" s="65" t="s">
        <v>765</v>
      </c>
      <c r="Y445" s="65"/>
      <c r="Z445" s="65" t="s">
        <v>62</v>
      </c>
      <c r="AA445" s="65" t="s">
        <v>62</v>
      </c>
      <c r="AB445" s="65" t="s">
        <v>62</v>
      </c>
      <c r="AC445" s="65" t="s">
        <v>287</v>
      </c>
      <c r="AD445" s="65"/>
      <c r="AE445" s="79"/>
      <c r="AF445" s="79" t="str">
        <f t="shared" si="105"/>
        <v>Sans Objet</v>
      </c>
      <c r="AG445" s="65" t="s">
        <v>64</v>
      </c>
      <c r="AH445" s="65" t="s">
        <v>65</v>
      </c>
      <c r="AI445" s="65" t="s">
        <v>65</v>
      </c>
      <c r="AJ445" s="89">
        <v>44881</v>
      </c>
      <c r="AK445" s="65" t="s">
        <v>65</v>
      </c>
      <c r="AL445" s="65"/>
      <c r="AM445" s="65" t="s">
        <v>66</v>
      </c>
      <c r="AN445" s="98" t="s">
        <v>1007</v>
      </c>
      <c r="AO445" s="53" t="s">
        <v>67</v>
      </c>
      <c r="AP445" s="5" t="s">
        <v>116</v>
      </c>
      <c r="AQ445" s="63" t="s">
        <v>68</v>
      </c>
      <c r="AR445" s="83" t="s">
        <v>117</v>
      </c>
      <c r="AS445" s="63" t="s">
        <v>90</v>
      </c>
      <c r="AT445" s="63" t="s">
        <v>64</v>
      </c>
      <c r="AU445" s="84"/>
      <c r="AV445" s="85"/>
      <c r="AX445" s="7">
        <f t="shared" si="98"/>
        <v>3</v>
      </c>
      <c r="AY445" s="7">
        <f t="shared" si="112"/>
        <v>1</v>
      </c>
      <c r="AZ445" s="7">
        <f t="shared" si="113"/>
        <v>1</v>
      </c>
      <c r="BA445" s="7">
        <f t="shared" si="110"/>
        <v>1</v>
      </c>
      <c r="BC445" s="51">
        <f t="shared" si="115"/>
        <v>6</v>
      </c>
      <c r="BE445" s="93"/>
      <c r="BF445" s="157"/>
      <c r="BG445" s="158"/>
      <c r="BH445" s="159"/>
    </row>
    <row r="446" spans="1:60" ht="30.9" customHeight="1">
      <c r="A446" s="7"/>
      <c r="B446" s="7" t="s">
        <v>57</v>
      </c>
      <c r="C446" s="65" t="s">
        <v>239</v>
      </c>
      <c r="D446" s="65" t="s">
        <v>240</v>
      </c>
      <c r="E446" s="66" t="s">
        <v>762</v>
      </c>
      <c r="F446" s="7" t="s">
        <v>763</v>
      </c>
      <c r="G446" s="7"/>
      <c r="H446" s="67"/>
      <c r="I446" s="63" t="s">
        <v>1358</v>
      </c>
      <c r="J446" s="95" t="s">
        <v>70</v>
      </c>
      <c r="K446" s="80" t="s">
        <v>162</v>
      </c>
      <c r="L446" s="91" t="s">
        <v>1359</v>
      </c>
      <c r="M446" s="91" t="s">
        <v>72</v>
      </c>
      <c r="N446" s="80">
        <v>0</v>
      </c>
      <c r="O446" s="80">
        <v>1</v>
      </c>
      <c r="P446" s="7" t="s">
        <v>163</v>
      </c>
      <c r="Q446" s="65" t="s">
        <v>653</v>
      </c>
      <c r="R446" s="88"/>
      <c r="S446" s="88"/>
      <c r="T446" s="7"/>
      <c r="U446" s="52">
        <v>40851</v>
      </c>
      <c r="V446" s="7">
        <f t="shared" si="99"/>
        <v>15</v>
      </c>
      <c r="W446" s="82">
        <f t="shared" ca="1" si="111"/>
        <v>1.3068493150684937</v>
      </c>
      <c r="X446" s="65"/>
      <c r="Y446" s="65"/>
      <c r="Z446" s="65" t="s">
        <v>1360</v>
      </c>
      <c r="AA446" s="65">
        <v>2</v>
      </c>
      <c r="AB446" s="65">
        <v>2021</v>
      </c>
      <c r="AC446" s="65" t="s">
        <v>287</v>
      </c>
      <c r="AD446" s="65"/>
      <c r="AE446" s="79"/>
      <c r="AF446" s="79" t="str">
        <f t="shared" si="105"/>
        <v>Sans Objet</v>
      </c>
      <c r="AG446" s="65" t="s">
        <v>64</v>
      </c>
      <c r="AH446" s="65" t="s">
        <v>65</v>
      </c>
      <c r="AI446" s="65" t="s">
        <v>65</v>
      </c>
      <c r="AJ446" s="89">
        <v>44881</v>
      </c>
      <c r="AK446" s="65" t="s">
        <v>65</v>
      </c>
      <c r="AL446" s="65"/>
      <c r="AM446" s="65" t="s">
        <v>66</v>
      </c>
      <c r="AN446" s="98" t="s">
        <v>977</v>
      </c>
      <c r="AO446" s="53" t="s">
        <v>67</v>
      </c>
      <c r="AP446" s="5" t="s">
        <v>116</v>
      </c>
      <c r="AQ446" s="63" t="s">
        <v>68</v>
      </c>
      <c r="AR446" s="83" t="s">
        <v>117</v>
      </c>
      <c r="AS446" s="63" t="s">
        <v>90</v>
      </c>
      <c r="AT446" s="63" t="s">
        <v>64</v>
      </c>
      <c r="AU446" s="84"/>
      <c r="AV446" s="85"/>
      <c r="AX446" s="7">
        <f t="shared" si="98"/>
        <v>3</v>
      </c>
      <c r="AY446" s="7">
        <f t="shared" si="112"/>
        <v>1</v>
      </c>
      <c r="AZ446" s="7">
        <f t="shared" si="113"/>
        <v>1</v>
      </c>
      <c r="BA446" s="7">
        <f t="shared" si="110"/>
        <v>1</v>
      </c>
      <c r="BC446" s="51">
        <f t="shared" si="115"/>
        <v>6</v>
      </c>
      <c r="BE446" s="93"/>
      <c r="BF446" s="157"/>
      <c r="BG446" s="158"/>
      <c r="BH446" s="159"/>
    </row>
    <row r="447" spans="1:60" ht="30.9" customHeight="1">
      <c r="A447" s="7"/>
      <c r="B447" s="7" t="s">
        <v>57</v>
      </c>
      <c r="C447" s="65" t="s">
        <v>239</v>
      </c>
      <c r="D447" s="65" t="s">
        <v>240</v>
      </c>
      <c r="E447" s="66" t="s">
        <v>769</v>
      </c>
      <c r="F447" s="7" t="s">
        <v>1361</v>
      </c>
      <c r="G447" s="7"/>
      <c r="H447" s="67"/>
      <c r="I447" s="63"/>
      <c r="J447" s="95" t="s">
        <v>70</v>
      </c>
      <c r="K447" s="80" t="s">
        <v>85</v>
      </c>
      <c r="L447" s="91" t="s">
        <v>1362</v>
      </c>
      <c r="M447" s="91" t="s">
        <v>61</v>
      </c>
      <c r="N447" s="80">
        <v>5</v>
      </c>
      <c r="O447" s="80">
        <v>19</v>
      </c>
      <c r="P447" s="7" t="s">
        <v>93</v>
      </c>
      <c r="Q447" s="65" t="s">
        <v>174</v>
      </c>
      <c r="R447" s="88"/>
      <c r="S447" s="88"/>
      <c r="T447" s="7"/>
      <c r="U447" s="52"/>
      <c r="V447" s="7">
        <f t="shared" si="99"/>
        <v>15</v>
      </c>
      <c r="W447" s="82">
        <f t="shared" ca="1" si="111"/>
        <v>-110.61369863013698</v>
      </c>
      <c r="X447" s="65" t="s">
        <v>1363</v>
      </c>
      <c r="Y447" s="65" t="s">
        <v>1364</v>
      </c>
      <c r="Z447" s="65" t="s">
        <v>62</v>
      </c>
      <c r="AA447" s="65" t="s">
        <v>62</v>
      </c>
      <c r="AB447" s="65" t="s">
        <v>62</v>
      </c>
      <c r="AC447" s="65" t="s">
        <v>287</v>
      </c>
      <c r="AD447" s="65"/>
      <c r="AE447" s="79"/>
      <c r="AF447" s="79" t="str">
        <f t="shared" si="105"/>
        <v>Sans Objet</v>
      </c>
      <c r="AG447" s="65" t="s">
        <v>64</v>
      </c>
      <c r="AH447" s="65" t="s">
        <v>65</v>
      </c>
      <c r="AI447" s="65" t="s">
        <v>65</v>
      </c>
      <c r="AJ447" s="89">
        <v>44889</v>
      </c>
      <c r="AK447" s="65" t="s">
        <v>65</v>
      </c>
      <c r="AL447" s="65"/>
      <c r="AM447" s="65" t="s">
        <v>66</v>
      </c>
      <c r="AN447" s="98" t="s">
        <v>979</v>
      </c>
      <c r="AO447" s="53" t="s">
        <v>67</v>
      </c>
      <c r="AP447" s="5" t="s">
        <v>178</v>
      </c>
      <c r="AQ447" s="63" t="s">
        <v>120</v>
      </c>
      <c r="AR447" s="83" t="s">
        <v>117</v>
      </c>
      <c r="AS447" s="63" t="s">
        <v>107</v>
      </c>
      <c r="AT447" s="63" t="s">
        <v>64</v>
      </c>
      <c r="AU447" s="84"/>
      <c r="AV447" s="85"/>
      <c r="AX447" s="7">
        <f t="shared" si="98"/>
        <v>3</v>
      </c>
      <c r="AY447" s="7">
        <f t="shared" si="112"/>
        <v>3</v>
      </c>
      <c r="AZ447" s="7">
        <f t="shared" si="113"/>
        <v>3</v>
      </c>
      <c r="BA447" s="7">
        <f t="shared" si="110"/>
        <v>1</v>
      </c>
      <c r="BC447" s="51">
        <f t="shared" si="115"/>
        <v>10</v>
      </c>
      <c r="BE447" s="93"/>
      <c r="BF447" s="157"/>
      <c r="BG447" s="158"/>
      <c r="BH447" s="159"/>
    </row>
    <row r="448" spans="1:60" ht="47.4" customHeight="1">
      <c r="A448" s="7"/>
      <c r="B448" s="7" t="s">
        <v>57</v>
      </c>
      <c r="C448" s="65" t="s">
        <v>239</v>
      </c>
      <c r="D448" s="65" t="s">
        <v>240</v>
      </c>
      <c r="E448" s="66" t="s">
        <v>769</v>
      </c>
      <c r="F448" s="7" t="s">
        <v>1361</v>
      </c>
      <c r="G448" s="7"/>
      <c r="H448" s="67"/>
      <c r="I448" s="63"/>
      <c r="J448" s="95" t="s">
        <v>70</v>
      </c>
      <c r="K448" s="80" t="s">
        <v>77</v>
      </c>
      <c r="L448" s="91" t="s">
        <v>1365</v>
      </c>
      <c r="M448" s="91" t="s">
        <v>72</v>
      </c>
      <c r="N448" s="80">
        <v>0</v>
      </c>
      <c r="O448" s="80">
        <v>6</v>
      </c>
      <c r="P448" s="7" t="s">
        <v>93</v>
      </c>
      <c r="Q448" s="65" t="s">
        <v>211</v>
      </c>
      <c r="R448" s="88"/>
      <c r="S448" s="88"/>
      <c r="T448" s="7"/>
      <c r="U448" s="52"/>
      <c r="V448" s="7">
        <f t="shared" si="99"/>
        <v>10</v>
      </c>
      <c r="W448" s="82">
        <f t="shared" ca="1" si="111"/>
        <v>-115.61369863013698</v>
      </c>
      <c r="X448" s="65" t="s">
        <v>1363</v>
      </c>
      <c r="Y448" s="65" t="s">
        <v>1366</v>
      </c>
      <c r="Z448" s="65" t="s">
        <v>62</v>
      </c>
      <c r="AA448" s="65" t="s">
        <v>62</v>
      </c>
      <c r="AB448" s="65" t="s">
        <v>62</v>
      </c>
      <c r="AC448" s="65" t="s">
        <v>287</v>
      </c>
      <c r="AD448" s="65"/>
      <c r="AE448" s="79"/>
      <c r="AF448" s="79" t="str">
        <f t="shared" si="105"/>
        <v>Sans Objet</v>
      </c>
      <c r="AG448" s="65" t="s">
        <v>64</v>
      </c>
      <c r="AH448" s="65" t="s">
        <v>65</v>
      </c>
      <c r="AI448" s="65" t="s">
        <v>65</v>
      </c>
      <c r="AJ448" s="89">
        <v>44889</v>
      </c>
      <c r="AK448" s="65" t="s">
        <v>65</v>
      </c>
      <c r="AL448" s="65"/>
      <c r="AM448" s="65" t="s">
        <v>66</v>
      </c>
      <c r="AN448" s="98" t="s">
        <v>1001</v>
      </c>
      <c r="AO448" s="53" t="s">
        <v>67</v>
      </c>
      <c r="AP448" s="5" t="s">
        <v>178</v>
      </c>
      <c r="AQ448" s="63" t="s">
        <v>120</v>
      </c>
      <c r="AR448" s="83" t="s">
        <v>117</v>
      </c>
      <c r="AS448" s="63" t="s">
        <v>107</v>
      </c>
      <c r="AT448" s="63" t="s">
        <v>64</v>
      </c>
      <c r="AU448" s="84"/>
      <c r="AV448" s="85"/>
      <c r="AX448" s="7">
        <f t="shared" si="98"/>
        <v>3</v>
      </c>
      <c r="AY448" s="7">
        <f t="shared" si="112"/>
        <v>3</v>
      </c>
      <c r="AZ448" s="7">
        <f t="shared" si="113"/>
        <v>3</v>
      </c>
      <c r="BA448" s="7">
        <f t="shared" si="110"/>
        <v>1</v>
      </c>
      <c r="BC448" s="51">
        <f t="shared" si="115"/>
        <v>10</v>
      </c>
      <c r="BE448" s="101"/>
      <c r="BF448" s="157"/>
      <c r="BG448" s="158"/>
      <c r="BH448" s="159"/>
    </row>
    <row r="449" spans="1:60" ht="30.9" customHeight="1">
      <c r="A449" s="7"/>
      <c r="B449" s="7" t="s">
        <v>57</v>
      </c>
      <c r="C449" s="65" t="s">
        <v>239</v>
      </c>
      <c r="D449" s="65" t="s">
        <v>240</v>
      </c>
      <c r="E449" s="66" t="s">
        <v>769</v>
      </c>
      <c r="F449" s="7" t="s">
        <v>1361</v>
      </c>
      <c r="G449" s="7"/>
      <c r="H449" s="67"/>
      <c r="I449" s="63"/>
      <c r="J449" s="95" t="s">
        <v>70</v>
      </c>
      <c r="K449" s="80" t="s">
        <v>106</v>
      </c>
      <c r="L449" s="91" t="s">
        <v>770</v>
      </c>
      <c r="M449" s="91" t="s">
        <v>61</v>
      </c>
      <c r="N449" s="80">
        <v>4</v>
      </c>
      <c r="O449" s="80">
        <v>4</v>
      </c>
      <c r="P449" s="7" t="s">
        <v>143</v>
      </c>
      <c r="Q449" s="65" t="s">
        <v>157</v>
      </c>
      <c r="R449" s="88"/>
      <c r="S449" s="88"/>
      <c r="T449" s="7"/>
      <c r="U449" s="52">
        <v>42358</v>
      </c>
      <c r="V449" s="7">
        <f t="shared" si="99"/>
        <v>15</v>
      </c>
      <c r="W449" s="82">
        <f t="shared" ca="1" si="111"/>
        <v>5.4356164383561651</v>
      </c>
      <c r="X449" s="65" t="s">
        <v>1363</v>
      </c>
      <c r="Y449" s="65" t="s">
        <v>1367</v>
      </c>
      <c r="Z449" s="65" t="s">
        <v>62</v>
      </c>
      <c r="AA449" s="65" t="s">
        <v>62</v>
      </c>
      <c r="AB449" s="65" t="s">
        <v>62</v>
      </c>
      <c r="AC449" s="65" t="s">
        <v>287</v>
      </c>
      <c r="AD449" s="65"/>
      <c r="AE449" s="79"/>
      <c r="AF449" s="79" t="str">
        <f t="shared" si="105"/>
        <v>Sans Objet</v>
      </c>
      <c r="AG449" s="65" t="s">
        <v>64</v>
      </c>
      <c r="AH449" s="65" t="s">
        <v>65</v>
      </c>
      <c r="AI449" s="65" t="s">
        <v>65</v>
      </c>
      <c r="AJ449" s="89">
        <v>44889</v>
      </c>
      <c r="AK449" s="65" t="s">
        <v>65</v>
      </c>
      <c r="AL449" s="65"/>
      <c r="AM449" s="65" t="s">
        <v>66</v>
      </c>
      <c r="AN449" s="2"/>
      <c r="AO449" s="53" t="s">
        <v>67</v>
      </c>
      <c r="AP449" s="5" t="s">
        <v>178</v>
      </c>
      <c r="AQ449" s="63" t="s">
        <v>68</v>
      </c>
      <c r="AR449" s="83" t="s">
        <v>117</v>
      </c>
      <c r="AS449" s="63" t="s">
        <v>88</v>
      </c>
      <c r="AT449" s="63" t="s">
        <v>64</v>
      </c>
      <c r="AU449" s="84"/>
      <c r="AV449" s="85"/>
      <c r="AX449" s="7">
        <f t="shared" si="98"/>
        <v>3</v>
      </c>
      <c r="AY449" s="7">
        <f t="shared" si="112"/>
        <v>3</v>
      </c>
      <c r="AZ449" s="7">
        <f t="shared" si="113"/>
        <v>1</v>
      </c>
      <c r="BA449" s="7">
        <f t="shared" si="110"/>
        <v>1</v>
      </c>
      <c r="BC449" s="51">
        <f t="shared" si="115"/>
        <v>8</v>
      </c>
      <c r="BE449" s="93"/>
      <c r="BF449" s="157"/>
      <c r="BG449" s="158"/>
      <c r="BH449" s="159"/>
    </row>
    <row r="450" spans="1:60" ht="30.9" customHeight="1">
      <c r="A450" s="7"/>
      <c r="B450" s="7" t="s">
        <v>57</v>
      </c>
      <c r="C450" s="65" t="s">
        <v>239</v>
      </c>
      <c r="D450" s="65" t="s">
        <v>240</v>
      </c>
      <c r="E450" s="66" t="s">
        <v>769</v>
      </c>
      <c r="F450" s="7" t="s">
        <v>1361</v>
      </c>
      <c r="G450" s="7"/>
      <c r="H450" s="67"/>
      <c r="I450" s="63"/>
      <c r="J450" s="95" t="s">
        <v>70</v>
      </c>
      <c r="K450" s="80" t="s">
        <v>76</v>
      </c>
      <c r="L450" s="91" t="s">
        <v>1368</v>
      </c>
      <c r="M450" s="91" t="s">
        <v>61</v>
      </c>
      <c r="N450" s="80">
        <v>2</v>
      </c>
      <c r="O450" s="80">
        <v>3</v>
      </c>
      <c r="P450" s="7" t="s">
        <v>93</v>
      </c>
      <c r="Q450" s="65" t="s">
        <v>1043</v>
      </c>
      <c r="R450" s="88"/>
      <c r="S450" s="88"/>
      <c r="T450" s="7"/>
      <c r="U450" s="52"/>
      <c r="V450" s="7">
        <f t="shared" si="99"/>
        <v>15</v>
      </c>
      <c r="W450" s="82">
        <f t="shared" ca="1" si="111"/>
        <v>-110.61369863013698</v>
      </c>
      <c r="X450" s="65" t="s">
        <v>1363</v>
      </c>
      <c r="Y450" s="65"/>
      <c r="Z450" s="65" t="s">
        <v>62</v>
      </c>
      <c r="AA450" s="65" t="s">
        <v>62</v>
      </c>
      <c r="AB450" s="65" t="s">
        <v>62</v>
      </c>
      <c r="AC450" s="65" t="s">
        <v>287</v>
      </c>
      <c r="AD450" s="65"/>
      <c r="AE450" s="79"/>
      <c r="AF450" s="79" t="str">
        <f t="shared" si="105"/>
        <v>Sans Objet</v>
      </c>
      <c r="AG450" s="65" t="s">
        <v>64</v>
      </c>
      <c r="AH450" s="65" t="s">
        <v>65</v>
      </c>
      <c r="AI450" s="65" t="s">
        <v>65</v>
      </c>
      <c r="AJ450" s="89">
        <v>44889</v>
      </c>
      <c r="AK450" s="65" t="s">
        <v>65</v>
      </c>
      <c r="AL450" s="65"/>
      <c r="AM450" s="65" t="s">
        <v>66</v>
      </c>
      <c r="AN450" s="98" t="s">
        <v>978</v>
      </c>
      <c r="AO450" s="53" t="s">
        <v>67</v>
      </c>
      <c r="AP450" s="5" t="s">
        <v>116</v>
      </c>
      <c r="AQ450" s="63" t="s">
        <v>68</v>
      </c>
      <c r="AR450" s="83" t="s">
        <v>117</v>
      </c>
      <c r="AS450" s="63" t="s">
        <v>107</v>
      </c>
      <c r="AT450" s="63" t="s">
        <v>64</v>
      </c>
      <c r="AU450" s="84"/>
      <c r="AV450" s="85"/>
      <c r="AX450" s="7">
        <f t="shared" si="98"/>
        <v>3</v>
      </c>
      <c r="AY450" s="7">
        <f t="shared" si="112"/>
        <v>1</v>
      </c>
      <c r="AZ450" s="7">
        <f t="shared" si="113"/>
        <v>1</v>
      </c>
      <c r="BA450" s="7">
        <f t="shared" si="110"/>
        <v>1</v>
      </c>
      <c r="BC450" s="51">
        <f t="shared" si="115"/>
        <v>6</v>
      </c>
      <c r="BE450" s="93"/>
      <c r="BF450" s="157"/>
      <c r="BG450" s="158"/>
      <c r="BH450" s="159"/>
    </row>
    <row r="451" spans="1:60" ht="30.9" customHeight="1">
      <c r="A451" s="7"/>
      <c r="B451" s="7" t="s">
        <v>57</v>
      </c>
      <c r="C451" s="65" t="s">
        <v>239</v>
      </c>
      <c r="D451" s="65" t="s">
        <v>240</v>
      </c>
      <c r="E451" s="66" t="s">
        <v>769</v>
      </c>
      <c r="F451" s="7" t="s">
        <v>1361</v>
      </c>
      <c r="G451" s="7"/>
      <c r="H451" s="67"/>
      <c r="I451" s="77" t="s">
        <v>771</v>
      </c>
      <c r="J451" s="95" t="s">
        <v>59</v>
      </c>
      <c r="K451" s="80" t="s">
        <v>60</v>
      </c>
      <c r="L451" s="91" t="s">
        <v>772</v>
      </c>
      <c r="M451" s="91" t="s">
        <v>72</v>
      </c>
      <c r="N451" s="80">
        <v>0</v>
      </c>
      <c r="O451" s="80">
        <v>2</v>
      </c>
      <c r="P451" s="65" t="s">
        <v>773</v>
      </c>
      <c r="Q451" s="65"/>
      <c r="R451" s="88"/>
      <c r="S451" s="88"/>
      <c r="T451" s="7"/>
      <c r="U451" s="52">
        <v>42358</v>
      </c>
      <c r="V451" s="7">
        <f t="shared" si="99"/>
        <v>30</v>
      </c>
      <c r="W451" s="82">
        <f t="shared" ca="1" si="111"/>
        <v>20.435616438356163</v>
      </c>
      <c r="X451" s="65" t="s">
        <v>1369</v>
      </c>
      <c r="Y451" s="65"/>
      <c r="Z451" s="65" t="s">
        <v>62</v>
      </c>
      <c r="AA451" s="65" t="s">
        <v>62</v>
      </c>
      <c r="AB451" s="65" t="s">
        <v>62</v>
      </c>
      <c r="AC451" s="65" t="s">
        <v>63</v>
      </c>
      <c r="AD451" s="65"/>
      <c r="AE451" s="79"/>
      <c r="AF451" s="79" t="str">
        <f t="shared" si="105"/>
        <v>Sans Objet</v>
      </c>
      <c r="AG451" s="65" t="s">
        <v>64</v>
      </c>
      <c r="AH451" s="65" t="s">
        <v>65</v>
      </c>
      <c r="AI451" s="65" t="s">
        <v>65</v>
      </c>
      <c r="AJ451" s="89">
        <v>44859</v>
      </c>
      <c r="AK451" s="65" t="s">
        <v>64</v>
      </c>
      <c r="AL451" s="65"/>
      <c r="AM451" s="65" t="s">
        <v>66</v>
      </c>
      <c r="AN451" s="98" t="s">
        <v>993</v>
      </c>
      <c r="AO451" s="53" t="s">
        <v>67</v>
      </c>
      <c r="AP451" s="5" t="s">
        <v>116</v>
      </c>
      <c r="AQ451" s="63" t="s">
        <v>68</v>
      </c>
      <c r="AR451" s="83" t="s">
        <v>117</v>
      </c>
      <c r="AS451" s="63" t="s">
        <v>88</v>
      </c>
      <c r="AT451" s="63" t="s">
        <v>64</v>
      </c>
      <c r="AU451" s="84"/>
      <c r="AV451" s="85"/>
      <c r="AX451" s="7">
        <f t="shared" si="98"/>
        <v>3</v>
      </c>
      <c r="AY451" s="7">
        <f t="shared" si="112"/>
        <v>1</v>
      </c>
      <c r="AZ451" s="7">
        <f t="shared" si="113"/>
        <v>1</v>
      </c>
      <c r="BA451" s="7">
        <f t="shared" si="110"/>
        <v>1</v>
      </c>
      <c r="BC451" s="51">
        <f t="shared" si="115"/>
        <v>6</v>
      </c>
      <c r="BE451" s="93"/>
      <c r="BF451" s="157"/>
      <c r="BG451" s="158"/>
      <c r="BH451" s="159"/>
    </row>
    <row r="452" spans="1:60" ht="30.9" customHeight="1">
      <c r="A452" s="97"/>
      <c r="B452" s="7" t="s">
        <v>57</v>
      </c>
      <c r="C452" s="65" t="s">
        <v>239</v>
      </c>
      <c r="D452" s="65" t="s">
        <v>240</v>
      </c>
      <c r="E452" s="66" t="s">
        <v>1390</v>
      </c>
      <c r="F452" s="7" t="s">
        <v>1398</v>
      </c>
      <c r="G452" s="7"/>
      <c r="H452" s="67"/>
      <c r="I452" s="77"/>
      <c r="J452" s="95" t="s">
        <v>70</v>
      </c>
      <c r="K452" s="80" t="s">
        <v>77</v>
      </c>
      <c r="L452" s="91" t="s">
        <v>1399</v>
      </c>
      <c r="M452" s="91" t="s">
        <v>72</v>
      </c>
      <c r="N452" s="80">
        <v>4</v>
      </c>
      <c r="O452" s="80">
        <v>4</v>
      </c>
      <c r="P452" s="65" t="s">
        <v>93</v>
      </c>
      <c r="Q452" s="65" t="s">
        <v>211</v>
      </c>
      <c r="R452" s="88" t="s">
        <v>94</v>
      </c>
      <c r="S452" s="88" t="s">
        <v>95</v>
      </c>
      <c r="T452" s="7"/>
      <c r="U452" s="52">
        <v>45444</v>
      </c>
      <c r="V452" s="7">
        <v>10</v>
      </c>
      <c r="W452" s="82">
        <v>-2.7095890410958905</v>
      </c>
      <c r="X452" s="65"/>
      <c r="Y452" s="65"/>
      <c r="Z452" s="65" t="s">
        <v>62</v>
      </c>
      <c r="AA452" s="65" t="s">
        <v>62</v>
      </c>
      <c r="AB452" s="65" t="s">
        <v>62</v>
      </c>
      <c r="AC452" s="65" t="s">
        <v>1398</v>
      </c>
      <c r="AD452" s="65"/>
      <c r="AE452" s="79"/>
      <c r="AF452" s="79" t="s">
        <v>62</v>
      </c>
      <c r="AG452" s="65" t="s">
        <v>64</v>
      </c>
      <c r="AH452" s="65" t="s">
        <v>65</v>
      </c>
      <c r="AI452" s="65" t="s">
        <v>65</v>
      </c>
      <c r="AJ452" s="89"/>
      <c r="AK452" s="65"/>
      <c r="AL452" s="65"/>
      <c r="AM452" s="65" t="s">
        <v>66</v>
      </c>
      <c r="AN452" s="98" t="s">
        <v>67</v>
      </c>
      <c r="AO452" s="53" t="s">
        <v>67</v>
      </c>
      <c r="AP452" s="5"/>
      <c r="AQ452" s="63"/>
      <c r="AR452" s="83"/>
      <c r="AS452" s="63"/>
      <c r="AT452" s="63"/>
      <c r="AU452" s="84"/>
      <c r="AV452" s="85"/>
      <c r="AW452" s="1">
        <v>3</v>
      </c>
      <c r="AX452" s="7">
        <v>1</v>
      </c>
      <c r="AY452" s="7">
        <v>1</v>
      </c>
      <c r="AZ452" s="7">
        <v>1</v>
      </c>
      <c r="BA452" s="7">
        <v>1</v>
      </c>
      <c r="BC452" s="51">
        <v>6</v>
      </c>
      <c r="BE452" s="93"/>
      <c r="BF452" s="80"/>
      <c r="BG452" s="96"/>
      <c r="BH452" s="63"/>
    </row>
    <row r="453" spans="1:60" ht="30.9" customHeight="1">
      <c r="A453" s="97"/>
      <c r="B453" s="7" t="s">
        <v>57</v>
      </c>
      <c r="C453" s="65" t="s">
        <v>239</v>
      </c>
      <c r="D453" s="65" t="s">
        <v>240</v>
      </c>
      <c r="E453" s="66" t="s">
        <v>1390</v>
      </c>
      <c r="F453" s="7" t="s">
        <v>1398</v>
      </c>
      <c r="G453" s="7"/>
      <c r="H453" s="67"/>
      <c r="I453" s="77"/>
      <c r="J453" s="95" t="s">
        <v>70</v>
      </c>
      <c r="K453" s="80" t="s">
        <v>85</v>
      </c>
      <c r="L453" s="91" t="s">
        <v>1400</v>
      </c>
      <c r="M453" s="91" t="s">
        <v>72</v>
      </c>
      <c r="N453" s="80">
        <v>4</v>
      </c>
      <c r="O453" s="80">
        <v>4</v>
      </c>
      <c r="P453" s="65" t="s">
        <v>93</v>
      </c>
      <c r="Q453" s="65" t="s">
        <v>1394</v>
      </c>
      <c r="R453" s="88" t="s">
        <v>94</v>
      </c>
      <c r="S453" s="88" t="s">
        <v>95</v>
      </c>
      <c r="T453" s="7"/>
      <c r="U453" s="52">
        <v>45444</v>
      </c>
      <c r="V453" s="7">
        <v>10</v>
      </c>
      <c r="W453" s="82">
        <v>-2.7095890410958905</v>
      </c>
      <c r="X453" s="65"/>
      <c r="Y453" s="65"/>
      <c r="Z453" s="65" t="s">
        <v>62</v>
      </c>
      <c r="AA453" s="65" t="s">
        <v>62</v>
      </c>
      <c r="AB453" s="65" t="s">
        <v>62</v>
      </c>
      <c r="AC453" s="65" t="s">
        <v>1398</v>
      </c>
      <c r="AD453" s="65"/>
      <c r="AE453" s="79"/>
      <c r="AF453" s="79" t="s">
        <v>62</v>
      </c>
      <c r="AG453" s="65" t="s">
        <v>64</v>
      </c>
      <c r="AH453" s="65" t="s">
        <v>65</v>
      </c>
      <c r="AI453" s="65" t="s">
        <v>65</v>
      </c>
      <c r="AJ453" s="89"/>
      <c r="AK453" s="65"/>
      <c r="AL453" s="65"/>
      <c r="AM453" s="65" t="s">
        <v>66</v>
      </c>
      <c r="AN453" s="98"/>
      <c r="AO453" s="53" t="s">
        <v>67</v>
      </c>
      <c r="AP453" s="5"/>
      <c r="AQ453" s="63"/>
      <c r="AR453" s="83"/>
      <c r="AS453" s="63"/>
      <c r="AT453" s="63"/>
      <c r="AU453" s="84"/>
      <c r="AV453" s="85">
        <v>3</v>
      </c>
      <c r="AW453" s="1">
        <v>1</v>
      </c>
      <c r="AX453" s="7">
        <v>1</v>
      </c>
      <c r="AY453" s="7">
        <v>1</v>
      </c>
      <c r="AZ453" s="7">
        <v>1</v>
      </c>
      <c r="BA453" s="7"/>
      <c r="BB453" s="1">
        <v>6</v>
      </c>
      <c r="BC453" s="51"/>
      <c r="BE453" s="93"/>
      <c r="BF453" s="80"/>
      <c r="BG453" s="96"/>
      <c r="BH453" s="63"/>
    </row>
    <row r="454" spans="1:60" ht="30.9" customHeight="1">
      <c r="A454" s="97"/>
      <c r="B454" s="7" t="s">
        <v>57</v>
      </c>
      <c r="C454" s="65" t="s">
        <v>239</v>
      </c>
      <c r="D454" s="65" t="s">
        <v>240</v>
      </c>
      <c r="E454" s="66" t="s">
        <v>1390</v>
      </c>
      <c r="F454" s="7" t="s">
        <v>1398</v>
      </c>
      <c r="G454" s="7"/>
      <c r="H454" s="67"/>
      <c r="I454" s="77"/>
      <c r="J454" s="95" t="s">
        <v>70</v>
      </c>
      <c r="K454" s="80" t="s">
        <v>76</v>
      </c>
      <c r="L454" s="91" t="s">
        <v>1401</v>
      </c>
      <c r="M454" s="91" t="s">
        <v>72</v>
      </c>
      <c r="N454" s="80">
        <v>5</v>
      </c>
      <c r="O454" s="80">
        <v>5</v>
      </c>
      <c r="P454" s="65" t="s">
        <v>93</v>
      </c>
      <c r="Q454" s="65" t="s">
        <v>1402</v>
      </c>
      <c r="R454" s="88" t="s">
        <v>94</v>
      </c>
      <c r="S454" s="88" t="s">
        <v>95</v>
      </c>
      <c r="T454" s="7"/>
      <c r="U454" s="52">
        <v>45444</v>
      </c>
      <c r="V454" s="7">
        <v>10</v>
      </c>
      <c r="W454" s="82">
        <v>-2.7095890410958905</v>
      </c>
      <c r="X454" s="65"/>
      <c r="Y454" s="65"/>
      <c r="Z454" s="65" t="s">
        <v>62</v>
      </c>
      <c r="AA454" s="65" t="s">
        <v>62</v>
      </c>
      <c r="AB454" s="65" t="s">
        <v>62</v>
      </c>
      <c r="AC454" s="65" t="s">
        <v>1398</v>
      </c>
      <c r="AD454" s="65"/>
      <c r="AE454" s="79"/>
      <c r="AF454" s="79" t="s">
        <v>62</v>
      </c>
      <c r="AG454" s="65" t="s">
        <v>64</v>
      </c>
      <c r="AH454" s="65" t="s">
        <v>65</v>
      </c>
      <c r="AI454" s="65" t="s">
        <v>65</v>
      </c>
      <c r="AJ454" s="89"/>
      <c r="AK454" s="65"/>
      <c r="AL454" s="65"/>
      <c r="AM454" s="65" t="s">
        <v>66</v>
      </c>
      <c r="AN454" s="98"/>
      <c r="AO454" s="53" t="s">
        <v>67</v>
      </c>
      <c r="AP454" s="5"/>
      <c r="AQ454" s="63"/>
      <c r="AR454" s="83"/>
      <c r="AS454" s="63"/>
      <c r="AT454" s="63"/>
      <c r="AU454" s="84">
        <v>3</v>
      </c>
      <c r="AV454" s="85">
        <v>1</v>
      </c>
      <c r="AW454" s="1">
        <v>1</v>
      </c>
      <c r="AX454" s="7">
        <v>1</v>
      </c>
      <c r="AY454" s="7">
        <v>1</v>
      </c>
      <c r="AZ454" s="7"/>
      <c r="BA454" s="7">
        <v>6</v>
      </c>
      <c r="BC454" s="51"/>
      <c r="BE454" s="93"/>
      <c r="BF454" s="80"/>
      <c r="BG454" s="96"/>
      <c r="BH454" s="63"/>
    </row>
    <row r="455" spans="1:60" ht="30.9" customHeight="1">
      <c r="A455" s="7"/>
      <c r="B455" s="7" t="s">
        <v>57</v>
      </c>
      <c r="C455" s="65" t="s">
        <v>774</v>
      </c>
      <c r="D455" s="65" t="s">
        <v>775</v>
      </c>
      <c r="E455" s="66" t="s">
        <v>776</v>
      </c>
      <c r="F455" s="7" t="s">
        <v>777</v>
      </c>
      <c r="G455" s="7" t="s">
        <v>91</v>
      </c>
      <c r="H455" s="67"/>
      <c r="I455" s="63"/>
      <c r="J455" s="95" t="s">
        <v>70</v>
      </c>
      <c r="K455" s="80" t="s">
        <v>71</v>
      </c>
      <c r="L455" s="91" t="s">
        <v>1370</v>
      </c>
      <c r="M455" s="91" t="s">
        <v>61</v>
      </c>
      <c r="N455" s="80">
        <v>1</v>
      </c>
      <c r="O455" s="80">
        <v>1</v>
      </c>
      <c r="P455" s="7" t="s">
        <v>83</v>
      </c>
      <c r="Q455" s="65"/>
      <c r="R455" s="88" t="s">
        <v>84</v>
      </c>
      <c r="S455" s="88" t="s">
        <v>177</v>
      </c>
      <c r="T455" s="7"/>
      <c r="U455" s="52"/>
      <c r="V455" s="7">
        <f t="shared" si="99"/>
        <v>10</v>
      </c>
      <c r="W455" s="82">
        <f t="shared" ca="1" si="111"/>
        <v>-115.61369863013698</v>
      </c>
      <c r="X455" s="65" t="s">
        <v>1371</v>
      </c>
      <c r="Y455" s="65"/>
      <c r="Z455" s="65" t="s">
        <v>185</v>
      </c>
      <c r="AA455" s="65">
        <v>12</v>
      </c>
      <c r="AB455" s="65">
        <v>2024</v>
      </c>
      <c r="AC455" s="65" t="s">
        <v>63</v>
      </c>
      <c r="AD455" s="65" t="s">
        <v>64</v>
      </c>
      <c r="AE455" s="79"/>
      <c r="AF455" s="79" t="str">
        <f t="shared" si="105"/>
        <v>Sans Objet</v>
      </c>
      <c r="AG455" s="65" t="s">
        <v>64</v>
      </c>
      <c r="AH455" s="65" t="s">
        <v>65</v>
      </c>
      <c r="AI455" s="65" t="s">
        <v>65</v>
      </c>
      <c r="AJ455" s="89">
        <v>44972</v>
      </c>
      <c r="AK455" s="65" t="s">
        <v>65</v>
      </c>
      <c r="AL455" s="65"/>
      <c r="AM455" s="65" t="s">
        <v>66</v>
      </c>
      <c r="AN455" s="98" t="s">
        <v>977</v>
      </c>
      <c r="AO455" s="53" t="s">
        <v>67</v>
      </c>
      <c r="AP455" s="5" t="s">
        <v>116</v>
      </c>
      <c r="AQ455" s="63" t="s">
        <v>68</v>
      </c>
      <c r="AR455" s="83" t="s">
        <v>117</v>
      </c>
      <c r="AS455" s="63" t="s">
        <v>107</v>
      </c>
      <c r="AT455" s="63" t="s">
        <v>64</v>
      </c>
      <c r="AU455" s="84"/>
      <c r="AV455" s="85"/>
      <c r="AX455" s="7">
        <f t="shared" ref="AX455:AX473" si="116">IF(AO455="Ouvrage C0",5,IF(AO455="Ouvrage C1",3,IF(AO455="Ouvrage C2",1,IF(AO455="Ouvrage C3",1,0))))</f>
        <v>3</v>
      </c>
      <c r="AY455" s="7">
        <f t="shared" si="107"/>
        <v>1</v>
      </c>
      <c r="AZ455" s="7">
        <f t="shared" si="108"/>
        <v>1</v>
      </c>
      <c r="BA455" s="7">
        <f t="shared" si="110"/>
        <v>1</v>
      </c>
      <c r="BC455" s="51">
        <f t="shared" si="109"/>
        <v>6</v>
      </c>
      <c r="BE455" s="93"/>
      <c r="BF455" s="157"/>
      <c r="BG455" s="158"/>
      <c r="BH455" s="159"/>
    </row>
    <row r="456" spans="1:60" ht="30.9" customHeight="1">
      <c r="A456" s="7"/>
      <c r="B456" s="7" t="s">
        <v>57</v>
      </c>
      <c r="C456" s="65" t="s">
        <v>774</v>
      </c>
      <c r="D456" s="65" t="s">
        <v>775</v>
      </c>
      <c r="E456" s="66" t="s">
        <v>776</v>
      </c>
      <c r="F456" s="7" t="s">
        <v>777</v>
      </c>
      <c r="G456" s="7" t="s">
        <v>91</v>
      </c>
      <c r="H456" s="67"/>
      <c r="I456" s="63"/>
      <c r="J456" s="95" t="s">
        <v>70</v>
      </c>
      <c r="K456" s="80" t="s">
        <v>85</v>
      </c>
      <c r="L456" s="91" t="s">
        <v>1372</v>
      </c>
      <c r="M456" s="91" t="s">
        <v>61</v>
      </c>
      <c r="N456" s="80">
        <v>6</v>
      </c>
      <c r="O456" s="80">
        <v>5</v>
      </c>
      <c r="P456" s="7" t="s">
        <v>83</v>
      </c>
      <c r="Q456" s="65"/>
      <c r="R456" s="88" t="s">
        <v>84</v>
      </c>
      <c r="S456" s="88" t="s">
        <v>177</v>
      </c>
      <c r="T456" s="7"/>
      <c r="U456" s="52"/>
      <c r="V456" s="7">
        <f t="shared" si="99"/>
        <v>15</v>
      </c>
      <c r="W456" s="82">
        <f t="shared" ca="1" si="111"/>
        <v>-110.61369863013698</v>
      </c>
      <c r="X456" s="65"/>
      <c r="Y456" s="65"/>
      <c r="Z456" s="65" t="s">
        <v>62</v>
      </c>
      <c r="AA456" s="65" t="s">
        <v>62</v>
      </c>
      <c r="AB456" s="65" t="s">
        <v>62</v>
      </c>
      <c r="AC456" s="65" t="s">
        <v>63</v>
      </c>
      <c r="AD456" s="65" t="s">
        <v>64</v>
      </c>
      <c r="AE456" s="79"/>
      <c r="AF456" s="79" t="str">
        <f t="shared" si="105"/>
        <v>Sans Objet</v>
      </c>
      <c r="AG456" s="65" t="s">
        <v>64</v>
      </c>
      <c r="AH456" s="65" t="s">
        <v>65</v>
      </c>
      <c r="AI456" s="65" t="s">
        <v>65</v>
      </c>
      <c r="AJ456" s="89">
        <v>44972</v>
      </c>
      <c r="AK456" s="65" t="s">
        <v>65</v>
      </c>
      <c r="AL456" s="65"/>
      <c r="AM456" s="65" t="s">
        <v>66</v>
      </c>
      <c r="AN456" s="98" t="s">
        <v>979</v>
      </c>
      <c r="AO456" s="53" t="s">
        <v>67</v>
      </c>
      <c r="AP456" s="5" t="s">
        <v>116</v>
      </c>
      <c r="AQ456" s="63" t="s">
        <v>68</v>
      </c>
      <c r="AR456" s="83" t="s">
        <v>117</v>
      </c>
      <c r="AS456" s="63" t="s">
        <v>107</v>
      </c>
      <c r="AT456" s="63" t="s">
        <v>64</v>
      </c>
      <c r="AU456" s="84"/>
      <c r="AV456" s="85"/>
      <c r="AX456" s="7">
        <f t="shared" si="116"/>
        <v>3</v>
      </c>
      <c r="AY456" s="7">
        <f t="shared" si="107"/>
        <v>1</v>
      </c>
      <c r="AZ456" s="7">
        <f t="shared" si="108"/>
        <v>1</v>
      </c>
      <c r="BA456" s="7">
        <f t="shared" si="110"/>
        <v>1</v>
      </c>
      <c r="BC456" s="51">
        <f t="shared" si="109"/>
        <v>6</v>
      </c>
      <c r="BE456" s="93"/>
      <c r="BF456" s="157"/>
      <c r="BG456" s="158"/>
      <c r="BH456" s="159"/>
    </row>
    <row r="457" spans="1:60" ht="30.9" customHeight="1">
      <c r="A457" s="7"/>
      <c r="B457" s="7" t="s">
        <v>57</v>
      </c>
      <c r="C457" s="65" t="s">
        <v>774</v>
      </c>
      <c r="D457" s="65" t="s">
        <v>775</v>
      </c>
      <c r="E457" s="66" t="s">
        <v>776</v>
      </c>
      <c r="F457" s="7" t="s">
        <v>777</v>
      </c>
      <c r="G457" s="7" t="s">
        <v>91</v>
      </c>
      <c r="H457" s="67"/>
      <c r="I457" s="63"/>
      <c r="J457" s="95" t="s">
        <v>70</v>
      </c>
      <c r="K457" s="80" t="s">
        <v>76</v>
      </c>
      <c r="L457" s="91" t="s">
        <v>1373</v>
      </c>
      <c r="M457" s="91" t="s">
        <v>61</v>
      </c>
      <c r="N457" s="80">
        <v>8</v>
      </c>
      <c r="O457" s="80">
        <v>3</v>
      </c>
      <c r="P457" s="7" t="s">
        <v>83</v>
      </c>
      <c r="Q457" s="65"/>
      <c r="R457" s="88" t="s">
        <v>84</v>
      </c>
      <c r="S457" s="88" t="s">
        <v>177</v>
      </c>
      <c r="T457" s="7"/>
      <c r="U457" s="52"/>
      <c r="V457" s="7">
        <f t="shared" si="99"/>
        <v>15</v>
      </c>
      <c r="W457" s="82">
        <f t="shared" ca="1" si="111"/>
        <v>-110.61369863013698</v>
      </c>
      <c r="X457" s="65"/>
      <c r="Y457" s="65"/>
      <c r="Z457" s="65" t="s">
        <v>73</v>
      </c>
      <c r="AA457" s="65">
        <v>2</v>
      </c>
      <c r="AB457" s="65">
        <v>2021</v>
      </c>
      <c r="AC457" s="65" t="s">
        <v>63</v>
      </c>
      <c r="AD457" s="65" t="s">
        <v>64</v>
      </c>
      <c r="AE457" s="79"/>
      <c r="AF457" s="79" t="str">
        <f t="shared" si="105"/>
        <v>Sans Objet</v>
      </c>
      <c r="AG457" s="65" t="s">
        <v>64</v>
      </c>
      <c r="AH457" s="65" t="s">
        <v>65</v>
      </c>
      <c r="AI457" s="65" t="s">
        <v>65</v>
      </c>
      <c r="AJ457" s="89">
        <v>44972</v>
      </c>
      <c r="AK457" s="65" t="s">
        <v>65</v>
      </c>
      <c r="AL457" s="65"/>
      <c r="AM457" s="65" t="s">
        <v>66</v>
      </c>
      <c r="AN457" s="98" t="s">
        <v>1374</v>
      </c>
      <c r="AO457" s="53" t="s">
        <v>67</v>
      </c>
      <c r="AP457" s="5" t="s">
        <v>116</v>
      </c>
      <c r="AQ457" s="63" t="s">
        <v>68</v>
      </c>
      <c r="AR457" s="83" t="s">
        <v>117</v>
      </c>
      <c r="AS457" s="63" t="s">
        <v>107</v>
      </c>
      <c r="AT457" s="63" t="s">
        <v>64</v>
      </c>
      <c r="AU457" s="84"/>
      <c r="AV457" s="85"/>
      <c r="AX457" s="7">
        <f t="shared" si="116"/>
        <v>3</v>
      </c>
      <c r="AY457" s="7">
        <f t="shared" si="107"/>
        <v>1</v>
      </c>
      <c r="AZ457" s="7">
        <f t="shared" si="108"/>
        <v>1</v>
      </c>
      <c r="BA457" s="7">
        <f t="shared" si="110"/>
        <v>1</v>
      </c>
      <c r="BC457" s="51">
        <f t="shared" si="109"/>
        <v>6</v>
      </c>
      <c r="BE457" s="93"/>
      <c r="BF457" s="157"/>
      <c r="BG457" s="158"/>
      <c r="BH457" s="159"/>
    </row>
    <row r="458" spans="1:60" ht="30.9" customHeight="1">
      <c r="A458" s="7"/>
      <c r="B458" s="7" t="s">
        <v>57</v>
      </c>
      <c r="C458" s="65" t="s">
        <v>774</v>
      </c>
      <c r="D458" s="65" t="s">
        <v>775</v>
      </c>
      <c r="E458" s="66" t="s">
        <v>776</v>
      </c>
      <c r="F458" s="7" t="s">
        <v>777</v>
      </c>
      <c r="G458" s="7" t="s">
        <v>91</v>
      </c>
      <c r="H458" s="67"/>
      <c r="I458" s="63"/>
      <c r="J458" s="95" t="s">
        <v>70</v>
      </c>
      <c r="K458" s="80" t="s">
        <v>106</v>
      </c>
      <c r="L458" s="91" t="s">
        <v>1375</v>
      </c>
      <c r="M458" s="91" t="s">
        <v>72</v>
      </c>
      <c r="N458" s="80">
        <v>0</v>
      </c>
      <c r="O458" s="80">
        <v>2</v>
      </c>
      <c r="P458" s="7" t="s">
        <v>83</v>
      </c>
      <c r="Q458" s="65"/>
      <c r="R458" s="88" t="s">
        <v>84</v>
      </c>
      <c r="S458" s="88" t="s">
        <v>177</v>
      </c>
      <c r="T458" s="7"/>
      <c r="U458" s="52"/>
      <c r="V458" s="7">
        <f t="shared" si="99"/>
        <v>15</v>
      </c>
      <c r="W458" s="82">
        <f t="shared" ca="1" si="111"/>
        <v>-110.61369863013698</v>
      </c>
      <c r="X458" s="65"/>
      <c r="Y458" s="65"/>
      <c r="Z458" s="65" t="s">
        <v>151</v>
      </c>
      <c r="AA458" s="65">
        <v>2</v>
      </c>
      <c r="AB458" s="65">
        <v>2021</v>
      </c>
      <c r="AC458" s="65" t="s">
        <v>63</v>
      </c>
      <c r="AD458" s="65" t="s">
        <v>64</v>
      </c>
      <c r="AE458" s="79"/>
      <c r="AF458" s="79" t="str">
        <f t="shared" si="105"/>
        <v>Sans Objet</v>
      </c>
      <c r="AG458" s="65" t="s">
        <v>64</v>
      </c>
      <c r="AH458" s="65" t="s">
        <v>65</v>
      </c>
      <c r="AI458" s="65" t="s">
        <v>65</v>
      </c>
      <c r="AJ458" s="89">
        <v>44972</v>
      </c>
      <c r="AK458" s="65" t="s">
        <v>65</v>
      </c>
      <c r="AL458" s="65"/>
      <c r="AM458" s="65" t="s">
        <v>66</v>
      </c>
      <c r="AN458" s="98"/>
      <c r="AO458" s="53" t="s">
        <v>67</v>
      </c>
      <c r="AP458" s="5" t="s">
        <v>116</v>
      </c>
      <c r="AQ458" s="63" t="s">
        <v>68</v>
      </c>
      <c r="AR458" s="83" t="s">
        <v>117</v>
      </c>
      <c r="AS458" s="63" t="s">
        <v>107</v>
      </c>
      <c r="AT458" s="63" t="s">
        <v>64</v>
      </c>
      <c r="AU458" s="84"/>
      <c r="AV458" s="85"/>
      <c r="AX458" s="7">
        <f t="shared" si="116"/>
        <v>3</v>
      </c>
      <c r="AY458" s="7">
        <f t="shared" si="107"/>
        <v>1</v>
      </c>
      <c r="AZ458" s="7">
        <f t="shared" si="108"/>
        <v>1</v>
      </c>
      <c r="BA458" s="7">
        <f t="shared" si="110"/>
        <v>1</v>
      </c>
      <c r="BC458" s="51">
        <f t="shared" si="109"/>
        <v>6</v>
      </c>
      <c r="BE458" s="101"/>
      <c r="BF458" s="157"/>
      <c r="BG458" s="158"/>
      <c r="BH458" s="159"/>
    </row>
    <row r="459" spans="1:60" ht="30.9" customHeight="1">
      <c r="A459" s="7"/>
      <c r="B459" s="7" t="s">
        <v>57</v>
      </c>
      <c r="C459" s="65" t="s">
        <v>774</v>
      </c>
      <c r="D459" s="65" t="s">
        <v>775</v>
      </c>
      <c r="E459" s="66" t="s">
        <v>776</v>
      </c>
      <c r="F459" s="7" t="s">
        <v>777</v>
      </c>
      <c r="G459" s="7" t="s">
        <v>91</v>
      </c>
      <c r="H459" s="67"/>
      <c r="I459" s="63"/>
      <c r="J459" s="95" t="s">
        <v>70</v>
      </c>
      <c r="K459" s="80" t="s">
        <v>131</v>
      </c>
      <c r="L459" s="91" t="s">
        <v>1376</v>
      </c>
      <c r="M459" s="91" t="s">
        <v>72</v>
      </c>
      <c r="N459" s="80">
        <v>0</v>
      </c>
      <c r="O459" s="80">
        <v>2</v>
      </c>
      <c r="P459" s="7" t="s">
        <v>83</v>
      </c>
      <c r="Q459" s="65"/>
      <c r="R459" s="88" t="s">
        <v>84</v>
      </c>
      <c r="S459" s="88" t="s">
        <v>177</v>
      </c>
      <c r="T459" s="7"/>
      <c r="U459" s="52"/>
      <c r="V459" s="7">
        <f t="shared" si="99"/>
        <v>0</v>
      </c>
      <c r="W459" s="82">
        <f t="shared" ca="1" si="111"/>
        <v>-125.61369863013698</v>
      </c>
      <c r="X459" s="65"/>
      <c r="Y459" s="65"/>
      <c r="Z459" s="65" t="s">
        <v>123</v>
      </c>
      <c r="AA459" s="65">
        <v>2</v>
      </c>
      <c r="AB459" s="65">
        <v>2020</v>
      </c>
      <c r="AC459" s="65" t="s">
        <v>63</v>
      </c>
      <c r="AD459" s="65" t="s">
        <v>64</v>
      </c>
      <c r="AE459" s="79"/>
      <c r="AF459" s="79" t="str">
        <f t="shared" si="105"/>
        <v>Sans Objet</v>
      </c>
      <c r="AG459" s="65" t="s">
        <v>64</v>
      </c>
      <c r="AH459" s="65" t="s">
        <v>65</v>
      </c>
      <c r="AI459" s="65" t="s">
        <v>65</v>
      </c>
      <c r="AJ459" s="89">
        <v>44972</v>
      </c>
      <c r="AK459" s="65" t="s">
        <v>65</v>
      </c>
      <c r="AL459" s="65"/>
      <c r="AM459" s="65" t="s">
        <v>66</v>
      </c>
      <c r="AN459" s="98"/>
      <c r="AO459" s="53" t="s">
        <v>67</v>
      </c>
      <c r="AP459" s="5" t="s">
        <v>116</v>
      </c>
      <c r="AQ459" s="63" t="s">
        <v>68</v>
      </c>
      <c r="AR459" s="83" t="s">
        <v>117</v>
      </c>
      <c r="AS459" s="63" t="s">
        <v>107</v>
      </c>
      <c r="AT459" s="63" t="s">
        <v>64</v>
      </c>
      <c r="AU459" s="84"/>
      <c r="AV459" s="85"/>
      <c r="AX459" s="7">
        <f t="shared" si="116"/>
        <v>3</v>
      </c>
      <c r="AY459" s="7">
        <f t="shared" si="107"/>
        <v>1</v>
      </c>
      <c r="AZ459" s="7">
        <f t="shared" si="108"/>
        <v>1</v>
      </c>
      <c r="BA459" s="7">
        <f t="shared" si="110"/>
        <v>1</v>
      </c>
      <c r="BC459" s="51">
        <f t="shared" si="109"/>
        <v>6</v>
      </c>
      <c r="BE459" s="101"/>
      <c r="BF459" s="157"/>
      <c r="BG459" s="158"/>
      <c r="BH459" s="159"/>
    </row>
    <row r="460" spans="1:60" ht="30.9" customHeight="1">
      <c r="A460" s="7"/>
      <c r="B460" s="7" t="s">
        <v>57</v>
      </c>
      <c r="C460" s="65" t="s">
        <v>778</v>
      </c>
      <c r="D460" s="65" t="s">
        <v>779</v>
      </c>
      <c r="E460" s="66" t="s">
        <v>79</v>
      </c>
      <c r="F460" s="7" t="s">
        <v>780</v>
      </c>
      <c r="G460" s="7" t="s">
        <v>91</v>
      </c>
      <c r="H460" s="67" t="s">
        <v>58</v>
      </c>
      <c r="I460" s="63" t="s">
        <v>69</v>
      </c>
      <c r="J460" s="95" t="s">
        <v>70</v>
      </c>
      <c r="K460" s="80" t="s">
        <v>77</v>
      </c>
      <c r="L460" s="91" t="s">
        <v>781</v>
      </c>
      <c r="M460" s="91" t="s">
        <v>61</v>
      </c>
      <c r="N460" s="80">
        <v>1</v>
      </c>
      <c r="O460" s="80">
        <v>1</v>
      </c>
      <c r="P460" s="7" t="s">
        <v>135</v>
      </c>
      <c r="Q460" s="65" t="s">
        <v>1377</v>
      </c>
      <c r="R460" s="78" t="s">
        <v>94</v>
      </c>
      <c r="S460" s="78" t="s">
        <v>95</v>
      </c>
      <c r="T460" s="7"/>
      <c r="U460" s="52">
        <v>43861</v>
      </c>
      <c r="V460" s="7">
        <f t="shared" si="99"/>
        <v>10</v>
      </c>
      <c r="W460" s="82">
        <f t="shared" ca="1" si="106"/>
        <v>4.5534246575342463</v>
      </c>
      <c r="X460" s="65"/>
      <c r="Y460" s="65"/>
      <c r="Z460" s="65" t="s">
        <v>62</v>
      </c>
      <c r="AA460" s="65" t="s">
        <v>62</v>
      </c>
      <c r="AB460" s="65" t="s">
        <v>62</v>
      </c>
      <c r="AC460" s="65"/>
      <c r="AD460" s="65"/>
      <c r="AE460" s="79"/>
      <c r="AF460" s="79" t="str">
        <f t="shared" si="105"/>
        <v>Sans Objet</v>
      </c>
      <c r="AG460" s="65" t="s">
        <v>64</v>
      </c>
      <c r="AH460" s="65" t="s">
        <v>65</v>
      </c>
      <c r="AI460" s="65" t="s">
        <v>65</v>
      </c>
      <c r="AJ460" s="89">
        <v>44894</v>
      </c>
      <c r="AK460" s="65" t="s">
        <v>65</v>
      </c>
      <c r="AL460" s="65"/>
      <c r="AM460" s="65" t="s">
        <v>66</v>
      </c>
      <c r="AN460" s="98" t="s">
        <v>1001</v>
      </c>
      <c r="AO460" s="53" t="s">
        <v>67</v>
      </c>
      <c r="AP460" s="5" t="s">
        <v>116</v>
      </c>
      <c r="AQ460" s="63" t="s">
        <v>68</v>
      </c>
      <c r="AR460" s="83" t="s">
        <v>117</v>
      </c>
      <c r="AS460" s="63" t="s">
        <v>88</v>
      </c>
      <c r="AT460" s="63" t="s">
        <v>64</v>
      </c>
      <c r="AU460" s="84"/>
      <c r="AV460" s="85"/>
      <c r="AX460" s="7">
        <f t="shared" si="116"/>
        <v>3</v>
      </c>
      <c r="AY460" s="7">
        <f t="shared" si="103"/>
        <v>1</v>
      </c>
      <c r="AZ460" s="7">
        <f t="shared" si="104"/>
        <v>1</v>
      </c>
      <c r="BA460" s="7">
        <f t="shared" si="110"/>
        <v>1</v>
      </c>
      <c r="BC460" s="51">
        <f t="shared" ref="BC460:BC473" si="117">SUM(AX460:BA460)</f>
        <v>6</v>
      </c>
      <c r="BE460" s="93"/>
      <c r="BF460" s="157"/>
      <c r="BG460" s="158"/>
      <c r="BH460" s="159"/>
    </row>
    <row r="461" spans="1:60" ht="30.9" customHeight="1">
      <c r="A461" s="7"/>
      <c r="B461" s="7" t="s">
        <v>57</v>
      </c>
      <c r="C461" s="65" t="s">
        <v>778</v>
      </c>
      <c r="D461" s="65" t="s">
        <v>779</v>
      </c>
      <c r="E461" s="66" t="s">
        <v>79</v>
      </c>
      <c r="F461" s="7" t="s">
        <v>780</v>
      </c>
      <c r="G461" s="7" t="s">
        <v>91</v>
      </c>
      <c r="H461" s="67" t="s">
        <v>58</v>
      </c>
      <c r="I461" s="63" t="s">
        <v>69</v>
      </c>
      <c r="J461" s="95" t="s">
        <v>70</v>
      </c>
      <c r="K461" s="80" t="s">
        <v>218</v>
      </c>
      <c r="L461" s="91" t="s">
        <v>782</v>
      </c>
      <c r="M461" s="91" t="s">
        <v>61</v>
      </c>
      <c r="N461" s="80">
        <v>1</v>
      </c>
      <c r="O461" s="80">
        <v>1</v>
      </c>
      <c r="P461" s="7" t="s">
        <v>135</v>
      </c>
      <c r="Q461" s="65" t="s">
        <v>783</v>
      </c>
      <c r="R461" s="78" t="s">
        <v>94</v>
      </c>
      <c r="S461" s="78" t="s">
        <v>95</v>
      </c>
      <c r="T461" s="7"/>
      <c r="U461" s="52">
        <v>43861</v>
      </c>
      <c r="V461" s="7">
        <f t="shared" si="99"/>
        <v>10</v>
      </c>
      <c r="W461" s="82">
        <f t="shared" ca="1" si="106"/>
        <v>4.5534246575342463</v>
      </c>
      <c r="X461" s="65"/>
      <c r="Y461" s="65"/>
      <c r="Z461" s="65" t="s">
        <v>62</v>
      </c>
      <c r="AA461" s="65" t="s">
        <v>62</v>
      </c>
      <c r="AB461" s="65" t="s">
        <v>62</v>
      </c>
      <c r="AC461" s="65"/>
      <c r="AD461" s="65"/>
      <c r="AE461" s="79"/>
      <c r="AF461" s="79" t="str">
        <f t="shared" si="105"/>
        <v>Sans Objet</v>
      </c>
      <c r="AG461" s="65" t="s">
        <v>64</v>
      </c>
      <c r="AH461" s="65" t="s">
        <v>65</v>
      </c>
      <c r="AI461" s="65" t="s">
        <v>65</v>
      </c>
      <c r="AJ461" s="89">
        <v>44894</v>
      </c>
      <c r="AK461" s="65" t="s">
        <v>65</v>
      </c>
      <c r="AL461" s="65"/>
      <c r="AM461" s="65" t="s">
        <v>66</v>
      </c>
      <c r="AN461" s="98" t="s">
        <v>1001</v>
      </c>
      <c r="AO461" s="53" t="s">
        <v>67</v>
      </c>
      <c r="AP461" s="5" t="s">
        <v>116</v>
      </c>
      <c r="AQ461" s="63" t="s">
        <v>68</v>
      </c>
      <c r="AR461" s="83" t="s">
        <v>117</v>
      </c>
      <c r="AS461" s="63" t="s">
        <v>88</v>
      </c>
      <c r="AT461" s="63" t="s">
        <v>64</v>
      </c>
      <c r="AU461" s="84"/>
      <c r="AV461" s="85"/>
      <c r="AX461" s="7">
        <f t="shared" si="116"/>
        <v>3</v>
      </c>
      <c r="AY461" s="7">
        <f t="shared" si="103"/>
        <v>1</v>
      </c>
      <c r="AZ461" s="7">
        <f t="shared" si="104"/>
        <v>1</v>
      </c>
      <c r="BA461" s="7">
        <f t="shared" si="110"/>
        <v>1</v>
      </c>
      <c r="BC461" s="51">
        <f t="shared" si="117"/>
        <v>6</v>
      </c>
      <c r="BE461" s="93"/>
      <c r="BF461" s="157"/>
      <c r="BG461" s="158"/>
      <c r="BH461" s="159"/>
    </row>
    <row r="462" spans="1:60" ht="30.9" customHeight="1">
      <c r="A462" s="7"/>
      <c r="B462" s="7" t="s">
        <v>57</v>
      </c>
      <c r="C462" s="65" t="s">
        <v>778</v>
      </c>
      <c r="D462" s="65" t="s">
        <v>779</v>
      </c>
      <c r="E462" s="66" t="s">
        <v>79</v>
      </c>
      <c r="F462" s="7" t="s">
        <v>780</v>
      </c>
      <c r="G462" s="7" t="s">
        <v>91</v>
      </c>
      <c r="H462" s="67" t="s">
        <v>137</v>
      </c>
      <c r="I462" s="63" t="s">
        <v>784</v>
      </c>
      <c r="J462" s="95" t="s">
        <v>70</v>
      </c>
      <c r="K462" s="80" t="s">
        <v>71</v>
      </c>
      <c r="L462" s="91" t="s">
        <v>785</v>
      </c>
      <c r="M462" s="91" t="s">
        <v>61</v>
      </c>
      <c r="N462" s="80">
        <v>1</v>
      </c>
      <c r="O462" s="80">
        <v>1</v>
      </c>
      <c r="P462" s="7" t="s">
        <v>135</v>
      </c>
      <c r="Q462" s="65" t="s">
        <v>786</v>
      </c>
      <c r="R462" s="78" t="s">
        <v>94</v>
      </c>
      <c r="S462" s="78" t="s">
        <v>95</v>
      </c>
      <c r="T462" s="7"/>
      <c r="U462" s="52">
        <v>43861</v>
      </c>
      <c r="V462" s="7">
        <f t="shared" si="99"/>
        <v>10</v>
      </c>
      <c r="W462" s="82">
        <f t="shared" ca="1" si="106"/>
        <v>4.5534246575342463</v>
      </c>
      <c r="X462" s="65" t="s">
        <v>198</v>
      </c>
      <c r="Y462" s="65" t="s">
        <v>1042</v>
      </c>
      <c r="Z462" s="65" t="s">
        <v>73</v>
      </c>
      <c r="AA462" s="65">
        <v>2</v>
      </c>
      <c r="AB462" s="65">
        <v>2021</v>
      </c>
      <c r="AC462" s="65"/>
      <c r="AD462" s="65"/>
      <c r="AE462" s="79"/>
      <c r="AF462" s="79" t="str">
        <f t="shared" si="105"/>
        <v>Sans Objet</v>
      </c>
      <c r="AG462" s="65" t="s">
        <v>64</v>
      </c>
      <c r="AH462" s="65" t="s">
        <v>65</v>
      </c>
      <c r="AI462" s="65" t="s">
        <v>65</v>
      </c>
      <c r="AJ462" s="89">
        <v>44894</v>
      </c>
      <c r="AK462" s="65" t="s">
        <v>65</v>
      </c>
      <c r="AL462" s="65"/>
      <c r="AM462" s="65" t="s">
        <v>66</v>
      </c>
      <c r="AN462" s="98" t="s">
        <v>977</v>
      </c>
      <c r="AO462" s="53" t="s">
        <v>67</v>
      </c>
      <c r="AP462" s="5" t="s">
        <v>116</v>
      </c>
      <c r="AQ462" s="63" t="s">
        <v>68</v>
      </c>
      <c r="AR462" s="83" t="s">
        <v>117</v>
      </c>
      <c r="AS462" s="63" t="s">
        <v>88</v>
      </c>
      <c r="AT462" s="63" t="s">
        <v>64</v>
      </c>
      <c r="AU462" s="84"/>
      <c r="AV462" s="85"/>
      <c r="AX462" s="7">
        <f t="shared" si="116"/>
        <v>3</v>
      </c>
      <c r="AY462" s="7">
        <f t="shared" si="103"/>
        <v>1</v>
      </c>
      <c r="AZ462" s="7">
        <f t="shared" si="104"/>
        <v>1</v>
      </c>
      <c r="BA462" s="7">
        <f t="shared" si="110"/>
        <v>1</v>
      </c>
      <c r="BC462" s="51">
        <f t="shared" si="117"/>
        <v>6</v>
      </c>
      <c r="BE462" s="93"/>
      <c r="BF462" s="157"/>
      <c r="BG462" s="158"/>
      <c r="BH462" s="159"/>
    </row>
    <row r="463" spans="1:60" ht="30.9" customHeight="1">
      <c r="A463" s="7"/>
      <c r="B463" s="7" t="s">
        <v>57</v>
      </c>
      <c r="C463" s="65" t="s">
        <v>778</v>
      </c>
      <c r="D463" s="65" t="s">
        <v>779</v>
      </c>
      <c r="E463" s="66" t="s">
        <v>79</v>
      </c>
      <c r="F463" s="7" t="s">
        <v>780</v>
      </c>
      <c r="G463" s="7" t="s">
        <v>91</v>
      </c>
      <c r="H463" s="67" t="s">
        <v>137</v>
      </c>
      <c r="I463" s="63" t="s">
        <v>784</v>
      </c>
      <c r="J463" s="95" t="s">
        <v>97</v>
      </c>
      <c r="K463" s="80" t="s">
        <v>98</v>
      </c>
      <c r="L463" s="91" t="s">
        <v>785</v>
      </c>
      <c r="M463" s="91" t="s">
        <v>61</v>
      </c>
      <c r="N463" s="80">
        <v>1</v>
      </c>
      <c r="O463" s="80">
        <v>1</v>
      </c>
      <c r="P463" s="7" t="s">
        <v>135</v>
      </c>
      <c r="Q463" s="65" t="s">
        <v>786</v>
      </c>
      <c r="R463" s="78" t="s">
        <v>94</v>
      </c>
      <c r="S463" s="78" t="s">
        <v>95</v>
      </c>
      <c r="T463" s="7"/>
      <c r="U463" s="52">
        <v>43861</v>
      </c>
      <c r="V463" s="7">
        <f t="shared" si="99"/>
        <v>10</v>
      </c>
      <c r="W463" s="82">
        <f t="shared" ca="1" si="106"/>
        <v>4.5534246575342463</v>
      </c>
      <c r="X463" s="65"/>
      <c r="Y463" s="65" t="s">
        <v>1042</v>
      </c>
      <c r="Z463" s="65" t="s">
        <v>151</v>
      </c>
      <c r="AA463" s="65">
        <v>2</v>
      </c>
      <c r="AB463" s="65">
        <v>2021</v>
      </c>
      <c r="AC463" s="65"/>
      <c r="AD463" s="65"/>
      <c r="AE463" s="79"/>
      <c r="AF463" s="79" t="str">
        <f t="shared" si="105"/>
        <v>Sans Objet</v>
      </c>
      <c r="AG463" s="65" t="s">
        <v>64</v>
      </c>
      <c r="AH463" s="65" t="s">
        <v>65</v>
      </c>
      <c r="AI463" s="65" t="s">
        <v>65</v>
      </c>
      <c r="AJ463" s="89">
        <v>44894</v>
      </c>
      <c r="AK463" s="65" t="s">
        <v>65</v>
      </c>
      <c r="AL463" s="65"/>
      <c r="AM463" s="65" t="s">
        <v>66</v>
      </c>
      <c r="AN463" s="98" t="s">
        <v>977</v>
      </c>
      <c r="AO463" s="53" t="s">
        <v>67</v>
      </c>
      <c r="AP463" s="5" t="s">
        <v>116</v>
      </c>
      <c r="AQ463" s="63" t="s">
        <v>68</v>
      </c>
      <c r="AR463" s="83" t="s">
        <v>117</v>
      </c>
      <c r="AS463" s="63" t="s">
        <v>88</v>
      </c>
      <c r="AT463" s="63" t="s">
        <v>64</v>
      </c>
      <c r="AU463" s="84"/>
      <c r="AV463" s="85"/>
      <c r="AX463" s="7">
        <f t="shared" si="116"/>
        <v>3</v>
      </c>
      <c r="AY463" s="7">
        <f t="shared" si="103"/>
        <v>1</v>
      </c>
      <c r="AZ463" s="7">
        <f t="shared" si="104"/>
        <v>1</v>
      </c>
      <c r="BA463" s="7">
        <f t="shared" si="110"/>
        <v>1</v>
      </c>
      <c r="BC463" s="51">
        <f t="shared" ref="BC463:BC464" si="118">SUM(AX463:BA463)</f>
        <v>6</v>
      </c>
      <c r="BE463" s="101"/>
      <c r="BF463" s="157"/>
      <c r="BG463" s="158"/>
      <c r="BH463" s="159"/>
    </row>
    <row r="464" spans="1:60" ht="30.9" customHeight="1">
      <c r="A464" s="7"/>
      <c r="B464" s="7" t="s">
        <v>57</v>
      </c>
      <c r="C464" s="65" t="s">
        <v>778</v>
      </c>
      <c r="D464" s="65" t="s">
        <v>779</v>
      </c>
      <c r="E464" s="66" t="s">
        <v>79</v>
      </c>
      <c r="F464" s="7" t="s">
        <v>780</v>
      </c>
      <c r="G464" s="7" t="s">
        <v>91</v>
      </c>
      <c r="H464" s="67" t="s">
        <v>137</v>
      </c>
      <c r="I464" s="63" t="s">
        <v>784</v>
      </c>
      <c r="J464" s="96" t="s">
        <v>70</v>
      </c>
      <c r="K464" s="80" t="s">
        <v>162</v>
      </c>
      <c r="L464" s="91" t="s">
        <v>1378</v>
      </c>
      <c r="M464" s="91" t="s">
        <v>72</v>
      </c>
      <c r="N464" s="80">
        <v>0</v>
      </c>
      <c r="O464" s="80">
        <v>1</v>
      </c>
      <c r="P464" s="7" t="s">
        <v>163</v>
      </c>
      <c r="Q464" s="65" t="s">
        <v>328</v>
      </c>
      <c r="R464" s="78" t="s">
        <v>94</v>
      </c>
      <c r="S464" s="78" t="s">
        <v>95</v>
      </c>
      <c r="T464" s="7"/>
      <c r="U464" s="52">
        <v>43861</v>
      </c>
      <c r="V464" s="7">
        <f t="shared" si="99"/>
        <v>15</v>
      </c>
      <c r="W464" s="82">
        <f t="shared" ca="1" si="106"/>
        <v>9.5534246575342472</v>
      </c>
      <c r="X464" s="65"/>
      <c r="Y464" s="65"/>
      <c r="Z464" s="65" t="s">
        <v>123</v>
      </c>
      <c r="AA464" s="65">
        <v>2</v>
      </c>
      <c r="AB464" s="65">
        <v>2024</v>
      </c>
      <c r="AC464" s="65"/>
      <c r="AD464" s="65"/>
      <c r="AE464" s="79"/>
      <c r="AF464" s="79" t="str">
        <f t="shared" si="105"/>
        <v>Sans Objet</v>
      </c>
      <c r="AG464" s="65" t="s">
        <v>64</v>
      </c>
      <c r="AH464" s="65" t="s">
        <v>65</v>
      </c>
      <c r="AI464" s="65" t="s">
        <v>65</v>
      </c>
      <c r="AJ464" s="89">
        <v>44894</v>
      </c>
      <c r="AK464" s="65" t="s">
        <v>65</v>
      </c>
      <c r="AL464" s="65"/>
      <c r="AM464" s="65" t="s">
        <v>66</v>
      </c>
      <c r="AN464" s="98" t="s">
        <v>977</v>
      </c>
      <c r="AO464" s="53" t="s">
        <v>67</v>
      </c>
      <c r="AP464" s="5" t="s">
        <v>116</v>
      </c>
      <c r="AQ464" s="63" t="s">
        <v>68</v>
      </c>
      <c r="AR464" s="83" t="s">
        <v>117</v>
      </c>
      <c r="AS464" s="63" t="s">
        <v>88</v>
      </c>
      <c r="AT464" s="63" t="s">
        <v>64</v>
      </c>
      <c r="AU464" s="84"/>
      <c r="AV464" s="85"/>
      <c r="AX464" s="7">
        <f t="shared" si="116"/>
        <v>3</v>
      </c>
      <c r="AY464" s="7">
        <f t="shared" si="103"/>
        <v>1</v>
      </c>
      <c r="AZ464" s="7">
        <f t="shared" si="104"/>
        <v>1</v>
      </c>
      <c r="BA464" s="7">
        <f t="shared" si="110"/>
        <v>1</v>
      </c>
      <c r="BC464" s="51">
        <f t="shared" si="118"/>
        <v>6</v>
      </c>
      <c r="BE464" s="101"/>
      <c r="BF464" s="157"/>
      <c r="BG464" s="158"/>
      <c r="BH464" s="159"/>
    </row>
    <row r="465" spans="1:60" ht="30.9" customHeight="1">
      <c r="A465" s="7"/>
      <c r="B465" s="7" t="s">
        <v>57</v>
      </c>
      <c r="C465" s="65" t="s">
        <v>778</v>
      </c>
      <c r="D465" s="65" t="s">
        <v>779</v>
      </c>
      <c r="E465" s="66" t="s">
        <v>79</v>
      </c>
      <c r="F465" s="7" t="s">
        <v>780</v>
      </c>
      <c r="G465" s="7" t="s">
        <v>91</v>
      </c>
      <c r="H465" s="67" t="s">
        <v>137</v>
      </c>
      <c r="I465" s="63" t="s">
        <v>784</v>
      </c>
      <c r="J465" s="96" t="s">
        <v>70</v>
      </c>
      <c r="K465" s="80" t="s">
        <v>74</v>
      </c>
      <c r="L465" s="91" t="s">
        <v>787</v>
      </c>
      <c r="M465" s="91" t="s">
        <v>61</v>
      </c>
      <c r="N465" s="80">
        <v>1</v>
      </c>
      <c r="O465" s="80">
        <v>1</v>
      </c>
      <c r="P465" s="7"/>
      <c r="Q465" s="65"/>
      <c r="R465" s="78" t="s">
        <v>94</v>
      </c>
      <c r="S465" s="78" t="s">
        <v>95</v>
      </c>
      <c r="T465" s="7"/>
      <c r="U465" s="52">
        <v>43861</v>
      </c>
      <c r="V465" s="7">
        <f t="shared" si="99"/>
        <v>0</v>
      </c>
      <c r="W465" s="82">
        <f t="shared" ca="1" si="106"/>
        <v>-5.4465753424657537</v>
      </c>
      <c r="X465" s="65"/>
      <c r="Y465" s="65" t="s">
        <v>1379</v>
      </c>
      <c r="Z465" s="65" t="s">
        <v>62</v>
      </c>
      <c r="AA465" s="65" t="s">
        <v>62</v>
      </c>
      <c r="AB465" s="65" t="s">
        <v>62</v>
      </c>
      <c r="AC465" s="65"/>
      <c r="AD465" s="65" t="s">
        <v>64</v>
      </c>
      <c r="AE465" s="79"/>
      <c r="AF465" s="79" t="str">
        <f t="shared" si="105"/>
        <v>Sans Objet</v>
      </c>
      <c r="AG465" s="65" t="s">
        <v>64</v>
      </c>
      <c r="AH465" s="65" t="s">
        <v>65</v>
      </c>
      <c r="AI465" s="65" t="s">
        <v>64</v>
      </c>
      <c r="AJ465" s="65"/>
      <c r="AK465" s="65" t="s">
        <v>65</v>
      </c>
      <c r="AL465" s="65"/>
      <c r="AM465" s="65" t="s">
        <v>66</v>
      </c>
      <c r="AN465" s="98" t="s">
        <v>977</v>
      </c>
      <c r="AO465" s="53" t="s">
        <v>67</v>
      </c>
      <c r="AP465" s="5"/>
      <c r="AQ465" s="63"/>
      <c r="AR465" s="83"/>
      <c r="AS465" s="63" t="s">
        <v>107</v>
      </c>
      <c r="AT465" s="63" t="s">
        <v>64</v>
      </c>
      <c r="AU465" s="84"/>
      <c r="AV465" s="85"/>
      <c r="AX465" s="7">
        <f t="shared" si="116"/>
        <v>3</v>
      </c>
      <c r="AY465" s="7">
        <f t="shared" si="103"/>
        <v>0</v>
      </c>
      <c r="AZ465" s="7">
        <f t="shared" si="104"/>
        <v>0</v>
      </c>
      <c r="BA465" s="7">
        <f t="shared" si="110"/>
        <v>0</v>
      </c>
      <c r="BC465" s="51">
        <f t="shared" si="117"/>
        <v>3</v>
      </c>
      <c r="BE465" s="93"/>
      <c r="BF465" s="157"/>
      <c r="BG465" s="158"/>
      <c r="BH465" s="159"/>
    </row>
    <row r="466" spans="1:60" ht="30.9" customHeight="1">
      <c r="A466" s="7"/>
      <c r="B466" s="7" t="s">
        <v>57</v>
      </c>
      <c r="C466" s="65" t="s">
        <v>778</v>
      </c>
      <c r="D466" s="65" t="s">
        <v>779</v>
      </c>
      <c r="E466" s="66" t="s">
        <v>79</v>
      </c>
      <c r="F466" s="7" t="s">
        <v>780</v>
      </c>
      <c r="G466" s="7" t="s">
        <v>91</v>
      </c>
      <c r="H466" s="67" t="s">
        <v>137</v>
      </c>
      <c r="I466" s="63" t="s">
        <v>784</v>
      </c>
      <c r="J466" s="95" t="s">
        <v>70</v>
      </c>
      <c r="K466" s="80" t="s">
        <v>77</v>
      </c>
      <c r="L466" s="91" t="s">
        <v>788</v>
      </c>
      <c r="M466" s="91" t="s">
        <v>61</v>
      </c>
      <c r="N466" s="80">
        <v>1</v>
      </c>
      <c r="O466" s="80">
        <v>1</v>
      </c>
      <c r="P466" s="7" t="s">
        <v>135</v>
      </c>
      <c r="Q466" s="65" t="s">
        <v>1377</v>
      </c>
      <c r="R466" s="78" t="s">
        <v>94</v>
      </c>
      <c r="S466" s="78" t="s">
        <v>95</v>
      </c>
      <c r="T466" s="7"/>
      <c r="U466" s="52">
        <v>43861</v>
      </c>
      <c r="V466" s="7">
        <f t="shared" si="99"/>
        <v>10</v>
      </c>
      <c r="W466" s="82">
        <f t="shared" ca="1" si="106"/>
        <v>4.5534246575342463</v>
      </c>
      <c r="X466" s="65"/>
      <c r="Y466" s="65"/>
      <c r="Z466" s="65" t="s">
        <v>62</v>
      </c>
      <c r="AA466" s="65" t="s">
        <v>62</v>
      </c>
      <c r="AB466" s="65" t="s">
        <v>62</v>
      </c>
      <c r="AC466" s="65"/>
      <c r="AD466" s="65"/>
      <c r="AE466" s="79"/>
      <c r="AF466" s="79" t="str">
        <f t="shared" si="105"/>
        <v>Sans Objet</v>
      </c>
      <c r="AG466" s="65" t="s">
        <v>64</v>
      </c>
      <c r="AH466" s="65" t="s">
        <v>65</v>
      </c>
      <c r="AI466" s="65" t="s">
        <v>65</v>
      </c>
      <c r="AJ466" s="89">
        <v>44894</v>
      </c>
      <c r="AK466" s="65" t="s">
        <v>65</v>
      </c>
      <c r="AL466" s="65"/>
      <c r="AM466" s="65" t="s">
        <v>66</v>
      </c>
      <c r="AN466" s="98" t="s">
        <v>1001</v>
      </c>
      <c r="AO466" s="53" t="s">
        <v>67</v>
      </c>
      <c r="AP466" s="5" t="s">
        <v>116</v>
      </c>
      <c r="AQ466" s="63" t="s">
        <v>68</v>
      </c>
      <c r="AR466" s="83" t="s">
        <v>117</v>
      </c>
      <c r="AS466" s="63" t="s">
        <v>88</v>
      </c>
      <c r="AT466" s="63" t="s">
        <v>64</v>
      </c>
      <c r="AU466" s="84"/>
      <c r="AV466" s="85"/>
      <c r="AX466" s="7">
        <f t="shared" si="116"/>
        <v>3</v>
      </c>
      <c r="AY466" s="7">
        <f t="shared" si="103"/>
        <v>1</v>
      </c>
      <c r="AZ466" s="7">
        <f t="shared" si="104"/>
        <v>1</v>
      </c>
      <c r="BA466" s="7">
        <f t="shared" si="110"/>
        <v>1</v>
      </c>
      <c r="BC466" s="51">
        <f t="shared" si="117"/>
        <v>6</v>
      </c>
      <c r="BE466" s="93"/>
      <c r="BF466" s="157"/>
      <c r="BG466" s="158"/>
      <c r="BH466" s="159"/>
    </row>
    <row r="467" spans="1:60" ht="30.9" customHeight="1">
      <c r="A467" s="7"/>
      <c r="B467" s="7" t="s">
        <v>57</v>
      </c>
      <c r="C467" s="65" t="s">
        <v>778</v>
      </c>
      <c r="D467" s="65" t="s">
        <v>779</v>
      </c>
      <c r="E467" s="66" t="s">
        <v>79</v>
      </c>
      <c r="F467" s="7" t="s">
        <v>780</v>
      </c>
      <c r="G467" s="7" t="s">
        <v>91</v>
      </c>
      <c r="H467" s="67" t="s">
        <v>121</v>
      </c>
      <c r="I467" s="63" t="s">
        <v>789</v>
      </c>
      <c r="J467" s="95" t="s">
        <v>70</v>
      </c>
      <c r="K467" s="80" t="s">
        <v>77</v>
      </c>
      <c r="L467" s="91" t="s">
        <v>790</v>
      </c>
      <c r="M467" s="91" t="s">
        <v>61</v>
      </c>
      <c r="N467" s="80">
        <v>12</v>
      </c>
      <c r="O467" s="80">
        <v>11</v>
      </c>
      <c r="P467" s="7" t="s">
        <v>135</v>
      </c>
      <c r="Q467" s="65" t="s">
        <v>1377</v>
      </c>
      <c r="R467" s="78" t="s">
        <v>94</v>
      </c>
      <c r="S467" s="78" t="s">
        <v>95</v>
      </c>
      <c r="T467" s="7"/>
      <c r="U467" s="52">
        <v>43861</v>
      </c>
      <c r="V467" s="7">
        <f t="shared" si="99"/>
        <v>10</v>
      </c>
      <c r="W467" s="82">
        <f t="shared" ca="1" si="106"/>
        <v>4.5534246575342463</v>
      </c>
      <c r="X467" s="65"/>
      <c r="Y467" s="65"/>
      <c r="Z467" s="65" t="s">
        <v>62</v>
      </c>
      <c r="AA467" s="65" t="s">
        <v>62</v>
      </c>
      <c r="AB467" s="65" t="s">
        <v>62</v>
      </c>
      <c r="AC467" s="65"/>
      <c r="AD467" s="65"/>
      <c r="AE467" s="79"/>
      <c r="AF467" s="79" t="str">
        <f t="shared" si="105"/>
        <v>Sans Objet</v>
      </c>
      <c r="AG467" s="65" t="s">
        <v>64</v>
      </c>
      <c r="AH467" s="65" t="s">
        <v>65</v>
      </c>
      <c r="AI467" s="65" t="s">
        <v>65</v>
      </c>
      <c r="AJ467" s="89">
        <v>44894</v>
      </c>
      <c r="AK467" s="65" t="s">
        <v>65</v>
      </c>
      <c r="AL467" s="65"/>
      <c r="AM467" s="65" t="s">
        <v>66</v>
      </c>
      <c r="AN467" s="98" t="s">
        <v>1001</v>
      </c>
      <c r="AO467" s="53" t="s">
        <v>67</v>
      </c>
      <c r="AP467" s="5" t="s">
        <v>116</v>
      </c>
      <c r="AQ467" s="63" t="s">
        <v>68</v>
      </c>
      <c r="AR467" s="83" t="s">
        <v>117</v>
      </c>
      <c r="AS467" s="63" t="s">
        <v>88</v>
      </c>
      <c r="AT467" s="63" t="s">
        <v>64</v>
      </c>
      <c r="AU467" s="84"/>
      <c r="AV467" s="85"/>
      <c r="AX467" s="7">
        <f t="shared" si="116"/>
        <v>3</v>
      </c>
      <c r="AY467" s="7">
        <f t="shared" si="103"/>
        <v>1</v>
      </c>
      <c r="AZ467" s="7">
        <f t="shared" si="104"/>
        <v>1</v>
      </c>
      <c r="BA467" s="7">
        <f t="shared" si="110"/>
        <v>1</v>
      </c>
      <c r="BC467" s="51">
        <f t="shared" si="117"/>
        <v>6</v>
      </c>
      <c r="BE467" s="93"/>
      <c r="BF467" s="157"/>
      <c r="BG467" s="158"/>
      <c r="BH467" s="159"/>
    </row>
    <row r="468" spans="1:60" ht="30.9" customHeight="1">
      <c r="A468" s="7"/>
      <c r="B468" s="7" t="s">
        <v>57</v>
      </c>
      <c r="C468" s="65" t="s">
        <v>778</v>
      </c>
      <c r="D468" s="65" t="s">
        <v>779</v>
      </c>
      <c r="E468" s="66" t="s">
        <v>79</v>
      </c>
      <c r="F468" s="7" t="s">
        <v>780</v>
      </c>
      <c r="G468" s="7" t="s">
        <v>91</v>
      </c>
      <c r="H468" s="67" t="s">
        <v>58</v>
      </c>
      <c r="I468" s="63" t="s">
        <v>69</v>
      </c>
      <c r="J468" s="95" t="s">
        <v>70</v>
      </c>
      <c r="K468" s="80" t="s">
        <v>216</v>
      </c>
      <c r="L468" s="91" t="s">
        <v>1380</v>
      </c>
      <c r="M468" s="91" t="s">
        <v>72</v>
      </c>
      <c r="N468" s="80">
        <v>0</v>
      </c>
      <c r="O468" s="80">
        <v>7</v>
      </c>
      <c r="P468" s="7" t="s">
        <v>135</v>
      </c>
      <c r="Q468" s="65" t="s">
        <v>1381</v>
      </c>
      <c r="R468" s="78" t="s">
        <v>94</v>
      </c>
      <c r="S468" s="78" t="s">
        <v>95</v>
      </c>
      <c r="T468" s="7"/>
      <c r="U468" s="52">
        <v>43861</v>
      </c>
      <c r="V468" s="7">
        <f t="shared" si="99"/>
        <v>10</v>
      </c>
      <c r="W468" s="82">
        <f t="shared" ca="1" si="106"/>
        <v>4.5534246575342463</v>
      </c>
      <c r="X468" s="65"/>
      <c r="Y468" s="65" t="s">
        <v>1382</v>
      </c>
      <c r="Z468" s="65" t="s">
        <v>62</v>
      </c>
      <c r="AA468" s="65" t="s">
        <v>62</v>
      </c>
      <c r="AB468" s="65" t="s">
        <v>62</v>
      </c>
      <c r="AC468" s="65"/>
      <c r="AD468" s="65"/>
      <c r="AE468" s="79"/>
      <c r="AF468" s="79" t="str">
        <f t="shared" si="105"/>
        <v>Sans Objet</v>
      </c>
      <c r="AG468" s="65" t="s">
        <v>64</v>
      </c>
      <c r="AH468" s="65" t="s">
        <v>65</v>
      </c>
      <c r="AI468" s="65" t="s">
        <v>65</v>
      </c>
      <c r="AJ468" s="89">
        <v>44894</v>
      </c>
      <c r="AK468" s="65" t="s">
        <v>65</v>
      </c>
      <c r="AL468" s="65"/>
      <c r="AM468" s="65" t="s">
        <v>66</v>
      </c>
      <c r="AN468" s="98" t="s">
        <v>1001</v>
      </c>
      <c r="AO468" s="53" t="s">
        <v>67</v>
      </c>
      <c r="AP468" s="5" t="s">
        <v>116</v>
      </c>
      <c r="AQ468" s="63" t="s">
        <v>68</v>
      </c>
      <c r="AR468" s="83" t="s">
        <v>117</v>
      </c>
      <c r="AS468" s="63" t="s">
        <v>88</v>
      </c>
      <c r="AT468" s="63" t="s">
        <v>64</v>
      </c>
      <c r="AU468" s="84"/>
      <c r="AV468" s="85"/>
      <c r="AX468" s="7">
        <f t="shared" si="116"/>
        <v>3</v>
      </c>
      <c r="AY468" s="7">
        <f t="shared" si="103"/>
        <v>1</v>
      </c>
      <c r="AZ468" s="7">
        <f t="shared" si="104"/>
        <v>1</v>
      </c>
      <c r="BA468" s="7">
        <f t="shared" si="110"/>
        <v>1</v>
      </c>
      <c r="BC468" s="51">
        <f t="shared" ref="BC468" si="119">SUM(AX468:BA468)</f>
        <v>6</v>
      </c>
      <c r="BE468" s="101"/>
      <c r="BF468" s="157"/>
      <c r="BG468" s="158"/>
      <c r="BH468" s="159"/>
    </row>
    <row r="469" spans="1:60" ht="30.9" customHeight="1">
      <c r="A469" s="7"/>
      <c r="B469" s="7" t="s">
        <v>57</v>
      </c>
      <c r="C469" s="65" t="s">
        <v>778</v>
      </c>
      <c r="D469" s="65" t="s">
        <v>779</v>
      </c>
      <c r="E469" s="66" t="s">
        <v>79</v>
      </c>
      <c r="F469" s="7" t="s">
        <v>780</v>
      </c>
      <c r="G469" s="7"/>
      <c r="H469" s="67"/>
      <c r="I469" s="63"/>
      <c r="J469" s="95" t="s">
        <v>70</v>
      </c>
      <c r="K469" s="80" t="s">
        <v>76</v>
      </c>
      <c r="L469" s="91" t="s">
        <v>791</v>
      </c>
      <c r="M469" s="91" t="s">
        <v>61</v>
      </c>
      <c r="N469" s="80">
        <v>9</v>
      </c>
      <c r="O469" s="80">
        <v>10</v>
      </c>
      <c r="P469" s="7" t="s">
        <v>135</v>
      </c>
      <c r="Q469" s="65" t="s">
        <v>792</v>
      </c>
      <c r="R469" s="78" t="s">
        <v>94</v>
      </c>
      <c r="S469" s="78" t="s">
        <v>95</v>
      </c>
      <c r="T469" s="7"/>
      <c r="U469" s="52">
        <v>43861</v>
      </c>
      <c r="V469" s="7">
        <f t="shared" si="99"/>
        <v>15</v>
      </c>
      <c r="W469" s="82">
        <f t="shared" ca="1" si="106"/>
        <v>9.5534246575342472</v>
      </c>
      <c r="X469" s="65"/>
      <c r="Y469" s="65" t="s">
        <v>1383</v>
      </c>
      <c r="Z469" s="65" t="s">
        <v>62</v>
      </c>
      <c r="AA469" s="65" t="s">
        <v>62</v>
      </c>
      <c r="AB469" s="65" t="s">
        <v>62</v>
      </c>
      <c r="AC469" s="65"/>
      <c r="AD469" s="65"/>
      <c r="AE469" s="79"/>
      <c r="AF469" s="79" t="str">
        <f t="shared" si="105"/>
        <v>Sans Objet</v>
      </c>
      <c r="AG469" s="65" t="s">
        <v>64</v>
      </c>
      <c r="AH469" s="65" t="s">
        <v>65</v>
      </c>
      <c r="AI469" s="65" t="s">
        <v>65</v>
      </c>
      <c r="AJ469" s="89">
        <v>44894</v>
      </c>
      <c r="AK469" s="65" t="s">
        <v>65</v>
      </c>
      <c r="AL469" s="65"/>
      <c r="AM469" s="65" t="s">
        <v>66</v>
      </c>
      <c r="AN469" s="98" t="s">
        <v>978</v>
      </c>
      <c r="AO469" s="53" t="s">
        <v>67</v>
      </c>
      <c r="AP469" s="5" t="s">
        <v>116</v>
      </c>
      <c r="AQ469" s="63" t="s">
        <v>68</v>
      </c>
      <c r="AR469" s="83" t="s">
        <v>117</v>
      </c>
      <c r="AS469" s="63" t="s">
        <v>88</v>
      </c>
      <c r="AT469" s="63" t="s">
        <v>64</v>
      </c>
      <c r="AU469" s="84"/>
      <c r="AV469" s="85"/>
      <c r="AX469" s="7">
        <f t="shared" si="116"/>
        <v>3</v>
      </c>
      <c r="AY469" s="7">
        <f t="shared" si="103"/>
        <v>1</v>
      </c>
      <c r="AZ469" s="7">
        <f t="shared" si="104"/>
        <v>1</v>
      </c>
      <c r="BA469" s="7">
        <f t="shared" si="110"/>
        <v>1</v>
      </c>
      <c r="BC469" s="51">
        <f t="shared" si="117"/>
        <v>6</v>
      </c>
      <c r="BE469" s="93"/>
      <c r="BF469" s="157"/>
      <c r="BG469" s="158"/>
      <c r="BH469" s="159"/>
    </row>
    <row r="470" spans="1:60" ht="30.9" customHeight="1">
      <c r="A470" s="7"/>
      <c r="B470" s="7" t="s">
        <v>57</v>
      </c>
      <c r="C470" s="65" t="s">
        <v>778</v>
      </c>
      <c r="D470" s="65" t="s">
        <v>779</v>
      </c>
      <c r="E470" s="66" t="s">
        <v>79</v>
      </c>
      <c r="F470" s="7" t="s">
        <v>780</v>
      </c>
      <c r="G470" s="7"/>
      <c r="H470" s="67"/>
      <c r="I470" s="63"/>
      <c r="J470" s="95" t="s">
        <v>70</v>
      </c>
      <c r="K470" s="80" t="s">
        <v>129</v>
      </c>
      <c r="L470" s="91" t="s">
        <v>1384</v>
      </c>
      <c r="M470" s="91" t="s">
        <v>72</v>
      </c>
      <c r="N470" s="80">
        <v>0</v>
      </c>
      <c r="O470" s="80">
        <v>9</v>
      </c>
      <c r="P470" s="7" t="s">
        <v>135</v>
      </c>
      <c r="Q470" s="65" t="s">
        <v>554</v>
      </c>
      <c r="R470" s="78" t="s">
        <v>94</v>
      </c>
      <c r="S470" s="78" t="s">
        <v>95</v>
      </c>
      <c r="T470" s="7"/>
      <c r="U470" s="52">
        <v>43861</v>
      </c>
      <c r="V470" s="7">
        <f t="shared" si="99"/>
        <v>15</v>
      </c>
      <c r="W470" s="82">
        <f t="shared" ca="1" si="106"/>
        <v>9.5534246575342472</v>
      </c>
      <c r="X470" s="65"/>
      <c r="Y470" s="65" t="s">
        <v>1383</v>
      </c>
      <c r="Z470" s="65" t="s">
        <v>62</v>
      </c>
      <c r="AA470" s="65" t="s">
        <v>62</v>
      </c>
      <c r="AB470" s="65" t="s">
        <v>62</v>
      </c>
      <c r="AC470" s="65"/>
      <c r="AD470" s="65"/>
      <c r="AE470" s="79"/>
      <c r="AF470" s="79" t="str">
        <f t="shared" si="105"/>
        <v>Sans Objet</v>
      </c>
      <c r="AG470" s="65" t="s">
        <v>64</v>
      </c>
      <c r="AH470" s="65" t="s">
        <v>65</v>
      </c>
      <c r="AI470" s="65" t="s">
        <v>65</v>
      </c>
      <c r="AJ470" s="89">
        <v>44894</v>
      </c>
      <c r="AK470" s="65" t="s">
        <v>65</v>
      </c>
      <c r="AL470" s="65"/>
      <c r="AM470" s="65" t="s">
        <v>66</v>
      </c>
      <c r="AN470" s="98" t="s">
        <v>978</v>
      </c>
      <c r="AO470" s="53" t="s">
        <v>67</v>
      </c>
      <c r="AP470" s="5" t="s">
        <v>116</v>
      </c>
      <c r="AQ470" s="63" t="s">
        <v>68</v>
      </c>
      <c r="AR470" s="83" t="s">
        <v>117</v>
      </c>
      <c r="AS470" s="63" t="s">
        <v>88</v>
      </c>
      <c r="AT470" s="63" t="s">
        <v>64</v>
      </c>
      <c r="AU470" s="84"/>
      <c r="AV470" s="85"/>
      <c r="AX470" s="7">
        <f t="shared" si="116"/>
        <v>3</v>
      </c>
      <c r="AY470" s="7">
        <f t="shared" si="103"/>
        <v>1</v>
      </c>
      <c r="AZ470" s="7">
        <f t="shared" si="104"/>
        <v>1</v>
      </c>
      <c r="BA470" s="7">
        <f t="shared" si="110"/>
        <v>1</v>
      </c>
      <c r="BC470" s="51">
        <f t="shared" ref="BC470" si="120">SUM(AX470:BA470)</f>
        <v>6</v>
      </c>
      <c r="BE470" s="101"/>
      <c r="BF470" s="157"/>
      <c r="BG470" s="158"/>
      <c r="BH470" s="159"/>
    </row>
    <row r="471" spans="1:60" ht="30.9" customHeight="1">
      <c r="A471" s="7"/>
      <c r="B471" s="7" t="s">
        <v>57</v>
      </c>
      <c r="C471" s="65" t="s">
        <v>778</v>
      </c>
      <c r="D471" s="65" t="s">
        <v>779</v>
      </c>
      <c r="E471" s="66" t="s">
        <v>79</v>
      </c>
      <c r="F471" s="7" t="s">
        <v>780</v>
      </c>
      <c r="G471" s="7"/>
      <c r="H471" s="67"/>
      <c r="I471" s="63"/>
      <c r="J471" s="95" t="s">
        <v>70</v>
      </c>
      <c r="K471" s="80" t="s">
        <v>106</v>
      </c>
      <c r="L471" s="91" t="s">
        <v>793</v>
      </c>
      <c r="M471" s="91" t="s">
        <v>72</v>
      </c>
      <c r="N471" s="80">
        <v>0</v>
      </c>
      <c r="O471" s="80">
        <v>4</v>
      </c>
      <c r="P471" s="7" t="s">
        <v>135</v>
      </c>
      <c r="Q471" s="65" t="s">
        <v>166</v>
      </c>
      <c r="R471" s="78" t="s">
        <v>94</v>
      </c>
      <c r="S471" s="78" t="s">
        <v>95</v>
      </c>
      <c r="T471" s="7"/>
      <c r="U471" s="52">
        <v>43861</v>
      </c>
      <c r="V471" s="7">
        <f t="shared" si="99"/>
        <v>15</v>
      </c>
      <c r="W471" s="82">
        <f t="shared" ca="1" si="106"/>
        <v>9.5534246575342472</v>
      </c>
      <c r="X471" s="65"/>
      <c r="Y471" s="65"/>
      <c r="Z471" s="65" t="s">
        <v>62</v>
      </c>
      <c r="AA471" s="65" t="s">
        <v>62</v>
      </c>
      <c r="AB471" s="65" t="s">
        <v>62</v>
      </c>
      <c r="AC471" s="65"/>
      <c r="AD471" s="65"/>
      <c r="AE471" s="79"/>
      <c r="AF471" s="79" t="str">
        <f t="shared" si="105"/>
        <v>Sans Objet</v>
      </c>
      <c r="AG471" s="65" t="s">
        <v>64</v>
      </c>
      <c r="AH471" s="65" t="s">
        <v>65</v>
      </c>
      <c r="AI471" s="65" t="s">
        <v>65</v>
      </c>
      <c r="AJ471" s="89">
        <v>44894</v>
      </c>
      <c r="AK471" s="65" t="s">
        <v>65</v>
      </c>
      <c r="AL471" s="65"/>
      <c r="AM471" s="65"/>
      <c r="AN471" s="2"/>
      <c r="AO471" s="53" t="s">
        <v>67</v>
      </c>
      <c r="AP471" s="5" t="s">
        <v>116</v>
      </c>
      <c r="AQ471" s="63" t="s">
        <v>68</v>
      </c>
      <c r="AR471" s="83" t="s">
        <v>117</v>
      </c>
      <c r="AS471" s="63" t="s">
        <v>88</v>
      </c>
      <c r="AT471" s="63" t="s">
        <v>64</v>
      </c>
      <c r="AU471" s="84"/>
      <c r="AV471" s="85"/>
      <c r="AX471" s="7">
        <f t="shared" si="116"/>
        <v>3</v>
      </c>
      <c r="AY471" s="7">
        <f t="shared" si="103"/>
        <v>1</v>
      </c>
      <c r="AZ471" s="7">
        <f t="shared" si="104"/>
        <v>1</v>
      </c>
      <c r="BA471" s="7">
        <f t="shared" si="110"/>
        <v>1</v>
      </c>
      <c r="BC471" s="51">
        <f t="shared" si="117"/>
        <v>6</v>
      </c>
      <c r="BE471" s="93"/>
      <c r="BF471" s="157"/>
      <c r="BG471" s="158"/>
      <c r="BH471" s="159"/>
    </row>
    <row r="472" spans="1:60" ht="30.9" customHeight="1">
      <c r="A472" s="7"/>
      <c r="B472" s="7" t="s">
        <v>57</v>
      </c>
      <c r="C472" s="65" t="s">
        <v>778</v>
      </c>
      <c r="D472" s="65" t="s">
        <v>779</v>
      </c>
      <c r="E472" s="66" t="s">
        <v>79</v>
      </c>
      <c r="F472" s="7" t="s">
        <v>780</v>
      </c>
      <c r="G472" s="7"/>
      <c r="H472" s="67"/>
      <c r="I472" s="63"/>
      <c r="J472" s="95" t="s">
        <v>70</v>
      </c>
      <c r="K472" s="80" t="s">
        <v>85</v>
      </c>
      <c r="L472" s="91" t="s">
        <v>794</v>
      </c>
      <c r="M472" s="91" t="s">
        <v>61</v>
      </c>
      <c r="N472" s="80">
        <v>13</v>
      </c>
      <c r="O472" s="80">
        <v>9</v>
      </c>
      <c r="P472" s="7" t="s">
        <v>135</v>
      </c>
      <c r="Q472" s="65" t="s">
        <v>171</v>
      </c>
      <c r="R472" s="78" t="s">
        <v>94</v>
      </c>
      <c r="S472" s="78" t="s">
        <v>95</v>
      </c>
      <c r="T472" s="7"/>
      <c r="U472" s="52">
        <v>43861</v>
      </c>
      <c r="V472" s="7">
        <f t="shared" si="99"/>
        <v>15</v>
      </c>
      <c r="W472" s="82">
        <f t="shared" ca="1" si="106"/>
        <v>9.5534246575342472</v>
      </c>
      <c r="X472" s="65"/>
      <c r="Y472" s="65"/>
      <c r="Z472" s="65" t="s">
        <v>62</v>
      </c>
      <c r="AA472" s="65" t="s">
        <v>62</v>
      </c>
      <c r="AB472" s="65" t="s">
        <v>62</v>
      </c>
      <c r="AC472" s="65"/>
      <c r="AD472" s="65"/>
      <c r="AE472" s="79"/>
      <c r="AF472" s="79" t="str">
        <f t="shared" si="105"/>
        <v>Sans Objet</v>
      </c>
      <c r="AG472" s="65" t="s">
        <v>64</v>
      </c>
      <c r="AH472" s="65" t="s">
        <v>65</v>
      </c>
      <c r="AI472" s="65" t="s">
        <v>65</v>
      </c>
      <c r="AJ472" s="89">
        <v>44894</v>
      </c>
      <c r="AK472" s="65" t="s">
        <v>65</v>
      </c>
      <c r="AL472" s="65"/>
      <c r="AM472" s="65" t="s">
        <v>66</v>
      </c>
      <c r="AN472" s="98" t="s">
        <v>979</v>
      </c>
      <c r="AO472" s="53" t="s">
        <v>67</v>
      </c>
      <c r="AP472" s="5" t="s">
        <v>116</v>
      </c>
      <c r="AQ472" s="63" t="s">
        <v>68</v>
      </c>
      <c r="AR472" s="83" t="s">
        <v>117</v>
      </c>
      <c r="AS472" s="63" t="s">
        <v>88</v>
      </c>
      <c r="AT472" s="63" t="s">
        <v>64</v>
      </c>
      <c r="AU472" s="84"/>
      <c r="AV472" s="85"/>
      <c r="AX472" s="7">
        <f t="shared" si="116"/>
        <v>3</v>
      </c>
      <c r="AY472" s="7">
        <f t="shared" si="103"/>
        <v>1</v>
      </c>
      <c r="AZ472" s="7">
        <f t="shared" si="104"/>
        <v>1</v>
      </c>
      <c r="BA472" s="7">
        <f t="shared" si="110"/>
        <v>1</v>
      </c>
      <c r="BC472" s="51">
        <f t="shared" si="117"/>
        <v>6</v>
      </c>
      <c r="BE472" s="93"/>
      <c r="BF472" s="157"/>
      <c r="BG472" s="158"/>
      <c r="BH472" s="159"/>
    </row>
    <row r="473" spans="1:60" ht="30.9" customHeight="1">
      <c r="A473" s="7"/>
      <c r="B473" s="7" t="s">
        <v>57</v>
      </c>
      <c r="C473" s="65" t="s">
        <v>778</v>
      </c>
      <c r="D473" s="65" t="s">
        <v>779</v>
      </c>
      <c r="E473" s="66" t="s">
        <v>79</v>
      </c>
      <c r="F473" s="7" t="s">
        <v>780</v>
      </c>
      <c r="G473" s="7" t="s">
        <v>119</v>
      </c>
      <c r="H473" s="67" t="s">
        <v>58</v>
      </c>
      <c r="I473" s="63" t="s">
        <v>75</v>
      </c>
      <c r="J473" s="95" t="s">
        <v>70</v>
      </c>
      <c r="K473" s="80" t="s">
        <v>77</v>
      </c>
      <c r="L473" s="91" t="s">
        <v>795</v>
      </c>
      <c r="M473" s="91" t="s">
        <v>61</v>
      </c>
      <c r="N473" s="80">
        <v>1</v>
      </c>
      <c r="O473" s="80">
        <v>1</v>
      </c>
      <c r="P473" s="7" t="s">
        <v>135</v>
      </c>
      <c r="Q473" s="65" t="s">
        <v>1377</v>
      </c>
      <c r="R473" s="78" t="s">
        <v>94</v>
      </c>
      <c r="S473" s="78" t="s">
        <v>95</v>
      </c>
      <c r="T473" s="7"/>
      <c r="U473" s="52">
        <v>43861</v>
      </c>
      <c r="V473" s="7">
        <f t="shared" si="99"/>
        <v>10</v>
      </c>
      <c r="W473" s="82">
        <f t="shared" ca="1" si="106"/>
        <v>4.5534246575342463</v>
      </c>
      <c r="X473" s="65"/>
      <c r="Y473" s="65"/>
      <c r="Z473" s="65" t="s">
        <v>62</v>
      </c>
      <c r="AA473" s="65" t="s">
        <v>62</v>
      </c>
      <c r="AB473" s="65" t="s">
        <v>62</v>
      </c>
      <c r="AC473" s="65"/>
      <c r="AD473" s="65"/>
      <c r="AE473" s="79"/>
      <c r="AF473" s="79" t="str">
        <f t="shared" si="105"/>
        <v>Sans Objet</v>
      </c>
      <c r="AG473" s="65" t="s">
        <v>64</v>
      </c>
      <c r="AH473" s="65" t="s">
        <v>65</v>
      </c>
      <c r="AI473" s="65" t="s">
        <v>65</v>
      </c>
      <c r="AJ473" s="89">
        <v>44894</v>
      </c>
      <c r="AK473" s="65" t="s">
        <v>65</v>
      </c>
      <c r="AL473" s="65"/>
      <c r="AM473" s="65" t="s">
        <v>66</v>
      </c>
      <c r="AN473" s="98" t="s">
        <v>1001</v>
      </c>
      <c r="AO473" s="53" t="s">
        <v>67</v>
      </c>
      <c r="AP473" s="5" t="s">
        <v>116</v>
      </c>
      <c r="AQ473" s="63" t="s">
        <v>68</v>
      </c>
      <c r="AR473" s="83" t="s">
        <v>117</v>
      </c>
      <c r="AS473" s="63" t="s">
        <v>88</v>
      </c>
      <c r="AT473" s="63" t="s">
        <v>64</v>
      </c>
      <c r="AU473" s="84"/>
      <c r="AV473" s="85"/>
      <c r="AX473" s="7">
        <f t="shared" si="116"/>
        <v>3</v>
      </c>
      <c r="AY473" s="7">
        <f t="shared" ref="AY473" si="121">IF(AP473="Danger et/ou non-conformité majeure",5,IF(AP473="Non-conformité mineure",3,IF(AP473="Sans danger apparent",1,0)))</f>
        <v>1</v>
      </c>
      <c r="AZ473" s="7">
        <f t="shared" ref="AZ473" si="122">IF(AQ473="Non maintenable",5,IF(AQ473="Action mineure à effectuer ",3,IF(AQ473="Maintenable",1,0)))</f>
        <v>1</v>
      </c>
      <c r="BA473" s="7">
        <f t="shared" si="110"/>
        <v>1</v>
      </c>
      <c r="BC473" s="51">
        <f t="shared" si="117"/>
        <v>6</v>
      </c>
      <c r="BE473" s="93"/>
      <c r="BF473" s="157"/>
      <c r="BG473" s="158"/>
      <c r="BH473" s="159"/>
    </row>
    <row r="474" spans="1:60" ht="30.9" customHeight="1">
      <c r="M474" s="92" t="s">
        <v>175</v>
      </c>
      <c r="N474" s="108">
        <f>SUM(N5:N473)</f>
        <v>1308</v>
      </c>
      <c r="O474" s="110"/>
      <c r="Y474" s="105"/>
    </row>
    <row r="475" spans="1:60" ht="30.9" customHeight="1">
      <c r="M475" s="92" t="s">
        <v>176</v>
      </c>
      <c r="N475" s="109"/>
      <c r="O475" s="111"/>
    </row>
    <row r="476" spans="1:60" ht="30.9" customHeight="1"/>
    <row r="477" spans="1:60" ht="30.9" customHeight="1"/>
  </sheetData>
  <autoFilter ref="A4:BH475">
    <filterColumn colId="57" showButton="0"/>
    <filterColumn colId="58" showButton="0"/>
  </autoFilter>
  <mergeCells count="502">
    <mergeCell ref="BF470:BH470"/>
    <mergeCell ref="BF471:BH471"/>
    <mergeCell ref="BF472:BH472"/>
    <mergeCell ref="BF473:BH473"/>
    <mergeCell ref="BF464:BH464"/>
    <mergeCell ref="BF465:BH465"/>
    <mergeCell ref="BF466:BH466"/>
    <mergeCell ref="BF467:BH467"/>
    <mergeCell ref="BF468:BH468"/>
    <mergeCell ref="BF469:BH469"/>
    <mergeCell ref="BF458:BH458"/>
    <mergeCell ref="BF459:BH459"/>
    <mergeCell ref="BF460:BH460"/>
    <mergeCell ref="BF461:BH461"/>
    <mergeCell ref="BF462:BH462"/>
    <mergeCell ref="BF463:BH463"/>
    <mergeCell ref="BF449:BH449"/>
    <mergeCell ref="BF450:BH450"/>
    <mergeCell ref="BF451:BH451"/>
    <mergeCell ref="BF455:BH455"/>
    <mergeCell ref="BF456:BH456"/>
    <mergeCell ref="BF457:BH457"/>
    <mergeCell ref="BF444:BH444"/>
    <mergeCell ref="BF445:BH445"/>
    <mergeCell ref="BF446:BH446"/>
    <mergeCell ref="BF447:BH447"/>
    <mergeCell ref="BF448:BH448"/>
    <mergeCell ref="BF438:BH438"/>
    <mergeCell ref="BF439:BH439"/>
    <mergeCell ref="BF440:BH440"/>
    <mergeCell ref="BF441:BH441"/>
    <mergeCell ref="BF442:BH442"/>
    <mergeCell ref="BF443:BH443"/>
    <mergeCell ref="BF433:BH433"/>
    <mergeCell ref="BF434:BH434"/>
    <mergeCell ref="BF435:BH435"/>
    <mergeCell ref="BF436:BH436"/>
    <mergeCell ref="BF437:BH437"/>
    <mergeCell ref="BF427:BH427"/>
    <mergeCell ref="BF428:BH428"/>
    <mergeCell ref="BF429:BH429"/>
    <mergeCell ref="BF430:BH430"/>
    <mergeCell ref="BF431:BH431"/>
    <mergeCell ref="BF432:BH432"/>
    <mergeCell ref="BF421:BH421"/>
    <mergeCell ref="BF422:BH422"/>
    <mergeCell ref="BF423:BH423"/>
    <mergeCell ref="BF424:BH424"/>
    <mergeCell ref="BF425:BH425"/>
    <mergeCell ref="BF426:BH426"/>
    <mergeCell ref="BF415:BH415"/>
    <mergeCell ref="BF416:BH416"/>
    <mergeCell ref="BF417:BH417"/>
    <mergeCell ref="BF418:BH418"/>
    <mergeCell ref="BF419:BH419"/>
    <mergeCell ref="BF420:BH420"/>
    <mergeCell ref="BF409:BH409"/>
    <mergeCell ref="BF410:BH410"/>
    <mergeCell ref="BF411:BH411"/>
    <mergeCell ref="BF412:BH412"/>
    <mergeCell ref="BF413:BH413"/>
    <mergeCell ref="BF414:BH414"/>
    <mergeCell ref="BF403:BH403"/>
    <mergeCell ref="BF404:BH404"/>
    <mergeCell ref="BF405:BH405"/>
    <mergeCell ref="BF406:BH406"/>
    <mergeCell ref="BF407:BH407"/>
    <mergeCell ref="BF408:BH408"/>
    <mergeCell ref="BF397:BH397"/>
    <mergeCell ref="BF398:BH398"/>
    <mergeCell ref="BF399:BH399"/>
    <mergeCell ref="BF400:BH400"/>
    <mergeCell ref="BF401:BH401"/>
    <mergeCell ref="BF402:BH402"/>
    <mergeCell ref="BF392:BH392"/>
    <mergeCell ref="BF393:BH393"/>
    <mergeCell ref="BF394:BH394"/>
    <mergeCell ref="BF395:BH395"/>
    <mergeCell ref="BF396:BH396"/>
    <mergeCell ref="BF386:BH386"/>
    <mergeCell ref="BF387:BH387"/>
    <mergeCell ref="BF388:BH388"/>
    <mergeCell ref="BF389:BH389"/>
    <mergeCell ref="BF390:BH390"/>
    <mergeCell ref="BF391:BH391"/>
    <mergeCell ref="BF381:BH381"/>
    <mergeCell ref="BF382:BH382"/>
    <mergeCell ref="BF383:BH383"/>
    <mergeCell ref="BF384:BH384"/>
    <mergeCell ref="BF385:BH385"/>
    <mergeCell ref="BF375:BH375"/>
    <mergeCell ref="BF376:BH376"/>
    <mergeCell ref="BF377:BH377"/>
    <mergeCell ref="BF378:BH378"/>
    <mergeCell ref="BF379:BH379"/>
    <mergeCell ref="BF380:BH380"/>
    <mergeCell ref="BF370:BH370"/>
    <mergeCell ref="BF371:BH371"/>
    <mergeCell ref="BF372:BH372"/>
    <mergeCell ref="BF373:BH373"/>
    <mergeCell ref="BF374:BH374"/>
    <mergeCell ref="BF364:BH364"/>
    <mergeCell ref="BF365:BH365"/>
    <mergeCell ref="BF366:BH366"/>
    <mergeCell ref="BF367:BH367"/>
    <mergeCell ref="BF368:BH368"/>
    <mergeCell ref="BF369:BH369"/>
    <mergeCell ref="BF358:BH358"/>
    <mergeCell ref="BF359:BH359"/>
    <mergeCell ref="BF360:BH360"/>
    <mergeCell ref="BF361:BH361"/>
    <mergeCell ref="BF362:BH362"/>
    <mergeCell ref="BF363:BH363"/>
    <mergeCell ref="BF352:BH352"/>
    <mergeCell ref="BF353:BH353"/>
    <mergeCell ref="BF354:BH354"/>
    <mergeCell ref="BF355:BH355"/>
    <mergeCell ref="BF356:BH356"/>
    <mergeCell ref="BF357:BH357"/>
    <mergeCell ref="BF346:BH346"/>
    <mergeCell ref="BF347:BH347"/>
    <mergeCell ref="BF348:BH348"/>
    <mergeCell ref="BF349:BH349"/>
    <mergeCell ref="BF350:BH350"/>
    <mergeCell ref="BF351:BH351"/>
    <mergeCell ref="BF340:BH340"/>
    <mergeCell ref="BF341:BH341"/>
    <mergeCell ref="BF342:BH342"/>
    <mergeCell ref="BF343:BH343"/>
    <mergeCell ref="BF344:BH344"/>
    <mergeCell ref="BF345:BH345"/>
    <mergeCell ref="BF334:BH334"/>
    <mergeCell ref="BF335:BH335"/>
    <mergeCell ref="BF336:BH336"/>
    <mergeCell ref="BF337:BH337"/>
    <mergeCell ref="BF338:BH338"/>
    <mergeCell ref="BF339:BH339"/>
    <mergeCell ref="BF330:BH330"/>
    <mergeCell ref="BF331:BH331"/>
    <mergeCell ref="BF332:BH332"/>
    <mergeCell ref="BF333:BH333"/>
    <mergeCell ref="BF324:BH324"/>
    <mergeCell ref="BF325:BH325"/>
    <mergeCell ref="BF326:BH326"/>
    <mergeCell ref="BF327:BH327"/>
    <mergeCell ref="BF328:BH328"/>
    <mergeCell ref="BF329:BH329"/>
    <mergeCell ref="BF319:BH319"/>
    <mergeCell ref="BF320:BH320"/>
    <mergeCell ref="BF321:BH321"/>
    <mergeCell ref="BF322:BH322"/>
    <mergeCell ref="BF323:BH323"/>
    <mergeCell ref="BF315:BH315"/>
    <mergeCell ref="BF316:BH316"/>
    <mergeCell ref="BF317:BH317"/>
    <mergeCell ref="BF318:BH318"/>
    <mergeCell ref="BF312:BH312"/>
    <mergeCell ref="BF313:BH313"/>
    <mergeCell ref="BF314:BH314"/>
    <mergeCell ref="BF306:BH306"/>
    <mergeCell ref="BF307:BH307"/>
    <mergeCell ref="BF308:BH308"/>
    <mergeCell ref="BF309:BH309"/>
    <mergeCell ref="BF310:BH310"/>
    <mergeCell ref="BF311:BH311"/>
    <mergeCell ref="BF300:BH300"/>
    <mergeCell ref="BF301:BH301"/>
    <mergeCell ref="BF302:BH302"/>
    <mergeCell ref="BF303:BH303"/>
    <mergeCell ref="BF304:BH304"/>
    <mergeCell ref="BF305:BH305"/>
    <mergeCell ref="BF294:BH294"/>
    <mergeCell ref="BF295:BH295"/>
    <mergeCell ref="BF296:BH296"/>
    <mergeCell ref="BF297:BH297"/>
    <mergeCell ref="BF298:BH298"/>
    <mergeCell ref="BF299:BH299"/>
    <mergeCell ref="BF290:BH290"/>
    <mergeCell ref="BF291:BH291"/>
    <mergeCell ref="BF292:BH292"/>
    <mergeCell ref="BF293:BH293"/>
    <mergeCell ref="BF285:BH285"/>
    <mergeCell ref="BF286:BH286"/>
    <mergeCell ref="BF287:BH287"/>
    <mergeCell ref="BF288:BH288"/>
    <mergeCell ref="BF289:BH289"/>
    <mergeCell ref="BF279:BH279"/>
    <mergeCell ref="BF280:BH280"/>
    <mergeCell ref="BF281:BH281"/>
    <mergeCell ref="BF282:BH282"/>
    <mergeCell ref="BF283:BH283"/>
    <mergeCell ref="BF284:BH284"/>
    <mergeCell ref="BF274:BH274"/>
    <mergeCell ref="BF275:BH275"/>
    <mergeCell ref="BF276:BH276"/>
    <mergeCell ref="BF277:BH277"/>
    <mergeCell ref="BF278:BH278"/>
    <mergeCell ref="BF268:BH268"/>
    <mergeCell ref="BF269:BH269"/>
    <mergeCell ref="BF270:BH270"/>
    <mergeCell ref="BF271:BH271"/>
    <mergeCell ref="BF272:BH272"/>
    <mergeCell ref="BF273:BH273"/>
    <mergeCell ref="BF262:BH262"/>
    <mergeCell ref="BF263:BH263"/>
    <mergeCell ref="BF264:BH264"/>
    <mergeCell ref="BF265:BH265"/>
    <mergeCell ref="BF266:BH266"/>
    <mergeCell ref="BF267:BH267"/>
    <mergeCell ref="BF256:BH256"/>
    <mergeCell ref="BF257:BH257"/>
    <mergeCell ref="BF258:BH258"/>
    <mergeCell ref="BF259:BH259"/>
    <mergeCell ref="BF260:BH260"/>
    <mergeCell ref="BF261:BH261"/>
    <mergeCell ref="BF250:BH250"/>
    <mergeCell ref="BF251:BH251"/>
    <mergeCell ref="BF252:BH252"/>
    <mergeCell ref="BF253:BH253"/>
    <mergeCell ref="BF254:BH254"/>
    <mergeCell ref="BF255:BH255"/>
    <mergeCell ref="BF244:BH244"/>
    <mergeCell ref="BF245:BH245"/>
    <mergeCell ref="BF246:BH246"/>
    <mergeCell ref="BF247:BH247"/>
    <mergeCell ref="BF248:BH248"/>
    <mergeCell ref="BF249:BH249"/>
    <mergeCell ref="BF238:BH238"/>
    <mergeCell ref="BF239:BH239"/>
    <mergeCell ref="BF240:BH240"/>
    <mergeCell ref="BF241:BH241"/>
    <mergeCell ref="BF242:BH242"/>
    <mergeCell ref="BF243:BH243"/>
    <mergeCell ref="BF232:BH232"/>
    <mergeCell ref="BF233:BH233"/>
    <mergeCell ref="BF234:BH234"/>
    <mergeCell ref="BF235:BH235"/>
    <mergeCell ref="BF236:BH236"/>
    <mergeCell ref="BF237:BH237"/>
    <mergeCell ref="BF226:BH226"/>
    <mergeCell ref="BF227:BH227"/>
    <mergeCell ref="BF228:BH228"/>
    <mergeCell ref="BF229:BH229"/>
    <mergeCell ref="BF230:BH230"/>
    <mergeCell ref="BF231:BH231"/>
    <mergeCell ref="BF220:BH220"/>
    <mergeCell ref="BF221:BH221"/>
    <mergeCell ref="BF222:BH222"/>
    <mergeCell ref="BF223:BH223"/>
    <mergeCell ref="BF224:BH224"/>
    <mergeCell ref="BF225:BH225"/>
    <mergeCell ref="BF209:BH209"/>
    <mergeCell ref="BF210:BH210"/>
    <mergeCell ref="BF216:BH216"/>
    <mergeCell ref="BF217:BH217"/>
    <mergeCell ref="BF218:BH218"/>
    <mergeCell ref="BF219:BH219"/>
    <mergeCell ref="BF204:BH204"/>
    <mergeCell ref="BF205:BH205"/>
    <mergeCell ref="BF206:BH206"/>
    <mergeCell ref="BF207:BH207"/>
    <mergeCell ref="BF208:BH208"/>
    <mergeCell ref="BF199:BH199"/>
    <mergeCell ref="BF200:BH200"/>
    <mergeCell ref="BF201:BH201"/>
    <mergeCell ref="BF202:BH202"/>
    <mergeCell ref="BF203:BH203"/>
    <mergeCell ref="BF193:BH193"/>
    <mergeCell ref="BF194:BH194"/>
    <mergeCell ref="BF195:BH195"/>
    <mergeCell ref="BF196:BH196"/>
    <mergeCell ref="BF197:BH197"/>
    <mergeCell ref="BF198:BH198"/>
    <mergeCell ref="BF187:BH187"/>
    <mergeCell ref="BF188:BH188"/>
    <mergeCell ref="BF189:BH189"/>
    <mergeCell ref="BF190:BH190"/>
    <mergeCell ref="BF191:BH191"/>
    <mergeCell ref="BF192:BH192"/>
    <mergeCell ref="BF181:BH181"/>
    <mergeCell ref="BF182:BH182"/>
    <mergeCell ref="BF183:BH183"/>
    <mergeCell ref="BF184:BH184"/>
    <mergeCell ref="BF185:BH185"/>
    <mergeCell ref="BF186:BH186"/>
    <mergeCell ref="BF175:BH175"/>
    <mergeCell ref="BF176:BH176"/>
    <mergeCell ref="BF177:BH177"/>
    <mergeCell ref="BF178:BH178"/>
    <mergeCell ref="BF179:BH179"/>
    <mergeCell ref="BF180:BH180"/>
    <mergeCell ref="BF170:BH170"/>
    <mergeCell ref="BF171:BH171"/>
    <mergeCell ref="BF172:BH172"/>
    <mergeCell ref="BF173:BH173"/>
    <mergeCell ref="BF174:BH174"/>
    <mergeCell ref="BF164:BH164"/>
    <mergeCell ref="BF165:BH165"/>
    <mergeCell ref="BF166:BH166"/>
    <mergeCell ref="BF167:BH167"/>
    <mergeCell ref="BF168:BH168"/>
    <mergeCell ref="BF169:BH169"/>
    <mergeCell ref="BF158:BH158"/>
    <mergeCell ref="BF159:BH159"/>
    <mergeCell ref="BF160:BH160"/>
    <mergeCell ref="BF161:BH161"/>
    <mergeCell ref="BF162:BH162"/>
    <mergeCell ref="BF163:BH163"/>
    <mergeCell ref="BF152:BH152"/>
    <mergeCell ref="BF153:BH153"/>
    <mergeCell ref="BF154:BH154"/>
    <mergeCell ref="BF155:BH155"/>
    <mergeCell ref="BF156:BH156"/>
    <mergeCell ref="BF157:BH157"/>
    <mergeCell ref="BF146:BH146"/>
    <mergeCell ref="BF147:BH147"/>
    <mergeCell ref="BF148:BH148"/>
    <mergeCell ref="BF149:BH149"/>
    <mergeCell ref="BF150:BH150"/>
    <mergeCell ref="BF151:BH151"/>
    <mergeCell ref="BF140:BH140"/>
    <mergeCell ref="BF141:BH141"/>
    <mergeCell ref="BF142:BH142"/>
    <mergeCell ref="BF143:BH143"/>
    <mergeCell ref="BF144:BH144"/>
    <mergeCell ref="BF145:BH145"/>
    <mergeCell ref="BF134:BH134"/>
    <mergeCell ref="BF135:BH135"/>
    <mergeCell ref="BF136:BH136"/>
    <mergeCell ref="BF137:BH137"/>
    <mergeCell ref="BF138:BH138"/>
    <mergeCell ref="BF139:BH139"/>
    <mergeCell ref="BF128:BH128"/>
    <mergeCell ref="BF129:BH129"/>
    <mergeCell ref="BF130:BH130"/>
    <mergeCell ref="BF131:BH131"/>
    <mergeCell ref="BF132:BH132"/>
    <mergeCell ref="BF133:BH133"/>
    <mergeCell ref="BF122:BH122"/>
    <mergeCell ref="BF123:BH123"/>
    <mergeCell ref="BF124:BH124"/>
    <mergeCell ref="BF125:BH125"/>
    <mergeCell ref="BF126:BH126"/>
    <mergeCell ref="BF127:BH127"/>
    <mergeCell ref="BF116:BH116"/>
    <mergeCell ref="BF117:BH117"/>
    <mergeCell ref="BF118:BH118"/>
    <mergeCell ref="BF119:BH119"/>
    <mergeCell ref="BF120:BH120"/>
    <mergeCell ref="BF121:BH121"/>
    <mergeCell ref="BF110:BH110"/>
    <mergeCell ref="BF111:BH111"/>
    <mergeCell ref="BF112:BH112"/>
    <mergeCell ref="BF113:BH113"/>
    <mergeCell ref="BF114:BH114"/>
    <mergeCell ref="BF115:BH115"/>
    <mergeCell ref="BF104:BH104"/>
    <mergeCell ref="BF105:BH105"/>
    <mergeCell ref="BF106:BH106"/>
    <mergeCell ref="BF107:BH107"/>
    <mergeCell ref="BF108:BH108"/>
    <mergeCell ref="BF109:BH109"/>
    <mergeCell ref="BF98:BH98"/>
    <mergeCell ref="BF99:BH99"/>
    <mergeCell ref="BF100:BH100"/>
    <mergeCell ref="BF101:BH101"/>
    <mergeCell ref="BF102:BH102"/>
    <mergeCell ref="BF103:BH103"/>
    <mergeCell ref="BF92:BH92"/>
    <mergeCell ref="BF93:BH93"/>
    <mergeCell ref="BF94:BH94"/>
    <mergeCell ref="BF95:BH95"/>
    <mergeCell ref="BF96:BH96"/>
    <mergeCell ref="BF97:BH97"/>
    <mergeCell ref="BF86:BH86"/>
    <mergeCell ref="BF87:BH87"/>
    <mergeCell ref="BF88:BH88"/>
    <mergeCell ref="BF89:BH89"/>
    <mergeCell ref="BF90:BH90"/>
    <mergeCell ref="BF91:BH91"/>
    <mergeCell ref="BF80:BH80"/>
    <mergeCell ref="BF81:BH81"/>
    <mergeCell ref="BF82:BH82"/>
    <mergeCell ref="BF83:BH83"/>
    <mergeCell ref="BF84:BH84"/>
    <mergeCell ref="BF85:BH85"/>
    <mergeCell ref="BF74:BH74"/>
    <mergeCell ref="BF75:BH75"/>
    <mergeCell ref="BF76:BH76"/>
    <mergeCell ref="BF77:BH77"/>
    <mergeCell ref="BF78:BH78"/>
    <mergeCell ref="BF79:BH79"/>
    <mergeCell ref="BF68:BH68"/>
    <mergeCell ref="BF69:BH69"/>
    <mergeCell ref="BF70:BH70"/>
    <mergeCell ref="BF71:BH71"/>
    <mergeCell ref="BF72:BH72"/>
    <mergeCell ref="BF73:BH73"/>
    <mergeCell ref="BF62:BH62"/>
    <mergeCell ref="BF63:BH63"/>
    <mergeCell ref="BF64:BH64"/>
    <mergeCell ref="BF65:BH65"/>
    <mergeCell ref="BF66:BH66"/>
    <mergeCell ref="BF67:BH67"/>
    <mergeCell ref="BF57:BH57"/>
    <mergeCell ref="BF58:BH58"/>
    <mergeCell ref="BF59:BH59"/>
    <mergeCell ref="BF60:BH60"/>
    <mergeCell ref="BF61:BH61"/>
    <mergeCell ref="BF51:BH51"/>
    <mergeCell ref="BF52:BH52"/>
    <mergeCell ref="BF53:BH53"/>
    <mergeCell ref="BF54:BH54"/>
    <mergeCell ref="BF55:BH55"/>
    <mergeCell ref="BF56:BH56"/>
    <mergeCell ref="BF45:BH45"/>
    <mergeCell ref="BF46:BH46"/>
    <mergeCell ref="BF47:BH47"/>
    <mergeCell ref="BF48:BH48"/>
    <mergeCell ref="BF49:BH49"/>
    <mergeCell ref="BF50:BH50"/>
    <mergeCell ref="BF39:BH39"/>
    <mergeCell ref="BF40:BH40"/>
    <mergeCell ref="BF41:BH41"/>
    <mergeCell ref="BF42:BH42"/>
    <mergeCell ref="BF43:BH43"/>
    <mergeCell ref="BF44:BH44"/>
    <mergeCell ref="BF33:BH33"/>
    <mergeCell ref="BF34:BH34"/>
    <mergeCell ref="BF35:BH35"/>
    <mergeCell ref="BF36:BH36"/>
    <mergeCell ref="BF37:BH37"/>
    <mergeCell ref="BF38:BH38"/>
    <mergeCell ref="BF27:BH27"/>
    <mergeCell ref="BF28:BH28"/>
    <mergeCell ref="BF29:BH29"/>
    <mergeCell ref="BF30:BH30"/>
    <mergeCell ref="BF31:BH31"/>
    <mergeCell ref="BF32:BH32"/>
    <mergeCell ref="BF22:BH22"/>
    <mergeCell ref="BF23:BH23"/>
    <mergeCell ref="BF24:BH24"/>
    <mergeCell ref="BF25:BH25"/>
    <mergeCell ref="BF26:BH26"/>
    <mergeCell ref="BF16:BH16"/>
    <mergeCell ref="BF17:BH17"/>
    <mergeCell ref="BF18:BH18"/>
    <mergeCell ref="BF19:BH19"/>
    <mergeCell ref="BF20:BH20"/>
    <mergeCell ref="BF21:BH21"/>
    <mergeCell ref="BF10:BH10"/>
    <mergeCell ref="BF11:BH11"/>
    <mergeCell ref="BF12:BH12"/>
    <mergeCell ref="BF13:BH13"/>
    <mergeCell ref="BF14:BH14"/>
    <mergeCell ref="BF15:BH15"/>
    <mergeCell ref="BF3:BH4"/>
    <mergeCell ref="BF5:BH5"/>
    <mergeCell ref="BF6:BH6"/>
    <mergeCell ref="BF7:BH7"/>
    <mergeCell ref="BF8:BH8"/>
    <mergeCell ref="BF9:BH9"/>
    <mergeCell ref="AX3:AX4"/>
    <mergeCell ref="AY3:AY4"/>
    <mergeCell ref="AZ3:AZ4"/>
    <mergeCell ref="BA3:BA4"/>
    <mergeCell ref="BC3:BC4"/>
    <mergeCell ref="BE3:BE4"/>
    <mergeCell ref="AS3:AS4"/>
    <mergeCell ref="AT3:AT4"/>
    <mergeCell ref="AU3:AU4"/>
    <mergeCell ref="AV3:AV4"/>
    <mergeCell ref="AK3:AK4"/>
    <mergeCell ref="AL3:AL4"/>
    <mergeCell ref="AM3:AM4"/>
    <mergeCell ref="AN3:AN4"/>
    <mergeCell ref="AO3:AO4"/>
    <mergeCell ref="AP3:AP4"/>
    <mergeCell ref="A1:C1"/>
    <mergeCell ref="E1:BC1"/>
    <mergeCell ref="AX2:AY2"/>
    <mergeCell ref="A3:A4"/>
    <mergeCell ref="B3:B4"/>
    <mergeCell ref="C3:I3"/>
    <mergeCell ref="J3:M3"/>
    <mergeCell ref="N3:U3"/>
    <mergeCell ref="V3:W3"/>
    <mergeCell ref="X3:X4"/>
    <mergeCell ref="AE3:AE4"/>
    <mergeCell ref="AF3:AF4"/>
    <mergeCell ref="AG3:AG4"/>
    <mergeCell ref="AH3:AH4"/>
    <mergeCell ref="AI3:AI4"/>
    <mergeCell ref="AJ3:AJ4"/>
    <mergeCell ref="Y3:Y4"/>
    <mergeCell ref="Z3:Z4"/>
    <mergeCell ref="AA3:AA4"/>
    <mergeCell ref="AB3:AB4"/>
    <mergeCell ref="AC3:AC4"/>
    <mergeCell ref="AD3:AD4"/>
    <mergeCell ref="AQ3:AQ4"/>
    <mergeCell ref="AR3:AR4"/>
  </mergeCells>
  <conditionalFormatting sqref="W2 V3 W4 W474:W1048576">
    <cfRule type="cellIs" dxfId="8534" priority="8908" operator="between">
      <formula>1.1</formula>
      <formula>4</formula>
    </cfRule>
  </conditionalFormatting>
  <conditionalFormatting sqref="BA184:BA191 BA5:BA8 BA465:BA467 BA469 BA471:BA473 BA15:BA17 BA107:BA114 BA142:BA143 BA116:BA120 BA122:BA127 BA129:BA131 BA133:BA136 BA138:BA140 BA170 BA177:BA182 BA415:BA430 BA303:BA306 BA88:BA93 BA40 BA38 BA32:BA36 BA84:BA86 BA432:BA435 BA101:BA105 BA231 BA233:BA236 BA238:BA243 BA145:BA168 BA216:BA229 BA460:BA462 BA42:BA52 BA449:BA457 BA438:BA447 BA360:BA403 BA327:BA358 BA308:BA325 BA245:BA300 BA201:BA204 BA174:BA175 BA54:BA82 BA19:BA28">
    <cfRule type="cellIs" dxfId="8533" priority="8905" operator="equal">
      <formula>5</formula>
    </cfRule>
    <cfRule type="cellIs" dxfId="8532" priority="8906" operator="equal">
      <formula>4</formula>
    </cfRule>
    <cfRule type="cellIs" dxfId="8531" priority="8907" operator="equal">
      <formula>1</formula>
    </cfRule>
  </conditionalFormatting>
  <conditionalFormatting sqref="AX5:AX8 AX15:AX17 AX107:AX114 AX142:AX143 AX116:AX120 AX122:AX127 AX129:AX131 AX133:AX136 AX138:AX140 AX170 AX177:AX182 AX415:AX430 AX303:AX306 AX88:AX93 AX40 AX38 AX32:AX36 AX84:AX86 AX432:AX435 AX101:AX105 AX231 AX233:AX236 AX238:AX243 AX145:AX168 AX216:AX229 AX42:AX52 AX449:AX457 AX438:AX447 AX360:AX403 AX327:AX358 AX308:AX325 AX245:AX300 AX201:AX204 AX174:AX175 AX54:AX82 AX19:AX28">
    <cfRule type="cellIs" dxfId="8530" priority="8902" operator="equal">
      <formula>5</formula>
    </cfRule>
    <cfRule type="cellIs" dxfId="8529" priority="8903" operator="equal">
      <formula>3</formula>
    </cfRule>
    <cfRule type="cellIs" dxfId="8528" priority="8904" operator="equal">
      <formula>1</formula>
    </cfRule>
  </conditionalFormatting>
  <conditionalFormatting sqref="AS474:AS1048576 AS1:AS4">
    <cfRule type="containsText" dxfId="8527" priority="8901" operator="containsText" text="Absente">
      <formula>NOT(ISERROR(SEARCH("Absente",AS1)))</formula>
    </cfRule>
  </conditionalFormatting>
  <conditionalFormatting sqref="AX184:AX191 AX465:AX467 AX469 AX471:AX473 AX460:AX462">
    <cfRule type="cellIs" dxfId="8526" priority="8898" operator="equal">
      <formula>5</formula>
    </cfRule>
    <cfRule type="cellIs" dxfId="8525" priority="8899" operator="equal">
      <formula>3</formula>
    </cfRule>
    <cfRule type="cellIs" dxfId="8524" priority="8900" operator="equal">
      <formula>1</formula>
    </cfRule>
  </conditionalFormatting>
  <conditionalFormatting sqref="AI474:AI1048576 AI1:AI4 AI194 AI331:AI334 AI288:AI297 AI271:AI275">
    <cfRule type="containsText" dxfId="8523" priority="8896" operator="containsText" text="NON">
      <formula>NOT(ISERROR(SEARCH("NON",AI1)))</formula>
    </cfRule>
    <cfRule type="containsText" dxfId="8522" priority="8897" operator="containsText" text="OUI">
      <formula>NOT(ISERROR(SEARCH("OUI",AI1)))</formula>
    </cfRule>
  </conditionalFormatting>
  <conditionalFormatting sqref="AY473:AZ473">
    <cfRule type="cellIs" dxfId="8521" priority="8893" operator="equal">
      <formula>5</formula>
    </cfRule>
    <cfRule type="cellIs" dxfId="8520" priority="8894" operator="equal">
      <formula>3</formula>
    </cfRule>
    <cfRule type="cellIs" dxfId="8519" priority="8895" operator="equal">
      <formula>1</formula>
    </cfRule>
  </conditionalFormatting>
  <conditionalFormatting sqref="BC473">
    <cfRule type="cellIs" dxfId="8518" priority="8890" operator="between">
      <formula>8</formula>
      <formula>12</formula>
    </cfRule>
    <cfRule type="cellIs" dxfId="8517" priority="8891" operator="lessThan">
      <formula>8</formula>
    </cfRule>
    <cfRule type="cellIs" dxfId="8516" priority="8892" operator="greaterThanOrEqual">
      <formula>12</formula>
    </cfRule>
  </conditionalFormatting>
  <conditionalFormatting sqref="AY103:AZ103">
    <cfRule type="cellIs" dxfId="8515" priority="8887" operator="equal">
      <formula>5</formula>
    </cfRule>
    <cfRule type="cellIs" dxfId="8514" priority="8888" operator="equal">
      <formula>3</formula>
    </cfRule>
    <cfRule type="cellIs" dxfId="8513" priority="8889" operator="equal">
      <formula>1</formula>
    </cfRule>
  </conditionalFormatting>
  <conditionalFormatting sqref="BC103">
    <cfRule type="cellIs" dxfId="8512" priority="8884" operator="between">
      <formula>8</formula>
      <formula>12</formula>
    </cfRule>
    <cfRule type="cellIs" dxfId="8511" priority="8885" operator="lessThan">
      <formula>8</formula>
    </cfRule>
    <cfRule type="cellIs" dxfId="8510" priority="8886" operator="greaterThanOrEqual">
      <formula>12</formula>
    </cfRule>
  </conditionalFormatting>
  <conditionalFormatting sqref="AY59:AZ59">
    <cfRule type="cellIs" dxfId="8509" priority="8881" operator="equal">
      <formula>5</formula>
    </cfRule>
    <cfRule type="cellIs" dxfId="8508" priority="8882" operator="equal">
      <formula>3</formula>
    </cfRule>
    <cfRule type="cellIs" dxfId="8507" priority="8883" operator="equal">
      <formula>1</formula>
    </cfRule>
  </conditionalFormatting>
  <conditionalFormatting sqref="BC59">
    <cfRule type="cellIs" dxfId="8506" priority="8878" operator="between">
      <formula>8</formula>
      <formula>12</formula>
    </cfRule>
    <cfRule type="cellIs" dxfId="8505" priority="8879" operator="lessThan">
      <formula>8</formula>
    </cfRule>
    <cfRule type="cellIs" dxfId="8504" priority="8880" operator="greaterThanOrEqual">
      <formula>12</formula>
    </cfRule>
  </conditionalFormatting>
  <conditionalFormatting sqref="AY85:AZ85">
    <cfRule type="cellIs" dxfId="8503" priority="8875" operator="equal">
      <formula>5</formula>
    </cfRule>
    <cfRule type="cellIs" dxfId="8502" priority="8876" operator="equal">
      <formula>3</formula>
    </cfRule>
    <cfRule type="cellIs" dxfId="8501" priority="8877" operator="equal">
      <formula>1</formula>
    </cfRule>
  </conditionalFormatting>
  <conditionalFormatting sqref="BC85">
    <cfRule type="cellIs" dxfId="8500" priority="8872" operator="between">
      <formula>8</formula>
      <formula>12</formula>
    </cfRule>
    <cfRule type="cellIs" dxfId="8499" priority="8873" operator="lessThan">
      <formula>8</formula>
    </cfRule>
    <cfRule type="cellIs" dxfId="8498" priority="8874" operator="greaterThanOrEqual">
      <formula>12</formula>
    </cfRule>
  </conditionalFormatting>
  <conditionalFormatting sqref="AY104:AZ104">
    <cfRule type="cellIs" dxfId="8497" priority="8869" operator="equal">
      <formula>5</formula>
    </cfRule>
    <cfRule type="cellIs" dxfId="8496" priority="8870" operator="equal">
      <formula>3</formula>
    </cfRule>
    <cfRule type="cellIs" dxfId="8495" priority="8871" operator="equal">
      <formula>1</formula>
    </cfRule>
  </conditionalFormatting>
  <conditionalFormatting sqref="BC104">
    <cfRule type="cellIs" dxfId="8494" priority="8866" operator="between">
      <formula>8</formula>
      <formula>12</formula>
    </cfRule>
    <cfRule type="cellIs" dxfId="8493" priority="8867" operator="lessThan">
      <formula>8</formula>
    </cfRule>
    <cfRule type="cellIs" dxfId="8492" priority="8868" operator="greaterThanOrEqual">
      <formula>12</formula>
    </cfRule>
  </conditionalFormatting>
  <conditionalFormatting sqref="AS44 AS42 AS38 AS32 AS34:AS36 AS351:AS357 AS449:AS450 AS324:AS330 AS315 AS287:AS297 AS268:AS275">
    <cfRule type="containsText" dxfId="8491" priority="8833" operator="containsText" text="absente">
      <formula>NOT(ISERROR(SEARCH("absente",AS32)))</formula>
    </cfRule>
    <cfRule type="containsText" dxfId="8490" priority="8834" operator="containsText" text="partielle">
      <formula>NOT(ISERROR(SEARCH("partielle",AS32)))</formula>
    </cfRule>
    <cfRule type="containsText" dxfId="8489" priority="8835" operator="containsText" text="Complète">
      <formula>NOT(ISERROR(SEARCH("Complète",AS32)))</formula>
    </cfRule>
  </conditionalFormatting>
  <conditionalFormatting sqref="AY139:AZ139">
    <cfRule type="cellIs" dxfId="8488" priority="8863" operator="equal">
      <formula>5</formula>
    </cfRule>
    <cfRule type="cellIs" dxfId="8487" priority="8864" operator="equal">
      <formula>3</formula>
    </cfRule>
    <cfRule type="cellIs" dxfId="8486" priority="8865" operator="equal">
      <formula>1</formula>
    </cfRule>
  </conditionalFormatting>
  <conditionalFormatting sqref="BC139">
    <cfRule type="cellIs" dxfId="8485" priority="8860" operator="between">
      <formula>8</formula>
      <formula>12</formula>
    </cfRule>
    <cfRule type="cellIs" dxfId="8484" priority="8861" operator="lessThan">
      <formula>8</formula>
    </cfRule>
    <cfRule type="cellIs" dxfId="8483" priority="8862" operator="greaterThanOrEqual">
      <formula>12</formula>
    </cfRule>
  </conditionalFormatting>
  <conditionalFormatting sqref="AY166:AZ166">
    <cfRule type="cellIs" dxfId="8482" priority="8857" operator="equal">
      <formula>5</formula>
    </cfRule>
    <cfRule type="cellIs" dxfId="8481" priority="8858" operator="equal">
      <formula>3</formula>
    </cfRule>
    <cfRule type="cellIs" dxfId="8480" priority="8859" operator="equal">
      <formula>1</formula>
    </cfRule>
  </conditionalFormatting>
  <conditionalFormatting sqref="BC166">
    <cfRule type="cellIs" dxfId="8479" priority="8854" operator="between">
      <formula>8</formula>
      <formula>12</formula>
    </cfRule>
    <cfRule type="cellIs" dxfId="8478" priority="8855" operator="lessThan">
      <formula>8</formula>
    </cfRule>
    <cfRule type="cellIs" dxfId="8477" priority="8856" operator="greaterThanOrEqual">
      <formula>12</formula>
    </cfRule>
  </conditionalFormatting>
  <conditionalFormatting sqref="AY245:AZ245">
    <cfRule type="cellIs" dxfId="8476" priority="8851" operator="equal">
      <formula>5</formula>
    </cfRule>
    <cfRule type="cellIs" dxfId="8475" priority="8852" operator="equal">
      <formula>3</formula>
    </cfRule>
    <cfRule type="cellIs" dxfId="8474" priority="8853" operator="equal">
      <formula>1</formula>
    </cfRule>
  </conditionalFormatting>
  <conditionalFormatting sqref="BC245">
    <cfRule type="cellIs" dxfId="8473" priority="8848" operator="between">
      <formula>8</formula>
      <formula>12</formula>
    </cfRule>
    <cfRule type="cellIs" dxfId="8472" priority="8849" operator="lessThan">
      <formula>8</formula>
    </cfRule>
    <cfRule type="cellIs" dxfId="8471" priority="8850" operator="greaterThanOrEqual">
      <formula>12</formula>
    </cfRule>
  </conditionalFormatting>
  <conditionalFormatting sqref="AY286:AZ286">
    <cfRule type="cellIs" dxfId="8470" priority="8845" operator="equal">
      <formula>5</formula>
    </cfRule>
    <cfRule type="cellIs" dxfId="8469" priority="8846" operator="equal">
      <formula>3</formula>
    </cfRule>
    <cfRule type="cellIs" dxfId="8468" priority="8847" operator="equal">
      <formula>1</formula>
    </cfRule>
  </conditionalFormatting>
  <conditionalFormatting sqref="BC286">
    <cfRule type="cellIs" dxfId="8467" priority="8842" operator="between">
      <formula>8</formula>
      <formula>12</formula>
    </cfRule>
    <cfRule type="cellIs" dxfId="8466" priority="8843" operator="lessThan">
      <formula>8</formula>
    </cfRule>
    <cfRule type="cellIs" dxfId="8465" priority="8844" operator="greaterThanOrEqual">
      <formula>12</formula>
    </cfRule>
  </conditionalFormatting>
  <conditionalFormatting sqref="AY231:AZ231">
    <cfRule type="cellIs" dxfId="8464" priority="8839" operator="equal">
      <formula>5</formula>
    </cfRule>
    <cfRule type="cellIs" dxfId="8463" priority="8840" operator="equal">
      <formula>3</formula>
    </cfRule>
    <cfRule type="cellIs" dxfId="8462" priority="8841" operator="equal">
      <formula>1</formula>
    </cfRule>
  </conditionalFormatting>
  <conditionalFormatting sqref="BC231">
    <cfRule type="cellIs" dxfId="8461" priority="8836" operator="between">
      <formula>8</formula>
      <formula>12</formula>
    </cfRule>
    <cfRule type="cellIs" dxfId="8460" priority="8837" operator="lessThan">
      <formula>8</formula>
    </cfRule>
    <cfRule type="cellIs" dxfId="8459" priority="8838" operator="greaterThanOrEqual">
      <formula>12</formula>
    </cfRule>
  </conditionalFormatting>
  <conditionalFormatting sqref="AY111:AZ111">
    <cfRule type="cellIs" dxfId="8458" priority="8830" operator="equal">
      <formula>5</formula>
    </cfRule>
    <cfRule type="cellIs" dxfId="8457" priority="8831" operator="equal">
      <formula>3</formula>
    </cfRule>
    <cfRule type="cellIs" dxfId="8456" priority="8832" operator="equal">
      <formula>1</formula>
    </cfRule>
  </conditionalFormatting>
  <conditionalFormatting sqref="BC111">
    <cfRule type="cellIs" dxfId="8455" priority="8827" operator="between">
      <formula>8</formula>
      <formula>12</formula>
    </cfRule>
    <cfRule type="cellIs" dxfId="8454" priority="8828" operator="lessThan">
      <formula>8</formula>
    </cfRule>
    <cfRule type="cellIs" dxfId="8453" priority="8829" operator="greaterThanOrEqual">
      <formula>12</formula>
    </cfRule>
  </conditionalFormatting>
  <conditionalFormatting sqref="W225">
    <cfRule type="cellIs" dxfId="8452" priority="8826" operator="between">
      <formula>1.1</formula>
      <formula>4</formula>
    </cfRule>
  </conditionalFormatting>
  <conditionalFormatting sqref="W225">
    <cfRule type="cellIs" dxfId="8451" priority="8825" operator="greaterThan">
      <formula>4.1</formula>
    </cfRule>
  </conditionalFormatting>
  <conditionalFormatting sqref="W225">
    <cfRule type="cellIs" dxfId="8450" priority="8824" operator="lessThan">
      <formula>1</formula>
    </cfRule>
  </conditionalFormatting>
  <conditionalFormatting sqref="AY225:AZ225">
    <cfRule type="cellIs" dxfId="8449" priority="8821" operator="equal">
      <formula>5</formula>
    </cfRule>
    <cfRule type="cellIs" dxfId="8448" priority="8822" operator="equal">
      <formula>3</formula>
    </cfRule>
    <cfRule type="cellIs" dxfId="8447" priority="8823" operator="equal">
      <formula>1</formula>
    </cfRule>
  </conditionalFormatting>
  <conditionalFormatting sqref="BC225">
    <cfRule type="cellIs" dxfId="8446" priority="8818" operator="between">
      <formula>8</formula>
      <formula>12</formula>
    </cfRule>
    <cfRule type="cellIs" dxfId="8445" priority="8819" operator="lessThan">
      <formula>8</formula>
    </cfRule>
    <cfRule type="cellIs" dxfId="8444" priority="8820" operator="greaterThanOrEqual">
      <formula>12</formula>
    </cfRule>
  </conditionalFormatting>
  <conditionalFormatting sqref="AO225">
    <cfRule type="cellIs" dxfId="8443" priority="8816" operator="equal">
      <formula>"Ouvrage C2"</formula>
    </cfRule>
    <cfRule type="cellIs" dxfId="8442" priority="8817" operator="equal">
      <formula>"Ouvrage C1"</formula>
    </cfRule>
  </conditionalFormatting>
  <conditionalFormatting sqref="AO225">
    <cfRule type="cellIs" dxfId="8441" priority="8814" operator="equal">
      <formula>"Ouvrage C3"</formula>
    </cfRule>
    <cfRule type="cellIs" dxfId="8440" priority="8815" operator="equal">
      <formula>"Ouvrage C0"</formula>
    </cfRule>
  </conditionalFormatting>
  <conditionalFormatting sqref="AI225:AI230">
    <cfRule type="containsText" dxfId="8439" priority="8812" operator="containsText" text="NON">
      <formula>NOT(ISERROR(SEARCH("NON",AI225)))</formula>
    </cfRule>
    <cfRule type="containsText" dxfId="8438" priority="8813" operator="containsText" text="OUI">
      <formula>NOT(ISERROR(SEARCH("OUI",AI225)))</formula>
    </cfRule>
  </conditionalFormatting>
  <conditionalFormatting sqref="AS225:AS230">
    <cfRule type="containsText" dxfId="8437" priority="8809" operator="containsText" text="absente">
      <formula>NOT(ISERROR(SEARCH("absente",AS225)))</formula>
    </cfRule>
    <cfRule type="containsText" dxfId="8436" priority="8810" operator="containsText" text="partielle">
      <formula>NOT(ISERROR(SEARCH("partielle",AS225)))</formula>
    </cfRule>
    <cfRule type="containsText" dxfId="8435" priority="8811" operator="containsText" text="Complète">
      <formula>NOT(ISERROR(SEARCH("Complète",AS225)))</formula>
    </cfRule>
  </conditionalFormatting>
  <conditionalFormatting sqref="AY344:AZ344">
    <cfRule type="cellIs" dxfId="8434" priority="8806" operator="equal">
      <formula>5</formula>
    </cfRule>
    <cfRule type="cellIs" dxfId="8433" priority="8807" operator="equal">
      <formula>3</formula>
    </cfRule>
    <cfRule type="cellIs" dxfId="8432" priority="8808" operator="equal">
      <formula>1</formula>
    </cfRule>
  </conditionalFormatting>
  <conditionalFormatting sqref="BC344">
    <cfRule type="cellIs" dxfId="8431" priority="8803" operator="between">
      <formula>8</formula>
      <formula>12</formula>
    </cfRule>
    <cfRule type="cellIs" dxfId="8430" priority="8804" operator="lessThan">
      <formula>8</formula>
    </cfRule>
    <cfRule type="cellIs" dxfId="8429" priority="8805" operator="greaterThanOrEqual">
      <formula>12</formula>
    </cfRule>
  </conditionalFormatting>
  <conditionalFormatting sqref="AY233:AZ233">
    <cfRule type="cellIs" dxfId="8428" priority="8800" operator="equal">
      <formula>5</formula>
    </cfRule>
    <cfRule type="cellIs" dxfId="8427" priority="8801" operator="equal">
      <formula>3</formula>
    </cfRule>
    <cfRule type="cellIs" dxfId="8426" priority="8802" operator="equal">
      <formula>1</formula>
    </cfRule>
  </conditionalFormatting>
  <conditionalFormatting sqref="BC233">
    <cfRule type="cellIs" dxfId="8425" priority="8797" operator="between">
      <formula>8</formula>
      <formula>12</formula>
    </cfRule>
    <cfRule type="cellIs" dxfId="8424" priority="8798" operator="lessThan">
      <formula>8</formula>
    </cfRule>
    <cfRule type="cellIs" dxfId="8423" priority="8799" operator="greaterThanOrEqual">
      <formula>12</formula>
    </cfRule>
  </conditionalFormatting>
  <conditionalFormatting sqref="AY234:AZ234">
    <cfRule type="cellIs" dxfId="8422" priority="8794" operator="equal">
      <formula>5</formula>
    </cfRule>
    <cfRule type="cellIs" dxfId="8421" priority="8795" operator="equal">
      <formula>3</formula>
    </cfRule>
    <cfRule type="cellIs" dxfId="8420" priority="8796" operator="equal">
      <formula>1</formula>
    </cfRule>
  </conditionalFormatting>
  <conditionalFormatting sqref="BC234">
    <cfRule type="cellIs" dxfId="8419" priority="8791" operator="between">
      <formula>8</formula>
      <formula>12</formula>
    </cfRule>
    <cfRule type="cellIs" dxfId="8418" priority="8792" operator="lessThan">
      <formula>8</formula>
    </cfRule>
    <cfRule type="cellIs" dxfId="8417" priority="8793" operator="greaterThanOrEqual">
      <formula>12</formula>
    </cfRule>
  </conditionalFormatting>
  <conditionalFormatting sqref="AY235:AZ235">
    <cfRule type="cellIs" dxfId="8416" priority="8788" operator="equal">
      <formula>5</formula>
    </cfRule>
    <cfRule type="cellIs" dxfId="8415" priority="8789" operator="equal">
      <formula>3</formula>
    </cfRule>
    <cfRule type="cellIs" dxfId="8414" priority="8790" operator="equal">
      <formula>1</formula>
    </cfRule>
  </conditionalFormatting>
  <conditionalFormatting sqref="BC235">
    <cfRule type="cellIs" dxfId="8413" priority="8785" operator="between">
      <formula>8</formula>
      <formula>12</formula>
    </cfRule>
    <cfRule type="cellIs" dxfId="8412" priority="8786" operator="lessThan">
      <formula>8</formula>
    </cfRule>
    <cfRule type="cellIs" dxfId="8411" priority="8787" operator="greaterThanOrEqual">
      <formula>12</formula>
    </cfRule>
  </conditionalFormatting>
  <conditionalFormatting sqref="AY347:AZ347">
    <cfRule type="cellIs" dxfId="8410" priority="8782" operator="equal">
      <formula>5</formula>
    </cfRule>
    <cfRule type="cellIs" dxfId="8409" priority="8783" operator="equal">
      <formula>3</formula>
    </cfRule>
    <cfRule type="cellIs" dxfId="8408" priority="8784" operator="equal">
      <formula>1</formula>
    </cfRule>
  </conditionalFormatting>
  <conditionalFormatting sqref="BC347">
    <cfRule type="cellIs" dxfId="8407" priority="8779" operator="between">
      <formula>8</formula>
      <formula>12</formula>
    </cfRule>
    <cfRule type="cellIs" dxfId="8406" priority="8780" operator="lessThan">
      <formula>8</formula>
    </cfRule>
    <cfRule type="cellIs" dxfId="8405" priority="8781" operator="greaterThanOrEqual">
      <formula>12</formula>
    </cfRule>
  </conditionalFormatting>
  <conditionalFormatting sqref="W226">
    <cfRule type="cellIs" dxfId="8404" priority="8778" operator="between">
      <formula>1.1</formula>
      <formula>4</formula>
    </cfRule>
  </conditionalFormatting>
  <conditionalFormatting sqref="W226">
    <cfRule type="cellIs" dxfId="8403" priority="8777" operator="greaterThan">
      <formula>4.1</formula>
    </cfRule>
  </conditionalFormatting>
  <conditionalFormatting sqref="W226">
    <cfRule type="cellIs" dxfId="8402" priority="8776" operator="lessThan">
      <formula>1</formula>
    </cfRule>
  </conditionalFormatting>
  <conditionalFormatting sqref="AY226:AZ226">
    <cfRule type="cellIs" dxfId="8401" priority="8773" operator="equal">
      <formula>5</formula>
    </cfRule>
    <cfRule type="cellIs" dxfId="8400" priority="8774" operator="equal">
      <formula>3</formula>
    </cfRule>
    <cfRule type="cellIs" dxfId="8399" priority="8775" operator="equal">
      <formula>1</formula>
    </cfRule>
  </conditionalFormatting>
  <conditionalFormatting sqref="BC226">
    <cfRule type="cellIs" dxfId="8398" priority="8770" operator="between">
      <formula>8</formula>
      <formula>12</formula>
    </cfRule>
    <cfRule type="cellIs" dxfId="8397" priority="8771" operator="lessThan">
      <formula>8</formula>
    </cfRule>
    <cfRule type="cellIs" dxfId="8396" priority="8772" operator="greaterThanOrEqual">
      <formula>12</formula>
    </cfRule>
  </conditionalFormatting>
  <conditionalFormatting sqref="AO226">
    <cfRule type="cellIs" dxfId="8395" priority="8768" operator="equal">
      <formula>"Ouvrage C2"</formula>
    </cfRule>
    <cfRule type="cellIs" dxfId="8394" priority="8769" operator="equal">
      <formula>"Ouvrage C1"</formula>
    </cfRule>
  </conditionalFormatting>
  <conditionalFormatting sqref="AO226">
    <cfRule type="cellIs" dxfId="8393" priority="8766" operator="equal">
      <formula>"Ouvrage C3"</formula>
    </cfRule>
    <cfRule type="cellIs" dxfId="8392" priority="8767" operator="equal">
      <formula>"Ouvrage C0"</formula>
    </cfRule>
  </conditionalFormatting>
  <conditionalFormatting sqref="AS226">
    <cfRule type="containsText" dxfId="8391" priority="8763" operator="containsText" text="absente">
      <formula>NOT(ISERROR(SEARCH("absente",AS226)))</formula>
    </cfRule>
    <cfRule type="containsText" dxfId="8390" priority="8764" operator="containsText" text="partielle">
      <formula>NOT(ISERROR(SEARCH("partielle",AS226)))</formula>
    </cfRule>
    <cfRule type="containsText" dxfId="8389" priority="8765" operator="containsText" text="Complète">
      <formula>NOT(ISERROR(SEARCH("Complète",AS226)))</formula>
    </cfRule>
  </conditionalFormatting>
  <conditionalFormatting sqref="W227">
    <cfRule type="cellIs" dxfId="8388" priority="8762" operator="between">
      <formula>1.1</formula>
      <formula>4</formula>
    </cfRule>
  </conditionalFormatting>
  <conditionalFormatting sqref="W227">
    <cfRule type="cellIs" dxfId="8387" priority="8761" operator="greaterThan">
      <formula>4.1</formula>
    </cfRule>
  </conditionalFormatting>
  <conditionalFormatting sqref="W227">
    <cfRule type="cellIs" dxfId="8386" priority="8760" operator="lessThan">
      <formula>1</formula>
    </cfRule>
  </conditionalFormatting>
  <conditionalFormatting sqref="AY227:AZ227">
    <cfRule type="cellIs" dxfId="8385" priority="8757" operator="equal">
      <formula>5</formula>
    </cfRule>
    <cfRule type="cellIs" dxfId="8384" priority="8758" operator="equal">
      <formula>3</formula>
    </cfRule>
    <cfRule type="cellIs" dxfId="8383" priority="8759" operator="equal">
      <formula>1</formula>
    </cfRule>
  </conditionalFormatting>
  <conditionalFormatting sqref="BC227">
    <cfRule type="cellIs" dxfId="8382" priority="8754" operator="between">
      <formula>8</formula>
      <formula>12</formula>
    </cfRule>
    <cfRule type="cellIs" dxfId="8381" priority="8755" operator="lessThan">
      <formula>8</formula>
    </cfRule>
    <cfRule type="cellIs" dxfId="8380" priority="8756" operator="greaterThanOrEqual">
      <formula>12</formula>
    </cfRule>
  </conditionalFormatting>
  <conditionalFormatting sqref="AO227">
    <cfRule type="cellIs" dxfId="8379" priority="8752" operator="equal">
      <formula>"Ouvrage C2"</formula>
    </cfRule>
    <cfRule type="cellIs" dxfId="8378" priority="8753" operator="equal">
      <formula>"Ouvrage C1"</formula>
    </cfRule>
  </conditionalFormatting>
  <conditionalFormatting sqref="AO227">
    <cfRule type="cellIs" dxfId="8377" priority="8750" operator="equal">
      <formula>"Ouvrage C3"</formula>
    </cfRule>
    <cfRule type="cellIs" dxfId="8376" priority="8751" operator="equal">
      <formula>"Ouvrage C0"</formula>
    </cfRule>
  </conditionalFormatting>
  <conditionalFormatting sqref="AS227">
    <cfRule type="containsText" dxfId="8375" priority="8747" operator="containsText" text="absente">
      <formula>NOT(ISERROR(SEARCH("absente",AS227)))</formula>
    </cfRule>
    <cfRule type="containsText" dxfId="8374" priority="8748" operator="containsText" text="partielle">
      <formula>NOT(ISERROR(SEARCH("partielle",AS227)))</formula>
    </cfRule>
    <cfRule type="containsText" dxfId="8373" priority="8749" operator="containsText" text="Complète">
      <formula>NOT(ISERROR(SEARCH("Complète",AS227)))</formula>
    </cfRule>
  </conditionalFormatting>
  <conditionalFormatting sqref="W365">
    <cfRule type="cellIs" dxfId="8372" priority="8746" operator="between">
      <formula>1.1</formula>
      <formula>4</formula>
    </cfRule>
  </conditionalFormatting>
  <conditionalFormatting sqref="W365">
    <cfRule type="cellIs" dxfId="8371" priority="8745" operator="greaterThan">
      <formula>4.1</formula>
    </cfRule>
  </conditionalFormatting>
  <conditionalFormatting sqref="W365">
    <cfRule type="cellIs" dxfId="8370" priority="8744" operator="lessThan">
      <formula>1</formula>
    </cfRule>
  </conditionalFormatting>
  <conditionalFormatting sqref="AY365:AZ365">
    <cfRule type="cellIs" dxfId="8369" priority="8741" operator="equal">
      <formula>5</formula>
    </cfRule>
    <cfRule type="cellIs" dxfId="8368" priority="8742" operator="equal">
      <formula>3</formula>
    </cfRule>
    <cfRule type="cellIs" dxfId="8367" priority="8743" operator="equal">
      <formula>1</formula>
    </cfRule>
  </conditionalFormatting>
  <conditionalFormatting sqref="BC365">
    <cfRule type="cellIs" dxfId="8366" priority="8738" operator="between">
      <formula>8</formula>
      <formula>12</formula>
    </cfRule>
    <cfRule type="cellIs" dxfId="8365" priority="8739" operator="lessThan">
      <formula>8</formula>
    </cfRule>
    <cfRule type="cellIs" dxfId="8364" priority="8740" operator="greaterThanOrEqual">
      <formula>12</formula>
    </cfRule>
  </conditionalFormatting>
  <conditionalFormatting sqref="AO365">
    <cfRule type="cellIs" dxfId="8363" priority="8736" operator="equal">
      <formula>"Ouvrage C2"</formula>
    </cfRule>
    <cfRule type="cellIs" dxfId="8362" priority="8737" operator="equal">
      <formula>"Ouvrage C1"</formula>
    </cfRule>
  </conditionalFormatting>
  <conditionalFormatting sqref="AO365">
    <cfRule type="cellIs" dxfId="8361" priority="8734" operator="equal">
      <formula>"Ouvrage C3"</formula>
    </cfRule>
    <cfRule type="cellIs" dxfId="8360" priority="8735" operator="equal">
      <formula>"Ouvrage C0"</formula>
    </cfRule>
  </conditionalFormatting>
  <conditionalFormatting sqref="AI365">
    <cfRule type="containsText" dxfId="8359" priority="8732" operator="containsText" text="NON">
      <formula>NOT(ISERROR(SEARCH("NON",AI365)))</formula>
    </cfRule>
    <cfRule type="containsText" dxfId="8358" priority="8733" operator="containsText" text="OUI">
      <formula>NOT(ISERROR(SEARCH("OUI",AI365)))</formula>
    </cfRule>
  </conditionalFormatting>
  <conditionalFormatting sqref="AS365">
    <cfRule type="containsText" dxfId="8357" priority="8729" operator="containsText" text="absente">
      <formula>NOT(ISERROR(SEARCH("absente",AS365)))</formula>
    </cfRule>
    <cfRule type="containsText" dxfId="8356" priority="8730" operator="containsText" text="partielle">
      <formula>NOT(ISERROR(SEARCH("partielle",AS365)))</formula>
    </cfRule>
    <cfRule type="containsText" dxfId="8355" priority="8731" operator="containsText" text="Complète">
      <formula>NOT(ISERROR(SEARCH("Complète",AS365)))</formula>
    </cfRule>
  </conditionalFormatting>
  <conditionalFormatting sqref="W372">
    <cfRule type="cellIs" dxfId="8354" priority="8728" operator="between">
      <formula>1.1</formula>
      <formula>4</formula>
    </cfRule>
  </conditionalFormatting>
  <conditionalFormatting sqref="W372">
    <cfRule type="cellIs" dxfId="8353" priority="8727" operator="greaterThan">
      <formula>4.1</formula>
    </cfRule>
  </conditionalFormatting>
  <conditionalFormatting sqref="W372">
    <cfRule type="cellIs" dxfId="8352" priority="8726" operator="lessThan">
      <formula>1</formula>
    </cfRule>
  </conditionalFormatting>
  <conditionalFormatting sqref="AY372:AZ372">
    <cfRule type="cellIs" dxfId="8351" priority="8723" operator="equal">
      <formula>5</formula>
    </cfRule>
    <cfRule type="cellIs" dxfId="8350" priority="8724" operator="equal">
      <formula>3</formula>
    </cfRule>
    <cfRule type="cellIs" dxfId="8349" priority="8725" operator="equal">
      <formula>1</formula>
    </cfRule>
  </conditionalFormatting>
  <conditionalFormatting sqref="BC372">
    <cfRule type="cellIs" dxfId="8348" priority="8720" operator="between">
      <formula>8</formula>
      <formula>12</formula>
    </cfRule>
    <cfRule type="cellIs" dxfId="8347" priority="8721" operator="lessThan">
      <formula>8</formula>
    </cfRule>
    <cfRule type="cellIs" dxfId="8346" priority="8722" operator="greaterThanOrEqual">
      <formula>12</formula>
    </cfRule>
  </conditionalFormatting>
  <conditionalFormatting sqref="AO372">
    <cfRule type="cellIs" dxfId="8345" priority="8718" operator="equal">
      <formula>"Ouvrage C2"</formula>
    </cfRule>
    <cfRule type="cellIs" dxfId="8344" priority="8719" operator="equal">
      <formula>"Ouvrage C1"</formula>
    </cfRule>
  </conditionalFormatting>
  <conditionalFormatting sqref="AO372">
    <cfRule type="cellIs" dxfId="8343" priority="8716" operator="equal">
      <formula>"Ouvrage C3"</formula>
    </cfRule>
    <cfRule type="cellIs" dxfId="8342" priority="8717" operator="equal">
      <formula>"Ouvrage C0"</formula>
    </cfRule>
  </conditionalFormatting>
  <conditionalFormatting sqref="AI372">
    <cfRule type="containsText" dxfId="8341" priority="8714" operator="containsText" text="NON">
      <formula>NOT(ISERROR(SEARCH("NON",AI372)))</formula>
    </cfRule>
    <cfRule type="containsText" dxfId="8340" priority="8715" operator="containsText" text="OUI">
      <formula>NOT(ISERROR(SEARCH("OUI",AI372)))</formula>
    </cfRule>
  </conditionalFormatting>
  <conditionalFormatting sqref="AS372:AS373">
    <cfRule type="containsText" dxfId="8339" priority="8711" operator="containsText" text="absente">
      <formula>NOT(ISERROR(SEARCH("absente",AS372)))</formula>
    </cfRule>
    <cfRule type="containsText" dxfId="8338" priority="8712" operator="containsText" text="partielle">
      <formula>NOT(ISERROR(SEARCH("partielle",AS372)))</formula>
    </cfRule>
    <cfRule type="containsText" dxfId="8337" priority="8713" operator="containsText" text="Complète">
      <formula>NOT(ISERROR(SEARCH("Complète",AS372)))</formula>
    </cfRule>
  </conditionalFormatting>
  <conditionalFormatting sqref="W362">
    <cfRule type="cellIs" dxfId="8336" priority="8710" operator="between">
      <formula>1.1</formula>
      <formula>4</formula>
    </cfRule>
  </conditionalFormatting>
  <conditionalFormatting sqref="W362">
    <cfRule type="cellIs" dxfId="8335" priority="8709" operator="greaterThan">
      <formula>4.1</formula>
    </cfRule>
  </conditionalFormatting>
  <conditionalFormatting sqref="W362">
    <cfRule type="cellIs" dxfId="8334" priority="8708" operator="lessThan">
      <formula>1</formula>
    </cfRule>
  </conditionalFormatting>
  <conditionalFormatting sqref="AY362:AZ362">
    <cfRule type="cellIs" dxfId="8333" priority="8705" operator="equal">
      <formula>5</formula>
    </cfRule>
    <cfRule type="cellIs" dxfId="8332" priority="8706" operator="equal">
      <formula>3</formula>
    </cfRule>
    <cfRule type="cellIs" dxfId="8331" priority="8707" operator="equal">
      <formula>1</formula>
    </cfRule>
  </conditionalFormatting>
  <conditionalFormatting sqref="BC362">
    <cfRule type="cellIs" dxfId="8330" priority="8702" operator="between">
      <formula>8</formula>
      <formula>12</formula>
    </cfRule>
    <cfRule type="cellIs" dxfId="8329" priority="8703" operator="lessThan">
      <formula>8</formula>
    </cfRule>
    <cfRule type="cellIs" dxfId="8328" priority="8704" operator="greaterThanOrEqual">
      <formula>12</formula>
    </cfRule>
  </conditionalFormatting>
  <conditionalFormatting sqref="AO362">
    <cfRule type="cellIs" dxfId="8327" priority="8700" operator="equal">
      <formula>"Ouvrage C2"</formula>
    </cfRule>
    <cfRule type="cellIs" dxfId="8326" priority="8701" operator="equal">
      <formula>"Ouvrage C1"</formula>
    </cfRule>
  </conditionalFormatting>
  <conditionalFormatting sqref="AO362">
    <cfRule type="cellIs" dxfId="8325" priority="8698" operator="equal">
      <formula>"Ouvrage C3"</formula>
    </cfRule>
    <cfRule type="cellIs" dxfId="8324" priority="8699" operator="equal">
      <formula>"Ouvrage C0"</formula>
    </cfRule>
  </conditionalFormatting>
  <conditionalFormatting sqref="AI362">
    <cfRule type="containsText" dxfId="8323" priority="8696" operator="containsText" text="NON">
      <formula>NOT(ISERROR(SEARCH("NON",AI362)))</formula>
    </cfRule>
    <cfRule type="containsText" dxfId="8322" priority="8697" operator="containsText" text="OUI">
      <formula>NOT(ISERROR(SEARCH("OUI",AI362)))</formula>
    </cfRule>
  </conditionalFormatting>
  <conditionalFormatting sqref="AS362:AS364">
    <cfRule type="containsText" dxfId="8321" priority="8693" operator="containsText" text="absente">
      <formula>NOT(ISERROR(SEARCH("absente",AS362)))</formula>
    </cfRule>
    <cfRule type="containsText" dxfId="8320" priority="8694" operator="containsText" text="partielle">
      <formula>NOT(ISERROR(SEARCH("partielle",AS362)))</formula>
    </cfRule>
    <cfRule type="containsText" dxfId="8319" priority="8695" operator="containsText" text="Complète">
      <formula>NOT(ISERROR(SEARCH("Complète",AS362)))</formula>
    </cfRule>
  </conditionalFormatting>
  <conditionalFormatting sqref="AY263:AZ263">
    <cfRule type="cellIs" dxfId="8318" priority="8684" operator="equal">
      <formula>5</formula>
    </cfRule>
    <cfRule type="cellIs" dxfId="8317" priority="8685" operator="equal">
      <formula>3</formula>
    </cfRule>
    <cfRule type="cellIs" dxfId="8316" priority="8686" operator="equal">
      <formula>1</formula>
    </cfRule>
  </conditionalFormatting>
  <conditionalFormatting sqref="BC263">
    <cfRule type="cellIs" dxfId="8315" priority="8681" operator="between">
      <formula>8</formula>
      <formula>12</formula>
    </cfRule>
    <cfRule type="cellIs" dxfId="8314" priority="8682" operator="lessThan">
      <formula>8</formula>
    </cfRule>
    <cfRule type="cellIs" dxfId="8313" priority="8683" operator="greaterThanOrEqual">
      <formula>12</formula>
    </cfRule>
  </conditionalFormatting>
  <conditionalFormatting sqref="AY462:AZ462">
    <cfRule type="cellIs" dxfId="8312" priority="8678" operator="equal">
      <formula>5</formula>
    </cfRule>
    <cfRule type="cellIs" dxfId="8311" priority="8679" operator="equal">
      <formula>3</formula>
    </cfRule>
    <cfRule type="cellIs" dxfId="8310" priority="8680" operator="equal">
      <formula>1</formula>
    </cfRule>
  </conditionalFormatting>
  <conditionalFormatting sqref="BC462">
    <cfRule type="cellIs" dxfId="8309" priority="8675" operator="between">
      <formula>8</formula>
      <formula>12</formula>
    </cfRule>
    <cfRule type="cellIs" dxfId="8308" priority="8676" operator="lessThan">
      <formula>8</formula>
    </cfRule>
    <cfRule type="cellIs" dxfId="8307" priority="8677" operator="greaterThanOrEqual">
      <formula>12</formula>
    </cfRule>
  </conditionalFormatting>
  <conditionalFormatting sqref="AY467:AZ467">
    <cfRule type="cellIs" dxfId="8306" priority="8672" operator="equal">
      <formula>5</formula>
    </cfRule>
    <cfRule type="cellIs" dxfId="8305" priority="8673" operator="equal">
      <formula>3</formula>
    </cfRule>
    <cfRule type="cellIs" dxfId="8304" priority="8674" operator="equal">
      <formula>1</formula>
    </cfRule>
  </conditionalFormatting>
  <conditionalFormatting sqref="BC467">
    <cfRule type="cellIs" dxfId="8303" priority="8669" operator="between">
      <formula>8</formula>
      <formula>12</formula>
    </cfRule>
    <cfRule type="cellIs" dxfId="8302" priority="8670" operator="lessThan">
      <formula>8</formula>
    </cfRule>
    <cfRule type="cellIs" dxfId="8301" priority="8671" operator="greaterThanOrEqual">
      <formula>12</formula>
    </cfRule>
  </conditionalFormatting>
  <conditionalFormatting sqref="AY460:AZ460">
    <cfRule type="cellIs" dxfId="8300" priority="8666" operator="equal">
      <formula>5</formula>
    </cfRule>
    <cfRule type="cellIs" dxfId="8299" priority="8667" operator="equal">
      <formula>3</formula>
    </cfRule>
    <cfRule type="cellIs" dxfId="8298" priority="8668" operator="equal">
      <formula>1</formula>
    </cfRule>
  </conditionalFormatting>
  <conditionalFormatting sqref="BC460">
    <cfRule type="cellIs" dxfId="8297" priority="8663" operator="between">
      <formula>8</formula>
      <formula>12</formula>
    </cfRule>
    <cfRule type="cellIs" dxfId="8296" priority="8664" operator="lessThan">
      <formula>8</formula>
    </cfRule>
    <cfRule type="cellIs" dxfId="8295" priority="8665" operator="greaterThanOrEqual">
      <formula>12</formula>
    </cfRule>
  </conditionalFormatting>
  <conditionalFormatting sqref="AY466:AZ466">
    <cfRule type="cellIs" dxfId="8294" priority="8660" operator="equal">
      <formula>5</formula>
    </cfRule>
    <cfRule type="cellIs" dxfId="8293" priority="8661" operator="equal">
      <formula>3</formula>
    </cfRule>
    <cfRule type="cellIs" dxfId="8292" priority="8662" operator="equal">
      <formula>1</formula>
    </cfRule>
  </conditionalFormatting>
  <conditionalFormatting sqref="BC466">
    <cfRule type="cellIs" dxfId="8291" priority="8657" operator="between">
      <formula>8</formula>
      <formula>12</formula>
    </cfRule>
    <cfRule type="cellIs" dxfId="8290" priority="8658" operator="lessThan">
      <formula>8</formula>
    </cfRule>
    <cfRule type="cellIs" dxfId="8289" priority="8659" operator="greaterThanOrEqual">
      <formula>12</formula>
    </cfRule>
  </conditionalFormatting>
  <conditionalFormatting sqref="AY461:AZ461">
    <cfRule type="cellIs" dxfId="8288" priority="8654" operator="equal">
      <formula>5</formula>
    </cfRule>
    <cfRule type="cellIs" dxfId="8287" priority="8655" operator="equal">
      <formula>3</formula>
    </cfRule>
    <cfRule type="cellIs" dxfId="8286" priority="8656" operator="equal">
      <formula>1</formula>
    </cfRule>
  </conditionalFormatting>
  <conditionalFormatting sqref="BC461">
    <cfRule type="cellIs" dxfId="8285" priority="8651" operator="between">
      <formula>8</formula>
      <formula>12</formula>
    </cfRule>
    <cfRule type="cellIs" dxfId="8284" priority="8652" operator="lessThan">
      <formula>8</formula>
    </cfRule>
    <cfRule type="cellIs" dxfId="8283" priority="8653" operator="greaterThanOrEqual">
      <formula>12</formula>
    </cfRule>
  </conditionalFormatting>
  <conditionalFormatting sqref="AY238:AZ238">
    <cfRule type="cellIs" dxfId="8282" priority="8648" operator="equal">
      <formula>5</formula>
    </cfRule>
    <cfRule type="cellIs" dxfId="8281" priority="8649" operator="equal">
      <formula>3</formula>
    </cfRule>
    <cfRule type="cellIs" dxfId="8280" priority="8650" operator="equal">
      <formula>1</formula>
    </cfRule>
  </conditionalFormatting>
  <conditionalFormatting sqref="BC238">
    <cfRule type="cellIs" dxfId="8279" priority="8645" operator="between">
      <formula>8</formula>
      <formula>12</formula>
    </cfRule>
    <cfRule type="cellIs" dxfId="8278" priority="8646" operator="lessThan">
      <formula>8</formula>
    </cfRule>
    <cfRule type="cellIs" dxfId="8277" priority="8647" operator="greaterThanOrEqual">
      <formula>12</formula>
    </cfRule>
  </conditionalFormatting>
  <conditionalFormatting sqref="W184">
    <cfRule type="cellIs" dxfId="8276" priority="8644" operator="between">
      <formula>1.1</formula>
      <formula>4</formula>
    </cfRule>
  </conditionalFormatting>
  <conditionalFormatting sqref="W184">
    <cfRule type="cellIs" dxfId="8275" priority="8643" operator="greaterThan">
      <formula>4.1</formula>
    </cfRule>
  </conditionalFormatting>
  <conditionalFormatting sqref="W184">
    <cfRule type="cellIs" dxfId="8274" priority="8642" operator="lessThan">
      <formula>1</formula>
    </cfRule>
  </conditionalFormatting>
  <conditionalFormatting sqref="AY184:AZ184">
    <cfRule type="cellIs" dxfId="8273" priority="8639" operator="equal">
      <formula>5</formula>
    </cfRule>
    <cfRule type="cellIs" dxfId="8272" priority="8640" operator="equal">
      <formula>3</formula>
    </cfRule>
    <cfRule type="cellIs" dxfId="8271" priority="8641" operator="equal">
      <formula>1</formula>
    </cfRule>
  </conditionalFormatting>
  <conditionalFormatting sqref="BC184">
    <cfRule type="cellIs" dxfId="8270" priority="8636" operator="between">
      <formula>8</formula>
      <formula>12</formula>
    </cfRule>
    <cfRule type="cellIs" dxfId="8269" priority="8637" operator="lessThan">
      <formula>8</formula>
    </cfRule>
    <cfRule type="cellIs" dxfId="8268" priority="8638" operator="greaterThanOrEqual">
      <formula>12</formula>
    </cfRule>
  </conditionalFormatting>
  <conditionalFormatting sqref="AO184">
    <cfRule type="cellIs" dxfId="8267" priority="8634" operator="equal">
      <formula>"Ouvrage C2"</formula>
    </cfRule>
    <cfRule type="cellIs" dxfId="8266" priority="8635" operator="equal">
      <formula>"Ouvrage C1"</formula>
    </cfRule>
  </conditionalFormatting>
  <conditionalFormatting sqref="AO184">
    <cfRule type="cellIs" dxfId="8265" priority="8632" operator="equal">
      <formula>"Ouvrage C3"</formula>
    </cfRule>
    <cfRule type="cellIs" dxfId="8264" priority="8633" operator="equal">
      <formula>"Ouvrage C0"</formula>
    </cfRule>
  </conditionalFormatting>
  <conditionalFormatting sqref="AS184:AS200">
    <cfRule type="containsText" dxfId="8263" priority="8629" operator="containsText" text="absente">
      <formula>NOT(ISERROR(SEARCH("absente",AS184)))</formula>
    </cfRule>
    <cfRule type="containsText" dxfId="8262" priority="8630" operator="containsText" text="partielle">
      <formula>NOT(ISERROR(SEARCH("partielle",AS184)))</formula>
    </cfRule>
    <cfRule type="containsText" dxfId="8261" priority="8631" operator="containsText" text="Complète">
      <formula>NOT(ISERROR(SEARCH("Complète",AS184)))</formula>
    </cfRule>
  </conditionalFormatting>
  <conditionalFormatting sqref="W361">
    <cfRule type="cellIs" dxfId="8260" priority="8628" operator="between">
      <formula>1.1</formula>
      <formula>4</formula>
    </cfRule>
  </conditionalFormatting>
  <conditionalFormatting sqref="W361">
    <cfRule type="cellIs" dxfId="8259" priority="8627" operator="greaterThan">
      <formula>4.1</formula>
    </cfRule>
  </conditionalFormatting>
  <conditionalFormatting sqref="W361">
    <cfRule type="cellIs" dxfId="8258" priority="8626" operator="lessThan">
      <formula>1</formula>
    </cfRule>
  </conditionalFormatting>
  <conditionalFormatting sqref="AY361:AZ361">
    <cfRule type="cellIs" dxfId="8257" priority="8623" operator="equal">
      <formula>5</formula>
    </cfRule>
    <cfRule type="cellIs" dxfId="8256" priority="8624" operator="equal">
      <formula>3</formula>
    </cfRule>
    <cfRule type="cellIs" dxfId="8255" priority="8625" operator="equal">
      <formula>1</formula>
    </cfRule>
  </conditionalFormatting>
  <conditionalFormatting sqref="BC361">
    <cfRule type="cellIs" dxfId="8254" priority="8620" operator="between">
      <formula>8</formula>
      <formula>12</formula>
    </cfRule>
    <cfRule type="cellIs" dxfId="8253" priority="8621" operator="lessThan">
      <formula>8</formula>
    </cfRule>
    <cfRule type="cellIs" dxfId="8252" priority="8622" operator="greaterThanOrEqual">
      <formula>12</formula>
    </cfRule>
  </conditionalFormatting>
  <conditionalFormatting sqref="AO361">
    <cfRule type="cellIs" dxfId="8251" priority="8618" operator="equal">
      <formula>"Ouvrage C2"</formula>
    </cfRule>
    <cfRule type="cellIs" dxfId="8250" priority="8619" operator="equal">
      <formula>"Ouvrage C1"</formula>
    </cfRule>
  </conditionalFormatting>
  <conditionalFormatting sqref="AO361">
    <cfRule type="cellIs" dxfId="8249" priority="8616" operator="equal">
      <formula>"Ouvrage C3"</formula>
    </cfRule>
    <cfRule type="cellIs" dxfId="8248" priority="8617" operator="equal">
      <formula>"Ouvrage C0"</formula>
    </cfRule>
  </conditionalFormatting>
  <conditionalFormatting sqref="AI361">
    <cfRule type="containsText" dxfId="8247" priority="8614" operator="containsText" text="NON">
      <formula>NOT(ISERROR(SEARCH("NON",AI361)))</formula>
    </cfRule>
    <cfRule type="containsText" dxfId="8246" priority="8615" operator="containsText" text="OUI">
      <formula>NOT(ISERROR(SEARCH("OUI",AI361)))</formula>
    </cfRule>
  </conditionalFormatting>
  <conditionalFormatting sqref="AS361">
    <cfRule type="containsText" dxfId="8245" priority="8611" operator="containsText" text="absente">
      <formula>NOT(ISERROR(SEARCH("absente",AS361)))</formula>
    </cfRule>
    <cfRule type="containsText" dxfId="8244" priority="8612" operator="containsText" text="partielle">
      <formula>NOT(ISERROR(SEARCH("partielle",AS361)))</formula>
    </cfRule>
    <cfRule type="containsText" dxfId="8243" priority="8613" operator="containsText" text="Complète">
      <formula>NOT(ISERROR(SEARCH("Complète",AS361)))</formula>
    </cfRule>
  </conditionalFormatting>
  <conditionalFormatting sqref="W369">
    <cfRule type="cellIs" dxfId="8242" priority="8610" operator="between">
      <formula>1.1</formula>
      <formula>4</formula>
    </cfRule>
  </conditionalFormatting>
  <conditionalFormatting sqref="W369">
    <cfRule type="cellIs" dxfId="8241" priority="8609" operator="greaterThan">
      <formula>4.1</formula>
    </cfRule>
  </conditionalFormatting>
  <conditionalFormatting sqref="W369">
    <cfRule type="cellIs" dxfId="8240" priority="8608" operator="lessThan">
      <formula>1</formula>
    </cfRule>
  </conditionalFormatting>
  <conditionalFormatting sqref="AY369:AZ369">
    <cfRule type="cellIs" dxfId="8239" priority="8605" operator="equal">
      <formula>5</formula>
    </cfRule>
    <cfRule type="cellIs" dxfId="8238" priority="8606" operator="equal">
      <formula>3</formula>
    </cfRule>
    <cfRule type="cellIs" dxfId="8237" priority="8607" operator="equal">
      <formula>1</formula>
    </cfRule>
  </conditionalFormatting>
  <conditionalFormatting sqref="BC369">
    <cfRule type="cellIs" dxfId="8236" priority="8602" operator="between">
      <formula>8</formula>
      <formula>12</formula>
    </cfRule>
    <cfRule type="cellIs" dxfId="8235" priority="8603" operator="lessThan">
      <formula>8</formula>
    </cfRule>
    <cfRule type="cellIs" dxfId="8234" priority="8604" operator="greaterThanOrEqual">
      <formula>12</formula>
    </cfRule>
  </conditionalFormatting>
  <conditionalFormatting sqref="AO369">
    <cfRule type="cellIs" dxfId="8233" priority="8600" operator="equal">
      <formula>"Ouvrage C2"</formula>
    </cfRule>
    <cfRule type="cellIs" dxfId="8232" priority="8601" operator="equal">
      <formula>"Ouvrage C1"</formula>
    </cfRule>
  </conditionalFormatting>
  <conditionalFormatting sqref="AO369">
    <cfRule type="cellIs" dxfId="8231" priority="8598" operator="equal">
      <formula>"Ouvrage C3"</formula>
    </cfRule>
    <cfRule type="cellIs" dxfId="8230" priority="8599" operator="equal">
      <formula>"Ouvrage C0"</formula>
    </cfRule>
  </conditionalFormatting>
  <conditionalFormatting sqref="AI369">
    <cfRule type="containsText" dxfId="8229" priority="8596" operator="containsText" text="NON">
      <formula>NOT(ISERROR(SEARCH("NON",AI369)))</formula>
    </cfRule>
    <cfRule type="containsText" dxfId="8228" priority="8597" operator="containsText" text="OUI">
      <formula>NOT(ISERROR(SEARCH("OUI",AI369)))</formula>
    </cfRule>
  </conditionalFormatting>
  <conditionalFormatting sqref="AS369">
    <cfRule type="containsText" dxfId="8227" priority="8593" operator="containsText" text="absente">
      <formula>NOT(ISERROR(SEARCH("absente",AS369)))</formula>
    </cfRule>
    <cfRule type="containsText" dxfId="8226" priority="8594" operator="containsText" text="partielle">
      <formula>NOT(ISERROR(SEARCH("partielle",AS369)))</formula>
    </cfRule>
    <cfRule type="containsText" dxfId="8225" priority="8595" operator="containsText" text="Complète">
      <formula>NOT(ISERROR(SEARCH("Complète",AS369)))</formula>
    </cfRule>
  </conditionalFormatting>
  <conditionalFormatting sqref="W370">
    <cfRule type="cellIs" dxfId="8224" priority="8592" operator="between">
      <formula>1.1</formula>
      <formula>4</formula>
    </cfRule>
  </conditionalFormatting>
  <conditionalFormatting sqref="W370">
    <cfRule type="cellIs" dxfId="8223" priority="8591" operator="greaterThan">
      <formula>4.1</formula>
    </cfRule>
  </conditionalFormatting>
  <conditionalFormatting sqref="W370">
    <cfRule type="cellIs" dxfId="8222" priority="8590" operator="lessThan">
      <formula>1</formula>
    </cfRule>
  </conditionalFormatting>
  <conditionalFormatting sqref="AY370:AZ370">
    <cfRule type="cellIs" dxfId="8221" priority="8587" operator="equal">
      <formula>5</formula>
    </cfRule>
    <cfRule type="cellIs" dxfId="8220" priority="8588" operator="equal">
      <formula>3</formula>
    </cfRule>
    <cfRule type="cellIs" dxfId="8219" priority="8589" operator="equal">
      <formula>1</formula>
    </cfRule>
  </conditionalFormatting>
  <conditionalFormatting sqref="BC370">
    <cfRule type="cellIs" dxfId="8218" priority="8584" operator="between">
      <formula>8</formula>
      <formula>12</formula>
    </cfRule>
    <cfRule type="cellIs" dxfId="8217" priority="8585" operator="lessThan">
      <formula>8</formula>
    </cfRule>
    <cfRule type="cellIs" dxfId="8216" priority="8586" operator="greaterThanOrEqual">
      <formula>12</formula>
    </cfRule>
  </conditionalFormatting>
  <conditionalFormatting sqref="AO370">
    <cfRule type="cellIs" dxfId="8215" priority="8582" operator="equal">
      <formula>"Ouvrage C2"</formula>
    </cfRule>
    <cfRule type="cellIs" dxfId="8214" priority="8583" operator="equal">
      <formula>"Ouvrage C1"</formula>
    </cfRule>
  </conditionalFormatting>
  <conditionalFormatting sqref="AO370">
    <cfRule type="cellIs" dxfId="8213" priority="8580" operator="equal">
      <formula>"Ouvrage C3"</formula>
    </cfRule>
    <cfRule type="cellIs" dxfId="8212" priority="8581" operator="equal">
      <formula>"Ouvrage C0"</formula>
    </cfRule>
  </conditionalFormatting>
  <conditionalFormatting sqref="AI370">
    <cfRule type="containsText" dxfId="8211" priority="8578" operator="containsText" text="NON">
      <formula>NOT(ISERROR(SEARCH("NON",AI370)))</formula>
    </cfRule>
    <cfRule type="containsText" dxfId="8210" priority="8579" operator="containsText" text="OUI">
      <formula>NOT(ISERROR(SEARCH("OUI",AI370)))</formula>
    </cfRule>
  </conditionalFormatting>
  <conditionalFormatting sqref="AS370">
    <cfRule type="containsText" dxfId="8209" priority="8575" operator="containsText" text="absente">
      <formula>NOT(ISERROR(SEARCH("absente",AS370)))</formula>
    </cfRule>
    <cfRule type="containsText" dxfId="8208" priority="8576" operator="containsText" text="partielle">
      <formula>NOT(ISERROR(SEARCH("partielle",AS370)))</formula>
    </cfRule>
    <cfRule type="containsText" dxfId="8207" priority="8577" operator="containsText" text="Complète">
      <formula>NOT(ISERROR(SEARCH("Complète",AS370)))</formula>
    </cfRule>
  </conditionalFormatting>
  <conditionalFormatting sqref="W371">
    <cfRule type="cellIs" dxfId="8206" priority="8574" operator="between">
      <formula>1.1</formula>
      <formula>4</formula>
    </cfRule>
  </conditionalFormatting>
  <conditionalFormatting sqref="W371">
    <cfRule type="cellIs" dxfId="8205" priority="8573" operator="greaterThan">
      <formula>4.1</formula>
    </cfRule>
  </conditionalFormatting>
  <conditionalFormatting sqref="W371">
    <cfRule type="cellIs" dxfId="8204" priority="8572" operator="lessThan">
      <formula>1</formula>
    </cfRule>
  </conditionalFormatting>
  <conditionalFormatting sqref="AY371:AZ371">
    <cfRule type="cellIs" dxfId="8203" priority="8569" operator="equal">
      <formula>5</formula>
    </cfRule>
    <cfRule type="cellIs" dxfId="8202" priority="8570" operator="equal">
      <formula>3</formula>
    </cfRule>
    <cfRule type="cellIs" dxfId="8201" priority="8571" operator="equal">
      <formula>1</formula>
    </cfRule>
  </conditionalFormatting>
  <conditionalFormatting sqref="BC371">
    <cfRule type="cellIs" dxfId="8200" priority="8566" operator="between">
      <formula>8</formula>
      <formula>12</formula>
    </cfRule>
    <cfRule type="cellIs" dxfId="8199" priority="8567" operator="lessThan">
      <formula>8</formula>
    </cfRule>
    <cfRule type="cellIs" dxfId="8198" priority="8568" operator="greaterThanOrEqual">
      <formula>12</formula>
    </cfRule>
  </conditionalFormatting>
  <conditionalFormatting sqref="AO371">
    <cfRule type="cellIs" dxfId="8197" priority="8564" operator="equal">
      <formula>"Ouvrage C2"</formula>
    </cfRule>
    <cfRule type="cellIs" dxfId="8196" priority="8565" operator="equal">
      <formula>"Ouvrage C1"</formula>
    </cfRule>
  </conditionalFormatting>
  <conditionalFormatting sqref="AO371">
    <cfRule type="cellIs" dxfId="8195" priority="8562" operator="equal">
      <formula>"Ouvrage C3"</formula>
    </cfRule>
    <cfRule type="cellIs" dxfId="8194" priority="8563" operator="equal">
      <formula>"Ouvrage C0"</formula>
    </cfRule>
  </conditionalFormatting>
  <conditionalFormatting sqref="AI371">
    <cfRule type="containsText" dxfId="8193" priority="8560" operator="containsText" text="NON">
      <formula>NOT(ISERROR(SEARCH("NON",AI371)))</formula>
    </cfRule>
    <cfRule type="containsText" dxfId="8192" priority="8561" operator="containsText" text="OUI">
      <formula>NOT(ISERROR(SEARCH("OUI",AI371)))</formula>
    </cfRule>
  </conditionalFormatting>
  <conditionalFormatting sqref="AS371">
    <cfRule type="containsText" dxfId="8191" priority="8557" operator="containsText" text="absente">
      <formula>NOT(ISERROR(SEARCH("absente",AS371)))</formula>
    </cfRule>
    <cfRule type="containsText" dxfId="8190" priority="8558" operator="containsText" text="partielle">
      <formula>NOT(ISERROR(SEARCH("partielle",AS371)))</formula>
    </cfRule>
    <cfRule type="containsText" dxfId="8189" priority="8559" operator="containsText" text="Complète">
      <formula>NOT(ISERROR(SEARCH("Complète",AS371)))</formula>
    </cfRule>
  </conditionalFormatting>
  <conditionalFormatting sqref="W368">
    <cfRule type="cellIs" dxfId="8188" priority="8556" operator="between">
      <formula>1.1</formula>
      <formula>4</formula>
    </cfRule>
  </conditionalFormatting>
  <conditionalFormatting sqref="W368">
    <cfRule type="cellIs" dxfId="8187" priority="8555" operator="greaterThan">
      <formula>4.1</formula>
    </cfRule>
  </conditionalFormatting>
  <conditionalFormatting sqref="W368">
    <cfRule type="cellIs" dxfId="8186" priority="8554" operator="lessThan">
      <formula>1</formula>
    </cfRule>
  </conditionalFormatting>
  <conditionalFormatting sqref="AY368:AZ368">
    <cfRule type="cellIs" dxfId="8185" priority="8551" operator="equal">
      <formula>5</formula>
    </cfRule>
    <cfRule type="cellIs" dxfId="8184" priority="8552" operator="equal">
      <formula>3</formula>
    </cfRule>
    <cfRule type="cellIs" dxfId="8183" priority="8553" operator="equal">
      <formula>1</formula>
    </cfRule>
  </conditionalFormatting>
  <conditionalFormatting sqref="BC368">
    <cfRule type="cellIs" dxfId="8182" priority="8548" operator="between">
      <formula>8</formula>
      <formula>12</formula>
    </cfRule>
    <cfRule type="cellIs" dxfId="8181" priority="8549" operator="lessThan">
      <formula>8</formula>
    </cfRule>
    <cfRule type="cellIs" dxfId="8180" priority="8550" operator="greaterThanOrEqual">
      <formula>12</formula>
    </cfRule>
  </conditionalFormatting>
  <conditionalFormatting sqref="AO368">
    <cfRule type="cellIs" dxfId="8179" priority="8546" operator="equal">
      <formula>"Ouvrage C2"</formula>
    </cfRule>
    <cfRule type="cellIs" dxfId="8178" priority="8547" operator="equal">
      <formula>"Ouvrage C1"</formula>
    </cfRule>
  </conditionalFormatting>
  <conditionalFormatting sqref="AO368">
    <cfRule type="cellIs" dxfId="8177" priority="8544" operator="equal">
      <formula>"Ouvrage C3"</formula>
    </cfRule>
    <cfRule type="cellIs" dxfId="8176" priority="8545" operator="equal">
      <formula>"Ouvrage C0"</formula>
    </cfRule>
  </conditionalFormatting>
  <conditionalFormatting sqref="AI368">
    <cfRule type="containsText" dxfId="8175" priority="8542" operator="containsText" text="NON">
      <formula>NOT(ISERROR(SEARCH("NON",AI368)))</formula>
    </cfRule>
    <cfRule type="containsText" dxfId="8174" priority="8543" operator="containsText" text="OUI">
      <formula>NOT(ISERROR(SEARCH("OUI",AI368)))</formula>
    </cfRule>
  </conditionalFormatting>
  <conditionalFormatting sqref="AS368">
    <cfRule type="containsText" dxfId="8173" priority="8539" operator="containsText" text="absente">
      <formula>NOT(ISERROR(SEARCH("absente",AS368)))</formula>
    </cfRule>
    <cfRule type="containsText" dxfId="8172" priority="8540" operator="containsText" text="partielle">
      <formula>NOT(ISERROR(SEARCH("partielle",AS368)))</formula>
    </cfRule>
    <cfRule type="containsText" dxfId="8171" priority="8541" operator="containsText" text="Complète">
      <formula>NOT(ISERROR(SEARCH("Complète",AS368)))</formula>
    </cfRule>
  </conditionalFormatting>
  <conditionalFormatting sqref="W363">
    <cfRule type="cellIs" dxfId="8170" priority="8522" operator="between">
      <formula>1.1</formula>
      <formula>4</formula>
    </cfRule>
  </conditionalFormatting>
  <conditionalFormatting sqref="W363">
    <cfRule type="cellIs" dxfId="8169" priority="8521" operator="greaterThan">
      <formula>4.1</formula>
    </cfRule>
  </conditionalFormatting>
  <conditionalFormatting sqref="W363">
    <cfRule type="cellIs" dxfId="8168" priority="8520" operator="lessThan">
      <formula>1</formula>
    </cfRule>
  </conditionalFormatting>
  <conditionalFormatting sqref="AY363:AZ363">
    <cfRule type="cellIs" dxfId="8167" priority="8517" operator="equal">
      <formula>5</formula>
    </cfRule>
    <cfRule type="cellIs" dxfId="8166" priority="8518" operator="equal">
      <formula>3</formula>
    </cfRule>
    <cfRule type="cellIs" dxfId="8165" priority="8519" operator="equal">
      <formula>1</formula>
    </cfRule>
  </conditionalFormatting>
  <conditionalFormatting sqref="BC363">
    <cfRule type="cellIs" dxfId="8164" priority="8514" operator="between">
      <formula>8</formula>
      <formula>12</formula>
    </cfRule>
    <cfRule type="cellIs" dxfId="8163" priority="8515" operator="lessThan">
      <formula>8</formula>
    </cfRule>
    <cfRule type="cellIs" dxfId="8162" priority="8516" operator="greaterThanOrEqual">
      <formula>12</formula>
    </cfRule>
  </conditionalFormatting>
  <conditionalFormatting sqref="AO363">
    <cfRule type="cellIs" dxfId="8161" priority="8512" operator="equal">
      <formula>"Ouvrage C2"</formula>
    </cfRule>
    <cfRule type="cellIs" dxfId="8160" priority="8513" operator="equal">
      <formula>"Ouvrage C1"</formula>
    </cfRule>
  </conditionalFormatting>
  <conditionalFormatting sqref="AO363">
    <cfRule type="cellIs" dxfId="8159" priority="8510" operator="equal">
      <formula>"Ouvrage C3"</formula>
    </cfRule>
    <cfRule type="cellIs" dxfId="8158" priority="8511" operator="equal">
      <formula>"Ouvrage C0"</formula>
    </cfRule>
  </conditionalFormatting>
  <conditionalFormatting sqref="AI363">
    <cfRule type="containsText" dxfId="8157" priority="8508" operator="containsText" text="NON">
      <formula>NOT(ISERROR(SEARCH("NON",AI363)))</formula>
    </cfRule>
    <cfRule type="containsText" dxfId="8156" priority="8509" operator="containsText" text="OUI">
      <formula>NOT(ISERROR(SEARCH("OUI",AI363)))</formula>
    </cfRule>
  </conditionalFormatting>
  <conditionalFormatting sqref="AS363">
    <cfRule type="containsText" dxfId="8155" priority="8505" operator="containsText" text="absente">
      <formula>NOT(ISERROR(SEARCH("absente",AS363)))</formula>
    </cfRule>
    <cfRule type="containsText" dxfId="8154" priority="8506" operator="containsText" text="partielle">
      <formula>NOT(ISERROR(SEARCH("partielle",AS363)))</formula>
    </cfRule>
    <cfRule type="containsText" dxfId="8153" priority="8507" operator="containsText" text="Complète">
      <formula>NOT(ISERROR(SEARCH("Complète",AS363)))</formula>
    </cfRule>
  </conditionalFormatting>
  <conditionalFormatting sqref="W364">
    <cfRule type="cellIs" dxfId="8152" priority="8504" operator="between">
      <formula>1.1</formula>
      <formula>4</formula>
    </cfRule>
  </conditionalFormatting>
  <conditionalFormatting sqref="W364">
    <cfRule type="cellIs" dxfId="8151" priority="8503" operator="greaterThan">
      <formula>4.1</formula>
    </cfRule>
  </conditionalFormatting>
  <conditionalFormatting sqref="W364">
    <cfRule type="cellIs" dxfId="8150" priority="8502" operator="lessThan">
      <formula>1</formula>
    </cfRule>
  </conditionalFormatting>
  <conditionalFormatting sqref="AY364:AZ364">
    <cfRule type="cellIs" dxfId="8149" priority="8499" operator="equal">
      <formula>5</formula>
    </cfRule>
    <cfRule type="cellIs" dxfId="8148" priority="8500" operator="equal">
      <formula>3</formula>
    </cfRule>
    <cfRule type="cellIs" dxfId="8147" priority="8501" operator="equal">
      <formula>1</formula>
    </cfRule>
  </conditionalFormatting>
  <conditionalFormatting sqref="BC364">
    <cfRule type="cellIs" dxfId="8146" priority="8496" operator="between">
      <formula>8</formula>
      <formula>12</formula>
    </cfRule>
    <cfRule type="cellIs" dxfId="8145" priority="8497" operator="lessThan">
      <formula>8</formula>
    </cfRule>
    <cfRule type="cellIs" dxfId="8144" priority="8498" operator="greaterThanOrEqual">
      <formula>12</formula>
    </cfRule>
  </conditionalFormatting>
  <conditionalFormatting sqref="AO364">
    <cfRule type="cellIs" dxfId="8143" priority="8494" operator="equal">
      <formula>"Ouvrage C2"</formula>
    </cfRule>
    <cfRule type="cellIs" dxfId="8142" priority="8495" operator="equal">
      <formula>"Ouvrage C1"</formula>
    </cfRule>
  </conditionalFormatting>
  <conditionalFormatting sqref="AO364">
    <cfRule type="cellIs" dxfId="8141" priority="8492" operator="equal">
      <formula>"Ouvrage C3"</formula>
    </cfRule>
    <cfRule type="cellIs" dxfId="8140" priority="8493" operator="equal">
      <formula>"Ouvrage C0"</formula>
    </cfRule>
  </conditionalFormatting>
  <conditionalFormatting sqref="AI364">
    <cfRule type="containsText" dxfId="8139" priority="8490" operator="containsText" text="NON">
      <formula>NOT(ISERROR(SEARCH("NON",AI364)))</formula>
    </cfRule>
    <cfRule type="containsText" dxfId="8138" priority="8491" operator="containsText" text="OUI">
      <formula>NOT(ISERROR(SEARCH("OUI",AI364)))</formula>
    </cfRule>
  </conditionalFormatting>
  <conditionalFormatting sqref="AS364">
    <cfRule type="containsText" dxfId="8137" priority="8487" operator="containsText" text="absente">
      <formula>NOT(ISERROR(SEARCH("absente",AS364)))</formula>
    </cfRule>
    <cfRule type="containsText" dxfId="8136" priority="8488" operator="containsText" text="partielle">
      <formula>NOT(ISERROR(SEARCH("partielle",AS364)))</formula>
    </cfRule>
    <cfRule type="containsText" dxfId="8135" priority="8489" operator="containsText" text="Complète">
      <formula>NOT(ISERROR(SEARCH("Complète",AS364)))</formula>
    </cfRule>
  </conditionalFormatting>
  <conditionalFormatting sqref="AY469:AZ469">
    <cfRule type="cellIs" dxfId="8134" priority="8484" operator="equal">
      <formula>5</formula>
    </cfRule>
    <cfRule type="cellIs" dxfId="8133" priority="8485" operator="equal">
      <formula>3</formula>
    </cfRule>
    <cfRule type="cellIs" dxfId="8132" priority="8486" operator="equal">
      <formula>1</formula>
    </cfRule>
  </conditionalFormatting>
  <conditionalFormatting sqref="BC469">
    <cfRule type="cellIs" dxfId="8131" priority="8481" operator="between">
      <formula>8</formula>
      <formula>12</formula>
    </cfRule>
    <cfRule type="cellIs" dxfId="8130" priority="8482" operator="lessThan">
      <formula>8</formula>
    </cfRule>
    <cfRule type="cellIs" dxfId="8129" priority="8483" operator="greaterThanOrEqual">
      <formula>12</formula>
    </cfRule>
  </conditionalFormatting>
  <conditionalFormatting sqref="AY471:AZ471">
    <cfRule type="cellIs" dxfId="8128" priority="8478" operator="equal">
      <formula>5</formula>
    </cfRule>
    <cfRule type="cellIs" dxfId="8127" priority="8479" operator="equal">
      <formula>3</formula>
    </cfRule>
    <cfRule type="cellIs" dxfId="8126" priority="8480" operator="equal">
      <formula>1</formula>
    </cfRule>
  </conditionalFormatting>
  <conditionalFormatting sqref="BC471">
    <cfRule type="cellIs" dxfId="8125" priority="8475" operator="between">
      <formula>8</formula>
      <formula>12</formula>
    </cfRule>
    <cfRule type="cellIs" dxfId="8124" priority="8476" operator="lessThan">
      <formula>8</formula>
    </cfRule>
    <cfRule type="cellIs" dxfId="8123" priority="8477" operator="greaterThanOrEqual">
      <formula>12</formula>
    </cfRule>
  </conditionalFormatting>
  <conditionalFormatting sqref="AY472:AZ472">
    <cfRule type="cellIs" dxfId="8122" priority="8472" operator="equal">
      <formula>5</formula>
    </cfRule>
    <cfRule type="cellIs" dxfId="8121" priority="8473" operator="equal">
      <formula>3</formula>
    </cfRule>
    <cfRule type="cellIs" dxfId="8120" priority="8474" operator="equal">
      <formula>1</formula>
    </cfRule>
  </conditionalFormatting>
  <conditionalFormatting sqref="BC472">
    <cfRule type="cellIs" dxfId="8119" priority="8469" operator="between">
      <formula>8</formula>
      <formula>12</formula>
    </cfRule>
    <cfRule type="cellIs" dxfId="8118" priority="8470" operator="lessThan">
      <formula>8</formula>
    </cfRule>
    <cfRule type="cellIs" dxfId="8117" priority="8471" operator="greaterThanOrEqual">
      <formula>12</formula>
    </cfRule>
  </conditionalFormatting>
  <conditionalFormatting sqref="AY465:AZ465">
    <cfRule type="cellIs" dxfId="8116" priority="8466" operator="equal">
      <formula>5</formula>
    </cfRule>
    <cfRule type="cellIs" dxfId="8115" priority="8467" operator="equal">
      <formula>3</formula>
    </cfRule>
    <cfRule type="cellIs" dxfId="8114" priority="8468" operator="equal">
      <formula>1</formula>
    </cfRule>
  </conditionalFormatting>
  <conditionalFormatting sqref="BC465">
    <cfRule type="cellIs" dxfId="8113" priority="8463" operator="between">
      <formula>8</formula>
      <formula>12</formula>
    </cfRule>
    <cfRule type="cellIs" dxfId="8112" priority="8464" operator="lessThan">
      <formula>8</formula>
    </cfRule>
    <cfRule type="cellIs" dxfId="8111" priority="8465" operator="greaterThanOrEqual">
      <formula>12</formula>
    </cfRule>
  </conditionalFormatting>
  <conditionalFormatting sqref="W430">
    <cfRule type="cellIs" dxfId="8110" priority="8462" operator="between">
      <formula>1.1</formula>
      <formula>4</formula>
    </cfRule>
  </conditionalFormatting>
  <conditionalFormatting sqref="W430">
    <cfRule type="cellIs" dxfId="8109" priority="8461" operator="greaterThan">
      <formula>4.1</formula>
    </cfRule>
  </conditionalFormatting>
  <conditionalFormatting sqref="W430">
    <cfRule type="cellIs" dxfId="8108" priority="8460" operator="lessThan">
      <formula>1</formula>
    </cfRule>
  </conditionalFormatting>
  <conditionalFormatting sqref="AY430:AZ430">
    <cfRule type="cellIs" dxfId="8107" priority="8457" operator="equal">
      <formula>5</formula>
    </cfRule>
    <cfRule type="cellIs" dxfId="8106" priority="8458" operator="equal">
      <formula>3</formula>
    </cfRule>
    <cfRule type="cellIs" dxfId="8105" priority="8459" operator="equal">
      <formula>1</formula>
    </cfRule>
  </conditionalFormatting>
  <conditionalFormatting sqref="BC430">
    <cfRule type="cellIs" dxfId="8104" priority="8454" operator="between">
      <formula>8</formula>
      <formula>12</formula>
    </cfRule>
    <cfRule type="cellIs" dxfId="8103" priority="8455" operator="lessThan">
      <formula>8</formula>
    </cfRule>
    <cfRule type="cellIs" dxfId="8102" priority="8456" operator="greaterThanOrEqual">
      <formula>12</formula>
    </cfRule>
  </conditionalFormatting>
  <conditionalFormatting sqref="AO430">
    <cfRule type="cellIs" dxfId="8101" priority="8452" operator="equal">
      <formula>"Ouvrage C2"</formula>
    </cfRule>
    <cfRule type="cellIs" dxfId="8100" priority="8453" operator="equal">
      <formula>"Ouvrage C1"</formula>
    </cfRule>
  </conditionalFormatting>
  <conditionalFormatting sqref="AO430">
    <cfRule type="cellIs" dxfId="8099" priority="8450" operator="equal">
      <formula>"Ouvrage C3"</formula>
    </cfRule>
    <cfRule type="cellIs" dxfId="8098" priority="8451" operator="equal">
      <formula>"Ouvrage C0"</formula>
    </cfRule>
  </conditionalFormatting>
  <conditionalFormatting sqref="AY319:AZ319">
    <cfRule type="cellIs" dxfId="8097" priority="8447" operator="equal">
      <formula>5</formula>
    </cfRule>
    <cfRule type="cellIs" dxfId="8096" priority="8448" operator="equal">
      <formula>3</formula>
    </cfRule>
    <cfRule type="cellIs" dxfId="8095" priority="8449" operator="equal">
      <formula>1</formula>
    </cfRule>
  </conditionalFormatting>
  <conditionalFormatting sqref="BC319">
    <cfRule type="cellIs" dxfId="8094" priority="8444" operator="between">
      <formula>8</formula>
      <formula>12</formula>
    </cfRule>
    <cfRule type="cellIs" dxfId="8093" priority="8445" operator="lessThan">
      <formula>8</formula>
    </cfRule>
    <cfRule type="cellIs" dxfId="8092" priority="8446" operator="greaterThanOrEqual">
      <formula>12</formula>
    </cfRule>
  </conditionalFormatting>
  <conditionalFormatting sqref="AY295:AZ295">
    <cfRule type="cellIs" dxfId="8091" priority="8441" operator="equal">
      <formula>5</formula>
    </cfRule>
    <cfRule type="cellIs" dxfId="8090" priority="8442" operator="equal">
      <formula>3</formula>
    </cfRule>
    <cfRule type="cellIs" dxfId="8089" priority="8443" operator="equal">
      <formula>1</formula>
    </cfRule>
  </conditionalFormatting>
  <conditionalFormatting sqref="BC295">
    <cfRule type="cellIs" dxfId="8088" priority="8438" operator="between">
      <formula>8</formula>
      <formula>12</formula>
    </cfRule>
    <cfRule type="cellIs" dxfId="8087" priority="8439" operator="lessThan">
      <formula>8</formula>
    </cfRule>
    <cfRule type="cellIs" dxfId="8086" priority="8440" operator="greaterThanOrEqual">
      <formula>12</formula>
    </cfRule>
  </conditionalFormatting>
  <conditionalFormatting sqref="W247">
    <cfRule type="cellIs" dxfId="8085" priority="8437" operator="between">
      <formula>1.1</formula>
      <formula>4</formula>
    </cfRule>
  </conditionalFormatting>
  <conditionalFormatting sqref="W247">
    <cfRule type="cellIs" dxfId="8084" priority="8436" operator="greaterThan">
      <formula>4.1</formula>
    </cfRule>
  </conditionalFormatting>
  <conditionalFormatting sqref="W247">
    <cfRule type="cellIs" dxfId="8083" priority="8435" operator="lessThan">
      <formula>1</formula>
    </cfRule>
  </conditionalFormatting>
  <conditionalFormatting sqref="AY247:AZ247">
    <cfRule type="cellIs" dxfId="8082" priority="8432" operator="equal">
      <formula>5</formula>
    </cfRule>
    <cfRule type="cellIs" dxfId="8081" priority="8433" operator="equal">
      <formula>3</formula>
    </cfRule>
    <cfRule type="cellIs" dxfId="8080" priority="8434" operator="equal">
      <formula>1</formula>
    </cfRule>
  </conditionalFormatting>
  <conditionalFormatting sqref="BC247">
    <cfRule type="cellIs" dxfId="8079" priority="8429" operator="between">
      <formula>8</formula>
      <formula>12</formula>
    </cfRule>
    <cfRule type="cellIs" dxfId="8078" priority="8430" operator="lessThan">
      <formula>8</formula>
    </cfRule>
    <cfRule type="cellIs" dxfId="8077" priority="8431" operator="greaterThanOrEqual">
      <formula>12</formula>
    </cfRule>
  </conditionalFormatting>
  <conditionalFormatting sqref="AO247">
    <cfRule type="cellIs" dxfId="8076" priority="8427" operator="equal">
      <formula>"Ouvrage C2"</formula>
    </cfRule>
    <cfRule type="cellIs" dxfId="8075" priority="8428" operator="equal">
      <formula>"Ouvrage C1"</formula>
    </cfRule>
  </conditionalFormatting>
  <conditionalFormatting sqref="AO247">
    <cfRule type="cellIs" dxfId="8074" priority="8425" operator="equal">
      <formula>"Ouvrage C3"</formula>
    </cfRule>
    <cfRule type="cellIs" dxfId="8073" priority="8426" operator="equal">
      <formula>"Ouvrage C0"</formula>
    </cfRule>
  </conditionalFormatting>
  <conditionalFormatting sqref="AI247 AI250 AI253 AI256 AI261:AI262">
    <cfRule type="containsText" dxfId="8072" priority="8423" operator="containsText" text="NON">
      <formula>NOT(ISERROR(SEARCH("NON",AI247)))</formula>
    </cfRule>
    <cfRule type="containsText" dxfId="8071" priority="8424" operator="containsText" text="OUI">
      <formula>NOT(ISERROR(SEARCH("OUI",AI247)))</formula>
    </cfRule>
  </conditionalFormatting>
  <conditionalFormatting sqref="AS247 AS250 AS253 AS256 AS261:AS262">
    <cfRule type="containsText" dxfId="8070" priority="8420" operator="containsText" text="absente">
      <formula>NOT(ISERROR(SEARCH("absente",AS247)))</formula>
    </cfRule>
    <cfRule type="containsText" dxfId="8069" priority="8421" operator="containsText" text="partielle">
      <formula>NOT(ISERROR(SEARCH("partielle",AS247)))</formula>
    </cfRule>
    <cfRule type="containsText" dxfId="8068" priority="8422" operator="containsText" text="Complète">
      <formula>NOT(ISERROR(SEARCH("Complète",AS247)))</formula>
    </cfRule>
  </conditionalFormatting>
  <conditionalFormatting sqref="AY170:AZ170">
    <cfRule type="cellIs" dxfId="8067" priority="8417" operator="equal">
      <formula>5</formula>
    </cfRule>
    <cfRule type="cellIs" dxfId="8066" priority="8418" operator="equal">
      <formula>3</formula>
    </cfRule>
    <cfRule type="cellIs" dxfId="8065" priority="8419" operator="equal">
      <formula>1</formula>
    </cfRule>
  </conditionalFormatting>
  <conditionalFormatting sqref="BC170">
    <cfRule type="cellIs" dxfId="8064" priority="8414" operator="between">
      <formula>8</formula>
      <formula>12</formula>
    </cfRule>
    <cfRule type="cellIs" dxfId="8063" priority="8415" operator="lessThan">
      <formula>8</formula>
    </cfRule>
    <cfRule type="cellIs" dxfId="8062" priority="8416" operator="greaterThanOrEqual">
      <formula>12</formula>
    </cfRule>
  </conditionalFormatting>
  <conditionalFormatting sqref="W159">
    <cfRule type="cellIs" dxfId="8061" priority="8413" operator="between">
      <formula>1.1</formula>
      <formula>4</formula>
    </cfRule>
  </conditionalFormatting>
  <conditionalFormatting sqref="W159">
    <cfRule type="cellIs" dxfId="8060" priority="8412" operator="greaterThan">
      <formula>4.1</formula>
    </cfRule>
  </conditionalFormatting>
  <conditionalFormatting sqref="W159">
    <cfRule type="cellIs" dxfId="8059" priority="8411" operator="lessThan">
      <formula>1</formula>
    </cfRule>
  </conditionalFormatting>
  <conditionalFormatting sqref="AY159:AZ159">
    <cfRule type="cellIs" dxfId="8058" priority="8408" operator="equal">
      <formula>5</formula>
    </cfRule>
    <cfRule type="cellIs" dxfId="8057" priority="8409" operator="equal">
      <formula>3</formula>
    </cfRule>
    <cfRule type="cellIs" dxfId="8056" priority="8410" operator="equal">
      <formula>1</formula>
    </cfRule>
  </conditionalFormatting>
  <conditionalFormatting sqref="BC159">
    <cfRule type="cellIs" dxfId="8055" priority="8405" operator="between">
      <formula>8</formula>
      <formula>12</formula>
    </cfRule>
    <cfRule type="cellIs" dxfId="8054" priority="8406" operator="lessThan">
      <formula>8</formula>
    </cfRule>
    <cfRule type="cellIs" dxfId="8053" priority="8407" operator="greaterThanOrEqual">
      <formula>12</formula>
    </cfRule>
  </conditionalFormatting>
  <conditionalFormatting sqref="AO159">
    <cfRule type="cellIs" dxfId="8052" priority="8403" operator="equal">
      <formula>"Ouvrage C2"</formula>
    </cfRule>
    <cfRule type="cellIs" dxfId="8051" priority="8404" operator="equal">
      <formula>"Ouvrage C1"</formula>
    </cfRule>
  </conditionalFormatting>
  <conditionalFormatting sqref="AO159">
    <cfRule type="cellIs" dxfId="8050" priority="8401" operator="equal">
      <formula>"Ouvrage C3"</formula>
    </cfRule>
    <cfRule type="cellIs" dxfId="8049" priority="8402" operator="equal">
      <formula>"Ouvrage C0"</formula>
    </cfRule>
  </conditionalFormatting>
  <conditionalFormatting sqref="AI159:AI160">
    <cfRule type="containsText" dxfId="8048" priority="8399" operator="containsText" text="NON">
      <formula>NOT(ISERROR(SEARCH("NON",AI159)))</formula>
    </cfRule>
    <cfRule type="containsText" dxfId="8047" priority="8400" operator="containsText" text="OUI">
      <formula>NOT(ISERROR(SEARCH("OUI",AI159)))</formula>
    </cfRule>
  </conditionalFormatting>
  <conditionalFormatting sqref="AS159">
    <cfRule type="containsText" dxfId="8046" priority="8396" operator="containsText" text="absente">
      <formula>NOT(ISERROR(SEARCH("absente",AS159)))</formula>
    </cfRule>
    <cfRule type="containsText" dxfId="8045" priority="8397" operator="containsText" text="partielle">
      <formula>NOT(ISERROR(SEARCH("partielle",AS159)))</formula>
    </cfRule>
    <cfRule type="containsText" dxfId="8044" priority="8398" operator="containsText" text="Complète">
      <formula>NOT(ISERROR(SEARCH("Complète",AS159)))</formula>
    </cfRule>
  </conditionalFormatting>
  <conditionalFormatting sqref="W155">
    <cfRule type="cellIs" dxfId="8043" priority="8395" operator="between">
      <formula>1.1</formula>
      <formula>4</formula>
    </cfRule>
  </conditionalFormatting>
  <conditionalFormatting sqref="W155">
    <cfRule type="cellIs" dxfId="8042" priority="8394" operator="greaterThan">
      <formula>4.1</formula>
    </cfRule>
  </conditionalFormatting>
  <conditionalFormatting sqref="W155">
    <cfRule type="cellIs" dxfId="8041" priority="8393" operator="lessThan">
      <formula>1</formula>
    </cfRule>
  </conditionalFormatting>
  <conditionalFormatting sqref="AY155:AZ155">
    <cfRule type="cellIs" dxfId="8040" priority="8390" operator="equal">
      <formula>5</formula>
    </cfRule>
    <cfRule type="cellIs" dxfId="8039" priority="8391" operator="equal">
      <formula>3</formula>
    </cfRule>
    <cfRule type="cellIs" dxfId="8038" priority="8392" operator="equal">
      <formula>1</formula>
    </cfRule>
  </conditionalFormatting>
  <conditionalFormatting sqref="BC155">
    <cfRule type="cellIs" dxfId="8037" priority="8387" operator="between">
      <formula>8</formula>
      <formula>12</formula>
    </cfRule>
    <cfRule type="cellIs" dxfId="8036" priority="8388" operator="lessThan">
      <formula>8</formula>
    </cfRule>
    <cfRule type="cellIs" dxfId="8035" priority="8389" operator="greaterThanOrEqual">
      <formula>12</formula>
    </cfRule>
  </conditionalFormatting>
  <conditionalFormatting sqref="AO155">
    <cfRule type="cellIs" dxfId="8034" priority="8385" operator="equal">
      <formula>"Ouvrage C2"</formula>
    </cfRule>
    <cfRule type="cellIs" dxfId="8033" priority="8386" operator="equal">
      <formula>"Ouvrage C1"</formula>
    </cfRule>
  </conditionalFormatting>
  <conditionalFormatting sqref="AO155">
    <cfRule type="cellIs" dxfId="8032" priority="8383" operator="equal">
      <formula>"Ouvrage C3"</formula>
    </cfRule>
    <cfRule type="cellIs" dxfId="8031" priority="8384" operator="equal">
      <formula>"Ouvrage C0"</formula>
    </cfRule>
  </conditionalFormatting>
  <conditionalFormatting sqref="AY138:AZ138">
    <cfRule type="cellIs" dxfId="8030" priority="8380" operator="equal">
      <formula>5</formula>
    </cfRule>
    <cfRule type="cellIs" dxfId="8029" priority="8381" operator="equal">
      <formula>3</formula>
    </cfRule>
    <cfRule type="cellIs" dxfId="8028" priority="8382" operator="equal">
      <formula>1</formula>
    </cfRule>
  </conditionalFormatting>
  <conditionalFormatting sqref="BC138">
    <cfRule type="cellIs" dxfId="8027" priority="8377" operator="between">
      <formula>8</formula>
      <formula>12</formula>
    </cfRule>
    <cfRule type="cellIs" dxfId="8026" priority="8378" operator="lessThan">
      <formula>8</formula>
    </cfRule>
    <cfRule type="cellIs" dxfId="8025" priority="8379" operator="greaterThanOrEqual">
      <formula>12</formula>
    </cfRule>
  </conditionalFormatting>
  <conditionalFormatting sqref="W130">
    <cfRule type="cellIs" dxfId="8024" priority="8376" operator="between">
      <formula>1.1</formula>
      <formula>4</formula>
    </cfRule>
  </conditionalFormatting>
  <conditionalFormatting sqref="W130">
    <cfRule type="cellIs" dxfId="8023" priority="8375" operator="greaterThan">
      <formula>4.1</formula>
    </cfRule>
  </conditionalFormatting>
  <conditionalFormatting sqref="W130">
    <cfRule type="cellIs" dxfId="8022" priority="8374" operator="lessThan">
      <formula>1</formula>
    </cfRule>
  </conditionalFormatting>
  <conditionalFormatting sqref="AY130:AZ130">
    <cfRule type="cellIs" dxfId="8021" priority="8371" operator="equal">
      <formula>5</formula>
    </cfRule>
    <cfRule type="cellIs" dxfId="8020" priority="8372" operator="equal">
      <formula>3</formula>
    </cfRule>
    <cfRule type="cellIs" dxfId="8019" priority="8373" operator="equal">
      <formula>1</formula>
    </cfRule>
  </conditionalFormatting>
  <conditionalFormatting sqref="BC130">
    <cfRule type="cellIs" dxfId="8018" priority="8368" operator="between">
      <formula>8</formula>
      <formula>12</formula>
    </cfRule>
    <cfRule type="cellIs" dxfId="8017" priority="8369" operator="lessThan">
      <formula>8</formula>
    </cfRule>
    <cfRule type="cellIs" dxfId="8016" priority="8370" operator="greaterThanOrEqual">
      <formula>12</formula>
    </cfRule>
  </conditionalFormatting>
  <conditionalFormatting sqref="AO130">
    <cfRule type="cellIs" dxfId="8015" priority="8366" operator="equal">
      <formula>"Ouvrage C2"</formula>
    </cfRule>
    <cfRule type="cellIs" dxfId="8014" priority="8367" operator="equal">
      <formula>"Ouvrage C1"</formula>
    </cfRule>
  </conditionalFormatting>
  <conditionalFormatting sqref="AO130">
    <cfRule type="cellIs" dxfId="8013" priority="8364" operator="equal">
      <formula>"Ouvrage C3"</formula>
    </cfRule>
    <cfRule type="cellIs" dxfId="8012" priority="8365" operator="equal">
      <formula>"Ouvrage C0"</formula>
    </cfRule>
  </conditionalFormatting>
  <conditionalFormatting sqref="W54">
    <cfRule type="cellIs" dxfId="8011" priority="8363" operator="between">
      <formula>1.1</formula>
      <formula>4</formula>
    </cfRule>
  </conditionalFormatting>
  <conditionalFormatting sqref="W54">
    <cfRule type="cellIs" dxfId="8010" priority="8362" operator="greaterThan">
      <formula>4.1</formula>
    </cfRule>
  </conditionalFormatting>
  <conditionalFormatting sqref="W54">
    <cfRule type="cellIs" dxfId="8009" priority="8361" operator="lessThan">
      <formula>1</formula>
    </cfRule>
  </conditionalFormatting>
  <conditionalFormatting sqref="AY54:AZ54">
    <cfRule type="cellIs" dxfId="8008" priority="8358" operator="equal">
      <formula>5</formula>
    </cfRule>
    <cfRule type="cellIs" dxfId="8007" priority="8359" operator="equal">
      <formula>3</formula>
    </cfRule>
    <cfRule type="cellIs" dxfId="8006" priority="8360" operator="equal">
      <formula>1</formula>
    </cfRule>
  </conditionalFormatting>
  <conditionalFormatting sqref="BC54">
    <cfRule type="cellIs" dxfId="8005" priority="8355" operator="between">
      <formula>8</formula>
      <formula>12</formula>
    </cfRule>
    <cfRule type="cellIs" dxfId="8004" priority="8356" operator="lessThan">
      <formula>8</formula>
    </cfRule>
    <cfRule type="cellIs" dxfId="8003" priority="8357" operator="greaterThanOrEqual">
      <formula>12</formula>
    </cfRule>
  </conditionalFormatting>
  <conditionalFormatting sqref="AO54">
    <cfRule type="cellIs" dxfId="8002" priority="8353" operator="equal">
      <formula>"Ouvrage C2"</formula>
    </cfRule>
    <cfRule type="cellIs" dxfId="8001" priority="8354" operator="equal">
      <formula>"Ouvrage C1"</formula>
    </cfRule>
  </conditionalFormatting>
  <conditionalFormatting sqref="AO54">
    <cfRule type="cellIs" dxfId="8000" priority="8351" operator="equal">
      <formula>"Ouvrage C3"</formula>
    </cfRule>
    <cfRule type="cellIs" dxfId="7999" priority="8352" operator="equal">
      <formula>"Ouvrage C0"</formula>
    </cfRule>
  </conditionalFormatting>
  <conditionalFormatting sqref="AI54">
    <cfRule type="containsText" dxfId="7998" priority="8349" operator="containsText" text="NON">
      <formula>NOT(ISERROR(SEARCH("NON",AI54)))</formula>
    </cfRule>
    <cfRule type="containsText" dxfId="7997" priority="8350" operator="containsText" text="OUI">
      <formula>NOT(ISERROR(SEARCH("OUI",AI54)))</formula>
    </cfRule>
  </conditionalFormatting>
  <conditionalFormatting sqref="AS54:AS57">
    <cfRule type="containsText" dxfId="7996" priority="8346" operator="containsText" text="absente">
      <formula>NOT(ISERROR(SEARCH("absente",AS54)))</formula>
    </cfRule>
    <cfRule type="containsText" dxfId="7995" priority="8347" operator="containsText" text="partielle">
      <formula>NOT(ISERROR(SEARCH("partielle",AS54)))</formula>
    </cfRule>
    <cfRule type="containsText" dxfId="7994" priority="8348" operator="containsText" text="Complète">
      <formula>NOT(ISERROR(SEARCH("Complète",AS54)))</formula>
    </cfRule>
  </conditionalFormatting>
  <conditionalFormatting sqref="W38">
    <cfRule type="cellIs" dxfId="7993" priority="8345" operator="between">
      <formula>1.1</formula>
      <formula>4</formula>
    </cfRule>
  </conditionalFormatting>
  <conditionalFormatting sqref="W38">
    <cfRule type="cellIs" dxfId="7992" priority="8344" operator="greaterThan">
      <formula>4.1</formula>
    </cfRule>
  </conditionalFormatting>
  <conditionalFormatting sqref="W38">
    <cfRule type="cellIs" dxfId="7991" priority="8343" operator="lessThan">
      <formula>1</formula>
    </cfRule>
  </conditionalFormatting>
  <conditionalFormatting sqref="AY38:AZ38">
    <cfRule type="cellIs" dxfId="7990" priority="8340" operator="equal">
      <formula>5</formula>
    </cfRule>
    <cfRule type="cellIs" dxfId="7989" priority="8341" operator="equal">
      <formula>3</formula>
    </cfRule>
    <cfRule type="cellIs" dxfId="7988" priority="8342" operator="equal">
      <formula>1</formula>
    </cfRule>
  </conditionalFormatting>
  <conditionalFormatting sqref="BC38">
    <cfRule type="cellIs" dxfId="7987" priority="8337" operator="between">
      <formula>8</formula>
      <formula>12</formula>
    </cfRule>
    <cfRule type="cellIs" dxfId="7986" priority="8338" operator="lessThan">
      <formula>8</formula>
    </cfRule>
    <cfRule type="cellIs" dxfId="7985" priority="8339" operator="greaterThanOrEqual">
      <formula>12</formula>
    </cfRule>
  </conditionalFormatting>
  <conditionalFormatting sqref="AO38">
    <cfRule type="cellIs" dxfId="7984" priority="8335" operator="equal">
      <formula>"Ouvrage C2"</formula>
    </cfRule>
    <cfRule type="cellIs" dxfId="7983" priority="8336" operator="equal">
      <formula>"Ouvrage C1"</formula>
    </cfRule>
  </conditionalFormatting>
  <conditionalFormatting sqref="AO38">
    <cfRule type="cellIs" dxfId="7982" priority="8333" operator="equal">
      <formula>"Ouvrage C3"</formula>
    </cfRule>
    <cfRule type="cellIs" dxfId="7981" priority="8334" operator="equal">
      <formula>"Ouvrage C0"</formula>
    </cfRule>
  </conditionalFormatting>
  <conditionalFormatting sqref="AI38">
    <cfRule type="containsText" dxfId="7980" priority="8331" operator="containsText" text="NON">
      <formula>NOT(ISERROR(SEARCH("NON",AI38)))</formula>
    </cfRule>
    <cfRule type="containsText" dxfId="7979" priority="8332" operator="containsText" text="OUI">
      <formula>NOT(ISERROR(SEARCH("OUI",AI38)))</formula>
    </cfRule>
  </conditionalFormatting>
  <conditionalFormatting sqref="W35">
    <cfRule type="cellIs" dxfId="7978" priority="8330" operator="between">
      <formula>1.1</formula>
      <formula>4</formula>
    </cfRule>
  </conditionalFormatting>
  <conditionalFormatting sqref="W35">
    <cfRule type="cellIs" dxfId="7977" priority="8329" operator="greaterThan">
      <formula>4.1</formula>
    </cfRule>
  </conditionalFormatting>
  <conditionalFormatting sqref="W35">
    <cfRule type="cellIs" dxfId="7976" priority="8328" operator="lessThan">
      <formula>1</formula>
    </cfRule>
  </conditionalFormatting>
  <conditionalFormatting sqref="AY35:AZ35">
    <cfRule type="cellIs" dxfId="7975" priority="8325" operator="equal">
      <formula>5</formula>
    </cfRule>
    <cfRule type="cellIs" dxfId="7974" priority="8326" operator="equal">
      <formula>3</formula>
    </cfRule>
    <cfRule type="cellIs" dxfId="7973" priority="8327" operator="equal">
      <formula>1</formula>
    </cfRule>
  </conditionalFormatting>
  <conditionalFormatting sqref="BC35">
    <cfRule type="cellIs" dxfId="7972" priority="8322" operator="between">
      <formula>8</formula>
      <formula>12</formula>
    </cfRule>
    <cfRule type="cellIs" dxfId="7971" priority="8323" operator="lessThan">
      <formula>8</formula>
    </cfRule>
    <cfRule type="cellIs" dxfId="7970" priority="8324" operator="greaterThanOrEqual">
      <formula>12</formula>
    </cfRule>
  </conditionalFormatting>
  <conditionalFormatting sqref="AO35">
    <cfRule type="cellIs" dxfId="7969" priority="8320" operator="equal">
      <formula>"Ouvrage C2"</formula>
    </cfRule>
    <cfRule type="cellIs" dxfId="7968" priority="8321" operator="equal">
      <formula>"Ouvrage C1"</formula>
    </cfRule>
  </conditionalFormatting>
  <conditionalFormatting sqref="AO35">
    <cfRule type="cellIs" dxfId="7967" priority="8318" operator="equal">
      <formula>"Ouvrage C3"</formula>
    </cfRule>
    <cfRule type="cellIs" dxfId="7966" priority="8319" operator="equal">
      <formula>"Ouvrage C0"</formula>
    </cfRule>
  </conditionalFormatting>
  <conditionalFormatting sqref="W28">
    <cfRule type="cellIs" dxfId="7965" priority="8317" operator="between">
      <formula>1.1</formula>
      <formula>4</formula>
    </cfRule>
  </conditionalFormatting>
  <conditionalFormatting sqref="W28">
    <cfRule type="cellIs" dxfId="7964" priority="8316" operator="greaterThan">
      <formula>4.1</formula>
    </cfRule>
  </conditionalFormatting>
  <conditionalFormatting sqref="W28">
    <cfRule type="cellIs" dxfId="7963" priority="8315" operator="lessThan">
      <formula>1</formula>
    </cfRule>
  </conditionalFormatting>
  <conditionalFormatting sqref="AY28:AZ28">
    <cfRule type="cellIs" dxfId="7962" priority="8312" operator="equal">
      <formula>5</formula>
    </cfRule>
    <cfRule type="cellIs" dxfId="7961" priority="8313" operator="equal">
      <formula>3</formula>
    </cfRule>
    <cfRule type="cellIs" dxfId="7960" priority="8314" operator="equal">
      <formula>1</formula>
    </cfRule>
  </conditionalFormatting>
  <conditionalFormatting sqref="BC28">
    <cfRule type="cellIs" dxfId="7959" priority="8309" operator="between">
      <formula>8</formula>
      <formula>12</formula>
    </cfRule>
    <cfRule type="cellIs" dxfId="7958" priority="8310" operator="lessThan">
      <formula>8</formula>
    </cfRule>
    <cfRule type="cellIs" dxfId="7957" priority="8311" operator="greaterThanOrEqual">
      <formula>12</formula>
    </cfRule>
  </conditionalFormatting>
  <conditionalFormatting sqref="AO28">
    <cfRule type="cellIs" dxfId="7956" priority="8307" operator="equal">
      <formula>"Ouvrage C2"</formula>
    </cfRule>
    <cfRule type="cellIs" dxfId="7955" priority="8308" operator="equal">
      <formula>"Ouvrage C1"</formula>
    </cfRule>
  </conditionalFormatting>
  <conditionalFormatting sqref="AO28">
    <cfRule type="cellIs" dxfId="7954" priority="8305" operator="equal">
      <formula>"Ouvrage C3"</formula>
    </cfRule>
    <cfRule type="cellIs" dxfId="7953" priority="8306" operator="equal">
      <formula>"Ouvrage C0"</formula>
    </cfRule>
  </conditionalFormatting>
  <conditionalFormatting sqref="AI28">
    <cfRule type="containsText" dxfId="7952" priority="8303" operator="containsText" text="NON">
      <formula>NOT(ISERROR(SEARCH("NON",AI28)))</formula>
    </cfRule>
    <cfRule type="containsText" dxfId="7951" priority="8304" operator="containsText" text="OUI">
      <formula>NOT(ISERROR(SEARCH("OUI",AI28)))</formula>
    </cfRule>
  </conditionalFormatting>
  <conditionalFormatting sqref="AS28">
    <cfRule type="containsText" dxfId="7950" priority="8300" operator="containsText" text="absente">
      <formula>NOT(ISERROR(SEARCH("absente",AS28)))</formula>
    </cfRule>
    <cfRule type="containsText" dxfId="7949" priority="8301" operator="containsText" text="partielle">
      <formula>NOT(ISERROR(SEARCH("partielle",AS28)))</formula>
    </cfRule>
    <cfRule type="containsText" dxfId="7948" priority="8302" operator="containsText" text="Complète">
      <formula>NOT(ISERROR(SEARCH("Complète",AS28)))</formula>
    </cfRule>
  </conditionalFormatting>
  <conditionalFormatting sqref="W32">
    <cfRule type="cellIs" dxfId="7947" priority="8299" operator="between">
      <formula>1.1</formula>
      <formula>4</formula>
    </cfRule>
  </conditionalFormatting>
  <conditionalFormatting sqref="W32">
    <cfRule type="cellIs" dxfId="7946" priority="8298" operator="greaterThan">
      <formula>4.1</formula>
    </cfRule>
  </conditionalFormatting>
  <conditionalFormatting sqref="W32">
    <cfRule type="cellIs" dxfId="7945" priority="8297" operator="lessThan">
      <formula>1</formula>
    </cfRule>
  </conditionalFormatting>
  <conditionalFormatting sqref="AY32:AZ32">
    <cfRule type="cellIs" dxfId="7944" priority="8294" operator="equal">
      <formula>5</formula>
    </cfRule>
    <cfRule type="cellIs" dxfId="7943" priority="8295" operator="equal">
      <formula>3</formula>
    </cfRule>
    <cfRule type="cellIs" dxfId="7942" priority="8296" operator="equal">
      <formula>1</formula>
    </cfRule>
  </conditionalFormatting>
  <conditionalFormatting sqref="BC32">
    <cfRule type="cellIs" dxfId="7941" priority="8291" operator="between">
      <formula>8</formula>
      <formula>12</formula>
    </cfRule>
    <cfRule type="cellIs" dxfId="7940" priority="8292" operator="lessThan">
      <formula>8</formula>
    </cfRule>
    <cfRule type="cellIs" dxfId="7939" priority="8293" operator="greaterThanOrEqual">
      <formula>12</formula>
    </cfRule>
  </conditionalFormatting>
  <conditionalFormatting sqref="AO32">
    <cfRule type="cellIs" dxfId="7938" priority="8289" operator="equal">
      <formula>"Ouvrage C2"</formula>
    </cfRule>
    <cfRule type="cellIs" dxfId="7937" priority="8290" operator="equal">
      <formula>"Ouvrage C1"</formula>
    </cfRule>
  </conditionalFormatting>
  <conditionalFormatting sqref="AO32">
    <cfRule type="cellIs" dxfId="7936" priority="8287" operator="equal">
      <formula>"Ouvrage C3"</formula>
    </cfRule>
    <cfRule type="cellIs" dxfId="7935" priority="8288" operator="equal">
      <formula>"Ouvrage C0"</formula>
    </cfRule>
  </conditionalFormatting>
  <conditionalFormatting sqref="AY432:AZ432">
    <cfRule type="cellIs" dxfId="7934" priority="8284" operator="equal">
      <formula>5</formula>
    </cfRule>
    <cfRule type="cellIs" dxfId="7933" priority="8285" operator="equal">
      <formula>3</formula>
    </cfRule>
    <cfRule type="cellIs" dxfId="7932" priority="8286" operator="equal">
      <formula>1</formula>
    </cfRule>
  </conditionalFormatting>
  <conditionalFormatting sqref="BC432">
    <cfRule type="cellIs" dxfId="7931" priority="8281" operator="between">
      <formula>8</formula>
      <formula>12</formula>
    </cfRule>
    <cfRule type="cellIs" dxfId="7930" priority="8282" operator="lessThan">
      <formula>8</formula>
    </cfRule>
    <cfRule type="cellIs" dxfId="7929" priority="8283" operator="greaterThanOrEqual">
      <formula>12</formula>
    </cfRule>
  </conditionalFormatting>
  <conditionalFormatting sqref="AY396:AZ396">
    <cfRule type="cellIs" dxfId="7928" priority="8278" operator="equal">
      <formula>5</formula>
    </cfRule>
    <cfRule type="cellIs" dxfId="7927" priority="8279" operator="equal">
      <formula>3</formula>
    </cfRule>
    <cfRule type="cellIs" dxfId="7926" priority="8280" operator="equal">
      <formula>1</formula>
    </cfRule>
  </conditionalFormatting>
  <conditionalFormatting sqref="BC396">
    <cfRule type="cellIs" dxfId="7925" priority="8275" operator="between">
      <formula>8</formula>
      <formula>12</formula>
    </cfRule>
    <cfRule type="cellIs" dxfId="7924" priority="8276" operator="lessThan">
      <formula>8</formula>
    </cfRule>
    <cfRule type="cellIs" dxfId="7923" priority="8277" operator="greaterThanOrEqual">
      <formula>12</formula>
    </cfRule>
  </conditionalFormatting>
  <conditionalFormatting sqref="W377">
    <cfRule type="cellIs" dxfId="7922" priority="8274" operator="between">
      <formula>1.1</formula>
      <formula>4</formula>
    </cfRule>
  </conditionalFormatting>
  <conditionalFormatting sqref="W377">
    <cfRule type="cellIs" dxfId="7921" priority="8273" operator="greaterThan">
      <formula>4.1</formula>
    </cfRule>
  </conditionalFormatting>
  <conditionalFormatting sqref="W377">
    <cfRule type="cellIs" dxfId="7920" priority="8272" operator="lessThan">
      <formula>1</formula>
    </cfRule>
  </conditionalFormatting>
  <conditionalFormatting sqref="AY377:AZ377">
    <cfRule type="cellIs" dxfId="7919" priority="8269" operator="equal">
      <formula>5</formula>
    </cfRule>
    <cfRule type="cellIs" dxfId="7918" priority="8270" operator="equal">
      <formula>3</formula>
    </cfRule>
    <cfRule type="cellIs" dxfId="7917" priority="8271" operator="equal">
      <formula>1</formula>
    </cfRule>
  </conditionalFormatting>
  <conditionalFormatting sqref="BC377">
    <cfRule type="cellIs" dxfId="7916" priority="8266" operator="between">
      <formula>8</formula>
      <formula>12</formula>
    </cfRule>
    <cfRule type="cellIs" dxfId="7915" priority="8267" operator="lessThan">
      <formula>8</formula>
    </cfRule>
    <cfRule type="cellIs" dxfId="7914" priority="8268" operator="greaterThanOrEqual">
      <formula>12</formula>
    </cfRule>
  </conditionalFormatting>
  <conditionalFormatting sqref="AO377">
    <cfRule type="cellIs" dxfId="7913" priority="8264" operator="equal">
      <formula>"Ouvrage C2"</formula>
    </cfRule>
    <cfRule type="cellIs" dxfId="7912" priority="8265" operator="equal">
      <formula>"Ouvrage C1"</formula>
    </cfRule>
  </conditionalFormatting>
  <conditionalFormatting sqref="AO377">
    <cfRule type="cellIs" dxfId="7911" priority="8262" operator="equal">
      <formula>"Ouvrage C3"</formula>
    </cfRule>
    <cfRule type="cellIs" dxfId="7910" priority="8263" operator="equal">
      <formula>"Ouvrage C0"</formula>
    </cfRule>
  </conditionalFormatting>
  <conditionalFormatting sqref="AI377">
    <cfRule type="containsText" dxfId="7909" priority="8260" operator="containsText" text="NON">
      <formula>NOT(ISERROR(SEARCH("NON",AI377)))</formula>
    </cfRule>
    <cfRule type="containsText" dxfId="7908" priority="8261" operator="containsText" text="OUI">
      <formula>NOT(ISERROR(SEARCH("OUI",AI377)))</formula>
    </cfRule>
  </conditionalFormatting>
  <conditionalFormatting sqref="AS377">
    <cfRule type="containsText" dxfId="7907" priority="8257" operator="containsText" text="absente">
      <formula>NOT(ISERROR(SEARCH("absente",AS377)))</formula>
    </cfRule>
    <cfRule type="containsText" dxfId="7906" priority="8258" operator="containsText" text="partielle">
      <formula>NOT(ISERROR(SEARCH("partielle",AS377)))</formula>
    </cfRule>
    <cfRule type="containsText" dxfId="7905" priority="8259" operator="containsText" text="Complète">
      <formula>NOT(ISERROR(SEARCH("Complète",AS377)))</formula>
    </cfRule>
  </conditionalFormatting>
  <conditionalFormatting sqref="W378">
    <cfRule type="cellIs" dxfId="7904" priority="8256" operator="between">
      <formula>1.1</formula>
      <formula>4</formula>
    </cfRule>
  </conditionalFormatting>
  <conditionalFormatting sqref="W378">
    <cfRule type="cellIs" dxfId="7903" priority="8255" operator="greaterThan">
      <formula>4.1</formula>
    </cfRule>
  </conditionalFormatting>
  <conditionalFormatting sqref="W378">
    <cfRule type="cellIs" dxfId="7902" priority="8254" operator="lessThan">
      <formula>1</formula>
    </cfRule>
  </conditionalFormatting>
  <conditionalFormatting sqref="AY378:AZ378">
    <cfRule type="cellIs" dxfId="7901" priority="8251" operator="equal">
      <formula>5</formula>
    </cfRule>
    <cfRule type="cellIs" dxfId="7900" priority="8252" operator="equal">
      <formula>3</formula>
    </cfRule>
    <cfRule type="cellIs" dxfId="7899" priority="8253" operator="equal">
      <formula>1</formula>
    </cfRule>
  </conditionalFormatting>
  <conditionalFormatting sqref="BC378">
    <cfRule type="cellIs" dxfId="7898" priority="8248" operator="between">
      <formula>8</formula>
      <formula>12</formula>
    </cfRule>
    <cfRule type="cellIs" dxfId="7897" priority="8249" operator="lessThan">
      <formula>8</formula>
    </cfRule>
    <cfRule type="cellIs" dxfId="7896" priority="8250" operator="greaterThanOrEqual">
      <formula>12</formula>
    </cfRule>
  </conditionalFormatting>
  <conditionalFormatting sqref="AO378">
    <cfRule type="cellIs" dxfId="7895" priority="8246" operator="equal">
      <formula>"Ouvrage C2"</formula>
    </cfRule>
    <cfRule type="cellIs" dxfId="7894" priority="8247" operator="equal">
      <formula>"Ouvrage C1"</formula>
    </cfRule>
  </conditionalFormatting>
  <conditionalFormatting sqref="AO378">
    <cfRule type="cellIs" dxfId="7893" priority="8244" operator="equal">
      <formula>"Ouvrage C3"</formula>
    </cfRule>
    <cfRule type="cellIs" dxfId="7892" priority="8245" operator="equal">
      <formula>"Ouvrage C0"</formula>
    </cfRule>
  </conditionalFormatting>
  <conditionalFormatting sqref="AI378">
    <cfRule type="containsText" dxfId="7891" priority="8242" operator="containsText" text="NON">
      <formula>NOT(ISERROR(SEARCH("NON",AI378)))</formula>
    </cfRule>
    <cfRule type="containsText" dxfId="7890" priority="8243" operator="containsText" text="OUI">
      <formula>NOT(ISERROR(SEARCH("OUI",AI378)))</formula>
    </cfRule>
  </conditionalFormatting>
  <conditionalFormatting sqref="AS378">
    <cfRule type="containsText" dxfId="7889" priority="8239" operator="containsText" text="absente">
      <formula>NOT(ISERROR(SEARCH("absente",AS378)))</formula>
    </cfRule>
    <cfRule type="containsText" dxfId="7888" priority="8240" operator="containsText" text="partielle">
      <formula>NOT(ISERROR(SEARCH("partielle",AS378)))</formula>
    </cfRule>
    <cfRule type="containsText" dxfId="7887" priority="8241" operator="containsText" text="Complète">
      <formula>NOT(ISERROR(SEARCH("Complète",AS378)))</formula>
    </cfRule>
  </conditionalFormatting>
  <conditionalFormatting sqref="AY343:AZ343">
    <cfRule type="cellIs" dxfId="7886" priority="8236" operator="equal">
      <formula>5</formula>
    </cfRule>
    <cfRule type="cellIs" dxfId="7885" priority="8237" operator="equal">
      <formula>3</formula>
    </cfRule>
    <cfRule type="cellIs" dxfId="7884" priority="8238" operator="equal">
      <formula>1</formula>
    </cfRule>
  </conditionalFormatting>
  <conditionalFormatting sqref="BC343">
    <cfRule type="cellIs" dxfId="7883" priority="8233" operator="between">
      <formula>8</formula>
      <formula>12</formula>
    </cfRule>
    <cfRule type="cellIs" dxfId="7882" priority="8234" operator="lessThan">
      <formula>8</formula>
    </cfRule>
    <cfRule type="cellIs" dxfId="7881" priority="8235" operator="greaterThanOrEqual">
      <formula>12</formula>
    </cfRule>
  </conditionalFormatting>
  <conditionalFormatting sqref="AY348:AZ348">
    <cfRule type="cellIs" dxfId="7880" priority="8230" operator="equal">
      <formula>5</formula>
    </cfRule>
    <cfRule type="cellIs" dxfId="7879" priority="8231" operator="equal">
      <formula>3</formula>
    </cfRule>
    <cfRule type="cellIs" dxfId="7878" priority="8232" operator="equal">
      <formula>1</formula>
    </cfRule>
  </conditionalFormatting>
  <conditionalFormatting sqref="BC348">
    <cfRule type="cellIs" dxfId="7877" priority="8227" operator="between">
      <formula>8</formula>
      <formula>12</formula>
    </cfRule>
    <cfRule type="cellIs" dxfId="7876" priority="8228" operator="lessThan">
      <formula>8</formula>
    </cfRule>
    <cfRule type="cellIs" dxfId="7875" priority="8229" operator="greaterThanOrEqual">
      <formula>12</formula>
    </cfRule>
  </conditionalFormatting>
  <conditionalFormatting sqref="AY345:AZ345">
    <cfRule type="cellIs" dxfId="7874" priority="8224" operator="equal">
      <formula>5</formula>
    </cfRule>
    <cfRule type="cellIs" dxfId="7873" priority="8225" operator="equal">
      <formula>3</formula>
    </cfRule>
    <cfRule type="cellIs" dxfId="7872" priority="8226" operator="equal">
      <formula>1</formula>
    </cfRule>
  </conditionalFormatting>
  <conditionalFormatting sqref="BC345">
    <cfRule type="cellIs" dxfId="7871" priority="8221" operator="between">
      <formula>8</formula>
      <formula>12</formula>
    </cfRule>
    <cfRule type="cellIs" dxfId="7870" priority="8222" operator="lessThan">
      <formula>8</formula>
    </cfRule>
    <cfRule type="cellIs" dxfId="7869" priority="8223" operator="greaterThanOrEqual">
      <formula>12</formula>
    </cfRule>
  </conditionalFormatting>
  <conditionalFormatting sqref="AY331:AZ331">
    <cfRule type="cellIs" dxfId="7868" priority="8212" operator="equal">
      <formula>5</formula>
    </cfRule>
    <cfRule type="cellIs" dxfId="7867" priority="8213" operator="equal">
      <formula>3</formula>
    </cfRule>
    <cfRule type="cellIs" dxfId="7866" priority="8214" operator="equal">
      <formula>1</formula>
    </cfRule>
  </conditionalFormatting>
  <conditionalFormatting sqref="BC331">
    <cfRule type="cellIs" dxfId="7865" priority="8209" operator="between">
      <formula>8</formula>
      <formula>12</formula>
    </cfRule>
    <cfRule type="cellIs" dxfId="7864" priority="8210" operator="lessThan">
      <formula>8</formula>
    </cfRule>
    <cfRule type="cellIs" dxfId="7863" priority="8211" operator="greaterThanOrEqual">
      <formula>12</formula>
    </cfRule>
  </conditionalFormatting>
  <conditionalFormatting sqref="AY338:AZ338">
    <cfRule type="cellIs" dxfId="7862" priority="8206" operator="equal">
      <formula>5</formula>
    </cfRule>
    <cfRule type="cellIs" dxfId="7861" priority="8207" operator="equal">
      <formula>3</formula>
    </cfRule>
    <cfRule type="cellIs" dxfId="7860" priority="8208" operator="equal">
      <formula>1</formula>
    </cfRule>
  </conditionalFormatting>
  <conditionalFormatting sqref="BC338">
    <cfRule type="cellIs" dxfId="7859" priority="8203" operator="between">
      <formula>8</formula>
      <formula>12</formula>
    </cfRule>
    <cfRule type="cellIs" dxfId="7858" priority="8204" operator="lessThan">
      <formula>8</formula>
    </cfRule>
    <cfRule type="cellIs" dxfId="7857" priority="8205" operator="greaterThanOrEqual">
      <formula>12</formula>
    </cfRule>
  </conditionalFormatting>
  <conditionalFormatting sqref="AY350:AZ350">
    <cfRule type="cellIs" dxfId="7856" priority="8200" operator="equal">
      <formula>5</formula>
    </cfRule>
    <cfRule type="cellIs" dxfId="7855" priority="8201" operator="equal">
      <formula>3</formula>
    </cfRule>
    <cfRule type="cellIs" dxfId="7854" priority="8202" operator="equal">
      <formula>1</formula>
    </cfRule>
  </conditionalFormatting>
  <conditionalFormatting sqref="BC350">
    <cfRule type="cellIs" dxfId="7853" priority="8197" operator="between">
      <formula>8</formula>
      <formula>12</formula>
    </cfRule>
    <cfRule type="cellIs" dxfId="7852" priority="8198" operator="lessThan">
      <formula>8</formula>
    </cfRule>
    <cfRule type="cellIs" dxfId="7851" priority="8199" operator="greaterThanOrEqual">
      <formula>12</formula>
    </cfRule>
  </conditionalFormatting>
  <conditionalFormatting sqref="W328">
    <cfRule type="cellIs" dxfId="7850" priority="8196" operator="between">
      <formula>1.1</formula>
      <formula>4</formula>
    </cfRule>
  </conditionalFormatting>
  <conditionalFormatting sqref="W328">
    <cfRule type="cellIs" dxfId="7849" priority="8195" operator="greaterThan">
      <formula>4.1</formula>
    </cfRule>
  </conditionalFormatting>
  <conditionalFormatting sqref="W328">
    <cfRule type="cellIs" dxfId="7848" priority="8194" operator="lessThan">
      <formula>1</formula>
    </cfRule>
  </conditionalFormatting>
  <conditionalFormatting sqref="AY328:AZ328">
    <cfRule type="cellIs" dxfId="7847" priority="8191" operator="equal">
      <formula>5</formula>
    </cfRule>
    <cfRule type="cellIs" dxfId="7846" priority="8192" operator="equal">
      <formula>3</formula>
    </cfRule>
    <cfRule type="cellIs" dxfId="7845" priority="8193" operator="equal">
      <formula>1</formula>
    </cfRule>
  </conditionalFormatting>
  <conditionalFormatting sqref="BC328">
    <cfRule type="cellIs" dxfId="7844" priority="8188" operator="between">
      <formula>8</formula>
      <formula>12</formula>
    </cfRule>
    <cfRule type="cellIs" dxfId="7843" priority="8189" operator="lessThan">
      <formula>8</formula>
    </cfRule>
    <cfRule type="cellIs" dxfId="7842" priority="8190" operator="greaterThanOrEqual">
      <formula>12</formula>
    </cfRule>
  </conditionalFormatting>
  <conditionalFormatting sqref="AO328">
    <cfRule type="cellIs" dxfId="7841" priority="8186" operator="equal">
      <formula>"Ouvrage C2"</formula>
    </cfRule>
    <cfRule type="cellIs" dxfId="7840" priority="8187" operator="equal">
      <formula>"Ouvrage C1"</formula>
    </cfRule>
  </conditionalFormatting>
  <conditionalFormatting sqref="AO328">
    <cfRule type="cellIs" dxfId="7839" priority="8184" operator="equal">
      <formula>"Ouvrage C3"</formula>
    </cfRule>
    <cfRule type="cellIs" dxfId="7838" priority="8185" operator="equal">
      <formula>"Ouvrage C0"</formula>
    </cfRule>
  </conditionalFormatting>
  <conditionalFormatting sqref="W322">
    <cfRule type="cellIs" dxfId="7837" priority="8183" operator="between">
      <formula>1.1</formula>
      <formula>4</formula>
    </cfRule>
  </conditionalFormatting>
  <conditionalFormatting sqref="W322">
    <cfRule type="cellIs" dxfId="7836" priority="8182" operator="greaterThan">
      <formula>4.1</formula>
    </cfRule>
  </conditionalFormatting>
  <conditionalFormatting sqref="W322">
    <cfRule type="cellIs" dxfId="7835" priority="8181" operator="lessThan">
      <formula>1</formula>
    </cfRule>
  </conditionalFormatting>
  <conditionalFormatting sqref="AY322:AZ322">
    <cfRule type="cellIs" dxfId="7834" priority="8178" operator="equal">
      <formula>5</formula>
    </cfRule>
    <cfRule type="cellIs" dxfId="7833" priority="8179" operator="equal">
      <formula>3</formula>
    </cfRule>
    <cfRule type="cellIs" dxfId="7832" priority="8180" operator="equal">
      <formula>1</formula>
    </cfRule>
  </conditionalFormatting>
  <conditionalFormatting sqref="BC322">
    <cfRule type="cellIs" dxfId="7831" priority="8175" operator="between">
      <formula>8</formula>
      <formula>12</formula>
    </cfRule>
    <cfRule type="cellIs" dxfId="7830" priority="8176" operator="lessThan">
      <formula>8</formula>
    </cfRule>
    <cfRule type="cellIs" dxfId="7829" priority="8177" operator="greaterThanOrEqual">
      <formula>12</formula>
    </cfRule>
  </conditionalFormatting>
  <conditionalFormatting sqref="AO322">
    <cfRule type="cellIs" dxfId="7828" priority="8173" operator="equal">
      <formula>"Ouvrage C2"</formula>
    </cfRule>
    <cfRule type="cellIs" dxfId="7827" priority="8174" operator="equal">
      <formula>"Ouvrage C1"</formula>
    </cfRule>
  </conditionalFormatting>
  <conditionalFormatting sqref="AO322">
    <cfRule type="cellIs" dxfId="7826" priority="8171" operator="equal">
      <formula>"Ouvrage C3"</formula>
    </cfRule>
    <cfRule type="cellIs" dxfId="7825" priority="8172" operator="equal">
      <formula>"Ouvrage C0"</formula>
    </cfRule>
  </conditionalFormatting>
  <conditionalFormatting sqref="W323">
    <cfRule type="cellIs" dxfId="7824" priority="8170" operator="between">
      <formula>1.1</formula>
      <formula>4</formula>
    </cfRule>
  </conditionalFormatting>
  <conditionalFormatting sqref="W323">
    <cfRule type="cellIs" dxfId="7823" priority="8169" operator="greaterThan">
      <formula>4.1</formula>
    </cfRule>
  </conditionalFormatting>
  <conditionalFormatting sqref="W323">
    <cfRule type="cellIs" dxfId="7822" priority="8168" operator="lessThan">
      <formula>1</formula>
    </cfRule>
  </conditionalFormatting>
  <conditionalFormatting sqref="AY323:AZ323">
    <cfRule type="cellIs" dxfId="7821" priority="8165" operator="equal">
      <formula>5</formula>
    </cfRule>
    <cfRule type="cellIs" dxfId="7820" priority="8166" operator="equal">
      <formula>3</formula>
    </cfRule>
    <cfRule type="cellIs" dxfId="7819" priority="8167" operator="equal">
      <formula>1</formula>
    </cfRule>
  </conditionalFormatting>
  <conditionalFormatting sqref="BC323">
    <cfRule type="cellIs" dxfId="7818" priority="8162" operator="between">
      <formula>8</formula>
      <formula>12</formula>
    </cfRule>
    <cfRule type="cellIs" dxfId="7817" priority="8163" operator="lessThan">
      <formula>8</formula>
    </cfRule>
    <cfRule type="cellIs" dxfId="7816" priority="8164" operator="greaterThanOrEqual">
      <formula>12</formula>
    </cfRule>
  </conditionalFormatting>
  <conditionalFormatting sqref="AO323">
    <cfRule type="cellIs" dxfId="7815" priority="8160" operator="equal">
      <formula>"Ouvrage C2"</formula>
    </cfRule>
    <cfRule type="cellIs" dxfId="7814" priority="8161" operator="equal">
      <formula>"Ouvrage C1"</formula>
    </cfRule>
  </conditionalFormatting>
  <conditionalFormatting sqref="AO323">
    <cfRule type="cellIs" dxfId="7813" priority="8158" operator="equal">
      <formula>"Ouvrage C3"</formula>
    </cfRule>
    <cfRule type="cellIs" dxfId="7812" priority="8159" operator="equal">
      <formula>"Ouvrage C0"</formula>
    </cfRule>
  </conditionalFormatting>
  <conditionalFormatting sqref="AI323">
    <cfRule type="containsText" dxfId="7811" priority="8156" operator="containsText" text="NON">
      <formula>NOT(ISERROR(SEARCH("NON",AI323)))</formula>
    </cfRule>
    <cfRule type="containsText" dxfId="7810" priority="8157" operator="containsText" text="OUI">
      <formula>NOT(ISERROR(SEARCH("OUI",AI323)))</formula>
    </cfRule>
  </conditionalFormatting>
  <conditionalFormatting sqref="AS322:AS323">
    <cfRule type="containsText" dxfId="7809" priority="8153" operator="containsText" text="absente">
      <formula>NOT(ISERROR(SEARCH("absente",AS322)))</formula>
    </cfRule>
    <cfRule type="containsText" dxfId="7808" priority="8154" operator="containsText" text="partielle">
      <formula>NOT(ISERROR(SEARCH("partielle",AS322)))</formula>
    </cfRule>
    <cfRule type="containsText" dxfId="7807" priority="8155" operator="containsText" text="Complète">
      <formula>NOT(ISERROR(SEARCH("Complète",AS322)))</formula>
    </cfRule>
  </conditionalFormatting>
  <conditionalFormatting sqref="W325">
    <cfRule type="cellIs" dxfId="7806" priority="8152" operator="between">
      <formula>1.1</formula>
      <formula>4</formula>
    </cfRule>
  </conditionalFormatting>
  <conditionalFormatting sqref="W325">
    <cfRule type="cellIs" dxfId="7805" priority="8151" operator="greaterThan">
      <formula>4.1</formula>
    </cfRule>
  </conditionalFormatting>
  <conditionalFormatting sqref="W325">
    <cfRule type="cellIs" dxfId="7804" priority="8150" operator="lessThan">
      <formula>1</formula>
    </cfRule>
  </conditionalFormatting>
  <conditionalFormatting sqref="AY325:AZ325">
    <cfRule type="cellIs" dxfId="7803" priority="8147" operator="equal">
      <formula>5</formula>
    </cfRule>
    <cfRule type="cellIs" dxfId="7802" priority="8148" operator="equal">
      <formula>3</formula>
    </cfRule>
    <cfRule type="cellIs" dxfId="7801" priority="8149" operator="equal">
      <formula>1</formula>
    </cfRule>
  </conditionalFormatting>
  <conditionalFormatting sqref="BC325">
    <cfRule type="cellIs" dxfId="7800" priority="8144" operator="between">
      <formula>8</formula>
      <formula>12</formula>
    </cfRule>
    <cfRule type="cellIs" dxfId="7799" priority="8145" operator="lessThan">
      <formula>8</formula>
    </cfRule>
    <cfRule type="cellIs" dxfId="7798" priority="8146" operator="greaterThanOrEqual">
      <formula>12</formula>
    </cfRule>
  </conditionalFormatting>
  <conditionalFormatting sqref="AO325">
    <cfRule type="cellIs" dxfId="7797" priority="8142" operator="equal">
      <formula>"Ouvrage C2"</formula>
    </cfRule>
    <cfRule type="cellIs" dxfId="7796" priority="8143" operator="equal">
      <formula>"Ouvrage C1"</formula>
    </cfRule>
  </conditionalFormatting>
  <conditionalFormatting sqref="AO325">
    <cfRule type="cellIs" dxfId="7795" priority="8140" operator="equal">
      <formula>"Ouvrage C3"</formula>
    </cfRule>
    <cfRule type="cellIs" dxfId="7794" priority="8141" operator="equal">
      <formula>"Ouvrage C0"</formula>
    </cfRule>
  </conditionalFormatting>
  <conditionalFormatting sqref="W329">
    <cfRule type="cellIs" dxfId="7793" priority="8139" operator="between">
      <formula>1.1</formula>
      <formula>4</formula>
    </cfRule>
  </conditionalFormatting>
  <conditionalFormatting sqref="W329">
    <cfRule type="cellIs" dxfId="7792" priority="8138" operator="greaterThan">
      <formula>4.1</formula>
    </cfRule>
  </conditionalFormatting>
  <conditionalFormatting sqref="W329">
    <cfRule type="cellIs" dxfId="7791" priority="8137" operator="lessThan">
      <formula>1</formula>
    </cfRule>
  </conditionalFormatting>
  <conditionalFormatting sqref="AY329:AZ329">
    <cfRule type="cellIs" dxfId="7790" priority="8134" operator="equal">
      <formula>5</formula>
    </cfRule>
    <cfRule type="cellIs" dxfId="7789" priority="8135" operator="equal">
      <formula>3</formula>
    </cfRule>
    <cfRule type="cellIs" dxfId="7788" priority="8136" operator="equal">
      <formula>1</formula>
    </cfRule>
  </conditionalFormatting>
  <conditionalFormatting sqref="BC329">
    <cfRule type="cellIs" dxfId="7787" priority="8131" operator="between">
      <formula>8</formula>
      <formula>12</formula>
    </cfRule>
    <cfRule type="cellIs" dxfId="7786" priority="8132" operator="lessThan">
      <formula>8</formula>
    </cfRule>
    <cfRule type="cellIs" dxfId="7785" priority="8133" operator="greaterThanOrEqual">
      <formula>12</formula>
    </cfRule>
  </conditionalFormatting>
  <conditionalFormatting sqref="AO329">
    <cfRule type="cellIs" dxfId="7784" priority="8129" operator="equal">
      <formula>"Ouvrage C2"</formula>
    </cfRule>
    <cfRule type="cellIs" dxfId="7783" priority="8130" operator="equal">
      <formula>"Ouvrage C1"</formula>
    </cfRule>
  </conditionalFormatting>
  <conditionalFormatting sqref="AO329">
    <cfRule type="cellIs" dxfId="7782" priority="8127" operator="equal">
      <formula>"Ouvrage C3"</formula>
    </cfRule>
    <cfRule type="cellIs" dxfId="7781" priority="8128" operator="equal">
      <formula>"Ouvrage C0"</formula>
    </cfRule>
  </conditionalFormatting>
  <conditionalFormatting sqref="W327">
    <cfRule type="cellIs" dxfId="7780" priority="8126" operator="between">
      <formula>1.1</formula>
      <formula>4</formula>
    </cfRule>
  </conditionalFormatting>
  <conditionalFormatting sqref="W327">
    <cfRule type="cellIs" dxfId="7779" priority="8125" operator="greaterThan">
      <formula>4.1</formula>
    </cfRule>
  </conditionalFormatting>
  <conditionalFormatting sqref="W327">
    <cfRule type="cellIs" dxfId="7778" priority="8124" operator="lessThan">
      <formula>1</formula>
    </cfRule>
  </conditionalFormatting>
  <conditionalFormatting sqref="AY327:AZ327">
    <cfRule type="cellIs" dxfId="7777" priority="8121" operator="equal">
      <formula>5</formula>
    </cfRule>
    <cfRule type="cellIs" dxfId="7776" priority="8122" operator="equal">
      <formula>3</formula>
    </cfRule>
    <cfRule type="cellIs" dxfId="7775" priority="8123" operator="equal">
      <formula>1</formula>
    </cfRule>
  </conditionalFormatting>
  <conditionalFormatting sqref="BC327">
    <cfRule type="cellIs" dxfId="7774" priority="8118" operator="between">
      <formula>8</formula>
      <formula>12</formula>
    </cfRule>
    <cfRule type="cellIs" dxfId="7773" priority="8119" operator="lessThan">
      <formula>8</formula>
    </cfRule>
    <cfRule type="cellIs" dxfId="7772" priority="8120" operator="greaterThanOrEqual">
      <formula>12</formula>
    </cfRule>
  </conditionalFormatting>
  <conditionalFormatting sqref="AO327">
    <cfRule type="cellIs" dxfId="7771" priority="8116" operator="equal">
      <formula>"Ouvrage C2"</formula>
    </cfRule>
    <cfRule type="cellIs" dxfId="7770" priority="8117" operator="equal">
      <formula>"Ouvrage C1"</formula>
    </cfRule>
  </conditionalFormatting>
  <conditionalFormatting sqref="AO327">
    <cfRule type="cellIs" dxfId="7769" priority="8114" operator="equal">
      <formula>"Ouvrage C3"</formula>
    </cfRule>
    <cfRule type="cellIs" dxfId="7768" priority="8115" operator="equal">
      <formula>"Ouvrage C0"</formula>
    </cfRule>
  </conditionalFormatting>
  <conditionalFormatting sqref="W330">
    <cfRule type="cellIs" dxfId="7767" priority="8113" operator="between">
      <formula>1.1</formula>
      <formula>4</formula>
    </cfRule>
  </conditionalFormatting>
  <conditionalFormatting sqref="W330">
    <cfRule type="cellIs" dxfId="7766" priority="8112" operator="greaterThan">
      <formula>4.1</formula>
    </cfRule>
  </conditionalFormatting>
  <conditionalFormatting sqref="W330">
    <cfRule type="cellIs" dxfId="7765" priority="8111" operator="lessThan">
      <formula>1</formula>
    </cfRule>
  </conditionalFormatting>
  <conditionalFormatting sqref="AY330:AZ330">
    <cfRule type="cellIs" dxfId="7764" priority="8108" operator="equal">
      <formula>5</formula>
    </cfRule>
    <cfRule type="cellIs" dxfId="7763" priority="8109" operator="equal">
      <formula>3</formula>
    </cfRule>
    <cfRule type="cellIs" dxfId="7762" priority="8110" operator="equal">
      <formula>1</formula>
    </cfRule>
  </conditionalFormatting>
  <conditionalFormatting sqref="BC330">
    <cfRule type="cellIs" dxfId="7761" priority="8105" operator="between">
      <formula>8</formula>
      <formula>12</formula>
    </cfRule>
    <cfRule type="cellIs" dxfId="7760" priority="8106" operator="lessThan">
      <formula>8</formula>
    </cfRule>
    <cfRule type="cellIs" dxfId="7759" priority="8107" operator="greaterThanOrEqual">
      <formula>12</formula>
    </cfRule>
  </conditionalFormatting>
  <conditionalFormatting sqref="AO330">
    <cfRule type="cellIs" dxfId="7758" priority="8103" operator="equal">
      <formula>"Ouvrage C2"</formula>
    </cfRule>
    <cfRule type="cellIs" dxfId="7757" priority="8104" operator="equal">
      <formula>"Ouvrage C1"</formula>
    </cfRule>
  </conditionalFormatting>
  <conditionalFormatting sqref="AO330">
    <cfRule type="cellIs" dxfId="7756" priority="8101" operator="equal">
      <formula>"Ouvrage C3"</formula>
    </cfRule>
    <cfRule type="cellIs" dxfId="7755" priority="8102" operator="equal">
      <formula>"Ouvrage C0"</formula>
    </cfRule>
  </conditionalFormatting>
  <conditionalFormatting sqref="W318">
    <cfRule type="cellIs" dxfId="7754" priority="8100" operator="between">
      <formula>1.1</formula>
      <formula>4</formula>
    </cfRule>
  </conditionalFormatting>
  <conditionalFormatting sqref="W318">
    <cfRule type="cellIs" dxfId="7753" priority="8099" operator="greaterThan">
      <formula>4.1</formula>
    </cfRule>
  </conditionalFormatting>
  <conditionalFormatting sqref="W318">
    <cfRule type="cellIs" dxfId="7752" priority="8098" operator="lessThan">
      <formula>1</formula>
    </cfRule>
  </conditionalFormatting>
  <conditionalFormatting sqref="AY318:AZ318">
    <cfRule type="cellIs" dxfId="7751" priority="8095" operator="equal">
      <formula>5</formula>
    </cfRule>
    <cfRule type="cellIs" dxfId="7750" priority="8096" operator="equal">
      <formula>3</formula>
    </cfRule>
    <cfRule type="cellIs" dxfId="7749" priority="8097" operator="equal">
      <formula>1</formula>
    </cfRule>
  </conditionalFormatting>
  <conditionalFormatting sqref="BC318">
    <cfRule type="cellIs" dxfId="7748" priority="8092" operator="between">
      <formula>8</formula>
      <formula>12</formula>
    </cfRule>
    <cfRule type="cellIs" dxfId="7747" priority="8093" operator="lessThan">
      <formula>8</formula>
    </cfRule>
    <cfRule type="cellIs" dxfId="7746" priority="8094" operator="greaterThanOrEqual">
      <formula>12</formula>
    </cfRule>
  </conditionalFormatting>
  <conditionalFormatting sqref="AO318">
    <cfRule type="cellIs" dxfId="7745" priority="8090" operator="equal">
      <formula>"Ouvrage C2"</formula>
    </cfRule>
    <cfRule type="cellIs" dxfId="7744" priority="8091" operator="equal">
      <formula>"Ouvrage C1"</formula>
    </cfRule>
  </conditionalFormatting>
  <conditionalFormatting sqref="AO318">
    <cfRule type="cellIs" dxfId="7743" priority="8088" operator="equal">
      <formula>"Ouvrage C3"</formula>
    </cfRule>
    <cfRule type="cellIs" dxfId="7742" priority="8089" operator="equal">
      <formula>"Ouvrage C0"</formula>
    </cfRule>
  </conditionalFormatting>
  <conditionalFormatting sqref="AI318">
    <cfRule type="containsText" dxfId="7741" priority="8086" operator="containsText" text="NON">
      <formula>NOT(ISERROR(SEARCH("NON",AI318)))</formula>
    </cfRule>
    <cfRule type="containsText" dxfId="7740" priority="8087" operator="containsText" text="OUI">
      <formula>NOT(ISERROR(SEARCH("OUI",AI318)))</formula>
    </cfRule>
  </conditionalFormatting>
  <conditionalFormatting sqref="AS318">
    <cfRule type="containsText" dxfId="7739" priority="8083" operator="containsText" text="absente">
      <formula>NOT(ISERROR(SEARCH("absente",AS318)))</formula>
    </cfRule>
    <cfRule type="containsText" dxfId="7738" priority="8084" operator="containsText" text="partielle">
      <formula>NOT(ISERROR(SEARCH("partielle",AS318)))</formula>
    </cfRule>
    <cfRule type="containsText" dxfId="7737" priority="8085" operator="containsText" text="Complète">
      <formula>NOT(ISERROR(SEARCH("Complète",AS318)))</formula>
    </cfRule>
  </conditionalFormatting>
  <conditionalFormatting sqref="AY308:AZ308">
    <cfRule type="cellIs" dxfId="7736" priority="8080" operator="equal">
      <formula>5</formula>
    </cfRule>
    <cfRule type="cellIs" dxfId="7735" priority="8081" operator="equal">
      <formula>3</formula>
    </cfRule>
    <cfRule type="cellIs" dxfId="7734" priority="8082" operator="equal">
      <formula>1</formula>
    </cfRule>
  </conditionalFormatting>
  <conditionalFormatting sqref="BC308">
    <cfRule type="cellIs" dxfId="7733" priority="8077" operator="between">
      <formula>8</formula>
      <formula>12</formula>
    </cfRule>
    <cfRule type="cellIs" dxfId="7732" priority="8078" operator="lessThan">
      <formula>8</formula>
    </cfRule>
    <cfRule type="cellIs" dxfId="7731" priority="8079" operator="greaterThanOrEqual">
      <formula>12</formula>
    </cfRule>
  </conditionalFormatting>
  <conditionalFormatting sqref="AY313:AZ313">
    <cfRule type="cellIs" dxfId="7730" priority="8074" operator="equal">
      <formula>5</formula>
    </cfRule>
    <cfRule type="cellIs" dxfId="7729" priority="8075" operator="equal">
      <formula>3</formula>
    </cfRule>
    <cfRule type="cellIs" dxfId="7728" priority="8076" operator="equal">
      <formula>1</formula>
    </cfRule>
  </conditionalFormatting>
  <conditionalFormatting sqref="BC313">
    <cfRule type="cellIs" dxfId="7727" priority="8071" operator="between">
      <formula>8</formula>
      <formula>12</formula>
    </cfRule>
    <cfRule type="cellIs" dxfId="7726" priority="8072" operator="lessThan">
      <formula>8</formula>
    </cfRule>
    <cfRule type="cellIs" dxfId="7725" priority="8073" operator="greaterThanOrEqual">
      <formula>12</formula>
    </cfRule>
  </conditionalFormatting>
  <conditionalFormatting sqref="AY314:AZ314">
    <cfRule type="cellIs" dxfId="7724" priority="8068" operator="equal">
      <formula>5</formula>
    </cfRule>
    <cfRule type="cellIs" dxfId="7723" priority="8069" operator="equal">
      <formula>3</formula>
    </cfRule>
    <cfRule type="cellIs" dxfId="7722" priority="8070" operator="equal">
      <formula>1</formula>
    </cfRule>
  </conditionalFormatting>
  <conditionalFormatting sqref="BC314">
    <cfRule type="cellIs" dxfId="7721" priority="8065" operator="between">
      <formula>8</formula>
      <formula>12</formula>
    </cfRule>
    <cfRule type="cellIs" dxfId="7720" priority="8066" operator="lessThan">
      <formula>8</formula>
    </cfRule>
    <cfRule type="cellIs" dxfId="7719" priority="8067" operator="greaterThanOrEqual">
      <formula>12</formula>
    </cfRule>
  </conditionalFormatting>
  <conditionalFormatting sqref="AY309:AZ309">
    <cfRule type="cellIs" dxfId="7718" priority="8062" operator="equal">
      <formula>5</formula>
    </cfRule>
    <cfRule type="cellIs" dxfId="7717" priority="8063" operator="equal">
      <formula>3</formula>
    </cfRule>
    <cfRule type="cellIs" dxfId="7716" priority="8064" operator="equal">
      <formula>1</formula>
    </cfRule>
  </conditionalFormatting>
  <conditionalFormatting sqref="BC309">
    <cfRule type="cellIs" dxfId="7715" priority="8059" operator="between">
      <formula>8</formula>
      <formula>12</formula>
    </cfRule>
    <cfRule type="cellIs" dxfId="7714" priority="8060" operator="lessThan">
      <formula>8</formula>
    </cfRule>
    <cfRule type="cellIs" dxfId="7713" priority="8061" operator="greaterThanOrEqual">
      <formula>12</formula>
    </cfRule>
  </conditionalFormatting>
  <conditionalFormatting sqref="AY310:AZ310">
    <cfRule type="cellIs" dxfId="7712" priority="8056" operator="equal">
      <formula>5</formula>
    </cfRule>
    <cfRule type="cellIs" dxfId="7711" priority="8057" operator="equal">
      <formula>3</formula>
    </cfRule>
    <cfRule type="cellIs" dxfId="7710" priority="8058" operator="equal">
      <formula>1</formula>
    </cfRule>
  </conditionalFormatting>
  <conditionalFormatting sqref="BC310">
    <cfRule type="cellIs" dxfId="7709" priority="8053" operator="between">
      <formula>8</formula>
      <formula>12</formula>
    </cfRule>
    <cfRule type="cellIs" dxfId="7708" priority="8054" operator="lessThan">
      <formula>8</formula>
    </cfRule>
    <cfRule type="cellIs" dxfId="7707" priority="8055" operator="greaterThanOrEqual">
      <formula>12</formula>
    </cfRule>
  </conditionalFormatting>
  <conditionalFormatting sqref="AY311:AZ311">
    <cfRule type="cellIs" dxfId="7706" priority="8050" operator="equal">
      <formula>5</formula>
    </cfRule>
    <cfRule type="cellIs" dxfId="7705" priority="8051" operator="equal">
      <formula>3</formula>
    </cfRule>
    <cfRule type="cellIs" dxfId="7704" priority="8052" operator="equal">
      <formula>1</formula>
    </cfRule>
  </conditionalFormatting>
  <conditionalFormatting sqref="BC311">
    <cfRule type="cellIs" dxfId="7703" priority="8047" operator="between">
      <formula>8</formula>
      <formula>12</formula>
    </cfRule>
    <cfRule type="cellIs" dxfId="7702" priority="8048" operator="lessThan">
      <formula>8</formula>
    </cfRule>
    <cfRule type="cellIs" dxfId="7701" priority="8049" operator="greaterThanOrEqual">
      <formula>12</formula>
    </cfRule>
  </conditionalFormatting>
  <conditionalFormatting sqref="AY312:AZ312">
    <cfRule type="cellIs" dxfId="7700" priority="8044" operator="equal">
      <formula>5</formula>
    </cfRule>
    <cfRule type="cellIs" dxfId="7699" priority="8045" operator="equal">
      <formula>3</formula>
    </cfRule>
    <cfRule type="cellIs" dxfId="7698" priority="8046" operator="equal">
      <formula>1</formula>
    </cfRule>
  </conditionalFormatting>
  <conditionalFormatting sqref="BC312">
    <cfRule type="cellIs" dxfId="7697" priority="8041" operator="between">
      <formula>8</formula>
      <formula>12</formula>
    </cfRule>
    <cfRule type="cellIs" dxfId="7696" priority="8042" operator="lessThan">
      <formula>8</formula>
    </cfRule>
    <cfRule type="cellIs" dxfId="7695" priority="8043" operator="greaterThanOrEqual">
      <formula>12</formula>
    </cfRule>
  </conditionalFormatting>
  <conditionalFormatting sqref="W306">
    <cfRule type="cellIs" dxfId="7694" priority="8040" operator="between">
      <formula>1.1</formula>
      <formula>4</formula>
    </cfRule>
  </conditionalFormatting>
  <conditionalFormatting sqref="W306">
    <cfRule type="cellIs" dxfId="7693" priority="8039" operator="greaterThan">
      <formula>4.1</formula>
    </cfRule>
  </conditionalFormatting>
  <conditionalFormatting sqref="W306">
    <cfRule type="cellIs" dxfId="7692" priority="8038" operator="lessThan">
      <formula>1</formula>
    </cfRule>
  </conditionalFormatting>
  <conditionalFormatting sqref="AY306:AZ306">
    <cfRule type="cellIs" dxfId="7691" priority="8035" operator="equal">
      <formula>5</formula>
    </cfRule>
    <cfRule type="cellIs" dxfId="7690" priority="8036" operator="equal">
      <formula>3</formula>
    </cfRule>
    <cfRule type="cellIs" dxfId="7689" priority="8037" operator="equal">
      <formula>1</formula>
    </cfRule>
  </conditionalFormatting>
  <conditionalFormatting sqref="BC306">
    <cfRule type="cellIs" dxfId="7688" priority="8032" operator="between">
      <formula>8</formula>
      <formula>12</formula>
    </cfRule>
    <cfRule type="cellIs" dxfId="7687" priority="8033" operator="lessThan">
      <formula>8</formula>
    </cfRule>
    <cfRule type="cellIs" dxfId="7686" priority="8034" operator="greaterThanOrEqual">
      <formula>12</formula>
    </cfRule>
  </conditionalFormatting>
  <conditionalFormatting sqref="AO306">
    <cfRule type="cellIs" dxfId="7685" priority="8030" operator="equal">
      <formula>"Ouvrage C2"</formula>
    </cfRule>
    <cfRule type="cellIs" dxfId="7684" priority="8031" operator="equal">
      <formula>"Ouvrage C1"</formula>
    </cfRule>
  </conditionalFormatting>
  <conditionalFormatting sqref="AO306">
    <cfRule type="cellIs" dxfId="7683" priority="8028" operator="equal">
      <formula>"Ouvrage C3"</formula>
    </cfRule>
    <cfRule type="cellIs" dxfId="7682" priority="8029" operator="equal">
      <formula>"Ouvrage C0"</formula>
    </cfRule>
  </conditionalFormatting>
  <conditionalFormatting sqref="AS306">
    <cfRule type="containsText" dxfId="7681" priority="8025" operator="containsText" text="absente">
      <formula>NOT(ISERROR(SEARCH("absente",AS306)))</formula>
    </cfRule>
    <cfRule type="containsText" dxfId="7680" priority="8026" operator="containsText" text="partielle">
      <formula>NOT(ISERROR(SEARCH("partielle",AS306)))</formula>
    </cfRule>
    <cfRule type="containsText" dxfId="7679" priority="8027" operator="containsText" text="Complète">
      <formula>NOT(ISERROR(SEARCH("Complète",AS306)))</formula>
    </cfRule>
  </conditionalFormatting>
  <conditionalFormatting sqref="AY282:AZ282">
    <cfRule type="cellIs" dxfId="7678" priority="8022" operator="equal">
      <formula>5</formula>
    </cfRule>
    <cfRule type="cellIs" dxfId="7677" priority="8023" operator="equal">
      <formula>3</formula>
    </cfRule>
    <cfRule type="cellIs" dxfId="7676" priority="8024" operator="equal">
      <formula>1</formula>
    </cfRule>
  </conditionalFormatting>
  <conditionalFormatting sqref="BC282">
    <cfRule type="cellIs" dxfId="7675" priority="8019" operator="between">
      <formula>8</formula>
      <formula>12</formula>
    </cfRule>
    <cfRule type="cellIs" dxfId="7674" priority="8020" operator="lessThan">
      <formula>8</formula>
    </cfRule>
    <cfRule type="cellIs" dxfId="7673" priority="8021" operator="greaterThanOrEqual">
      <formula>12</formula>
    </cfRule>
  </conditionalFormatting>
  <conditionalFormatting sqref="AY292:AZ292">
    <cfRule type="cellIs" dxfId="7672" priority="8016" operator="equal">
      <formula>5</formula>
    </cfRule>
    <cfRule type="cellIs" dxfId="7671" priority="8017" operator="equal">
      <formula>3</formula>
    </cfRule>
    <cfRule type="cellIs" dxfId="7670" priority="8018" operator="equal">
      <formula>1</formula>
    </cfRule>
  </conditionalFormatting>
  <conditionalFormatting sqref="BC292">
    <cfRule type="cellIs" dxfId="7669" priority="8013" operator="between">
      <formula>8</formula>
      <formula>12</formula>
    </cfRule>
    <cfRule type="cellIs" dxfId="7668" priority="8014" operator="lessThan">
      <formula>8</formula>
    </cfRule>
    <cfRule type="cellIs" dxfId="7667" priority="8015" operator="greaterThanOrEqual">
      <formula>12</formula>
    </cfRule>
  </conditionalFormatting>
  <conditionalFormatting sqref="AY293:AZ293">
    <cfRule type="cellIs" dxfId="7666" priority="8010" operator="equal">
      <formula>5</formula>
    </cfRule>
    <cfRule type="cellIs" dxfId="7665" priority="8011" operator="equal">
      <formula>3</formula>
    </cfRule>
    <cfRule type="cellIs" dxfId="7664" priority="8012" operator="equal">
      <formula>1</formula>
    </cfRule>
  </conditionalFormatting>
  <conditionalFormatting sqref="BC293">
    <cfRule type="cellIs" dxfId="7663" priority="8007" operator="between">
      <formula>8</formula>
      <formula>12</formula>
    </cfRule>
    <cfRule type="cellIs" dxfId="7662" priority="8008" operator="lessThan">
      <formula>8</formula>
    </cfRule>
    <cfRule type="cellIs" dxfId="7661" priority="8009" operator="greaterThanOrEqual">
      <formula>12</formula>
    </cfRule>
  </conditionalFormatting>
  <conditionalFormatting sqref="AY236:AZ236">
    <cfRule type="cellIs" dxfId="7660" priority="8004" operator="equal">
      <formula>5</formula>
    </cfRule>
    <cfRule type="cellIs" dxfId="7659" priority="8005" operator="equal">
      <formula>3</formula>
    </cfRule>
    <cfRule type="cellIs" dxfId="7658" priority="8006" operator="equal">
      <formula>1</formula>
    </cfRule>
  </conditionalFormatting>
  <conditionalFormatting sqref="BC236">
    <cfRule type="cellIs" dxfId="7657" priority="8001" operator="between">
      <formula>8</formula>
      <formula>12</formula>
    </cfRule>
    <cfRule type="cellIs" dxfId="7656" priority="8002" operator="lessThan">
      <formula>8</formula>
    </cfRule>
    <cfRule type="cellIs" dxfId="7655" priority="8003" operator="greaterThanOrEqual">
      <formula>12</formula>
    </cfRule>
  </conditionalFormatting>
  <conditionalFormatting sqref="W177">
    <cfRule type="cellIs" dxfId="7654" priority="7906" operator="between">
      <formula>1.1</formula>
      <formula>4</formula>
    </cfRule>
  </conditionalFormatting>
  <conditionalFormatting sqref="W177">
    <cfRule type="cellIs" dxfId="7653" priority="7905" operator="greaterThan">
      <formula>4.1</formula>
    </cfRule>
  </conditionalFormatting>
  <conditionalFormatting sqref="W177">
    <cfRule type="cellIs" dxfId="7652" priority="7904" operator="lessThan">
      <formula>1</formula>
    </cfRule>
  </conditionalFormatting>
  <conditionalFormatting sqref="AO177">
    <cfRule type="cellIs" dxfId="7651" priority="7896" operator="equal">
      <formula>"Ouvrage C2"</formula>
    </cfRule>
    <cfRule type="cellIs" dxfId="7650" priority="7897" operator="equal">
      <formula>"Ouvrage C1"</formula>
    </cfRule>
  </conditionalFormatting>
  <conditionalFormatting sqref="AO177">
    <cfRule type="cellIs" dxfId="7649" priority="7894" operator="equal">
      <formula>"Ouvrage C3"</formula>
    </cfRule>
    <cfRule type="cellIs" dxfId="7648" priority="7895" operator="equal">
      <formula>"Ouvrage C0"</formula>
    </cfRule>
  </conditionalFormatting>
  <conditionalFormatting sqref="AI177">
    <cfRule type="containsText" dxfId="7647" priority="7892" operator="containsText" text="NON">
      <formula>NOT(ISERROR(SEARCH("NON",AI177)))</formula>
    </cfRule>
    <cfRule type="containsText" dxfId="7646" priority="7893" operator="containsText" text="OUI">
      <formula>NOT(ISERROR(SEARCH("OUI",AI177)))</formula>
    </cfRule>
  </conditionalFormatting>
  <conditionalFormatting sqref="AS177">
    <cfRule type="containsText" dxfId="7645" priority="7889" operator="containsText" text="absente">
      <formula>NOT(ISERROR(SEARCH("absente",AS177)))</formula>
    </cfRule>
    <cfRule type="containsText" dxfId="7644" priority="7890" operator="containsText" text="partielle">
      <formula>NOT(ISERROR(SEARCH("partielle",AS177)))</formula>
    </cfRule>
    <cfRule type="containsText" dxfId="7643" priority="7891" operator="containsText" text="Complète">
      <formula>NOT(ISERROR(SEARCH("Complète",AS177)))</formula>
    </cfRule>
  </conditionalFormatting>
  <conditionalFormatting sqref="W228">
    <cfRule type="cellIs" dxfId="7642" priority="8000" operator="between">
      <formula>1.1</formula>
      <formula>4</formula>
    </cfRule>
  </conditionalFormatting>
  <conditionalFormatting sqref="W228">
    <cfRule type="cellIs" dxfId="7641" priority="7999" operator="greaterThan">
      <formula>4.1</formula>
    </cfRule>
  </conditionalFormatting>
  <conditionalFormatting sqref="W228">
    <cfRule type="cellIs" dxfId="7640" priority="7998" operator="lessThan">
      <formula>1</formula>
    </cfRule>
  </conditionalFormatting>
  <conditionalFormatting sqref="AY228:AZ228">
    <cfRule type="cellIs" dxfId="7639" priority="7995" operator="equal">
      <formula>5</formula>
    </cfRule>
    <cfRule type="cellIs" dxfId="7638" priority="7996" operator="equal">
      <formula>3</formula>
    </cfRule>
    <cfRule type="cellIs" dxfId="7637" priority="7997" operator="equal">
      <formula>1</formula>
    </cfRule>
  </conditionalFormatting>
  <conditionalFormatting sqref="BC228">
    <cfRule type="cellIs" dxfId="7636" priority="7992" operator="between">
      <formula>8</formula>
      <formula>12</formula>
    </cfRule>
    <cfRule type="cellIs" dxfId="7635" priority="7993" operator="lessThan">
      <formula>8</formula>
    </cfRule>
    <cfRule type="cellIs" dxfId="7634" priority="7994" operator="greaterThanOrEqual">
      <formula>12</formula>
    </cfRule>
  </conditionalFormatting>
  <conditionalFormatting sqref="AO228">
    <cfRule type="cellIs" dxfId="7633" priority="7990" operator="equal">
      <formula>"Ouvrage C2"</formula>
    </cfRule>
    <cfRule type="cellIs" dxfId="7632" priority="7991" operator="equal">
      <formula>"Ouvrage C1"</formula>
    </cfRule>
  </conditionalFormatting>
  <conditionalFormatting sqref="AO228">
    <cfRule type="cellIs" dxfId="7631" priority="7988" operator="equal">
      <formula>"Ouvrage C3"</formula>
    </cfRule>
    <cfRule type="cellIs" dxfId="7630" priority="7989" operator="equal">
      <formula>"Ouvrage C0"</formula>
    </cfRule>
  </conditionalFormatting>
  <conditionalFormatting sqref="AS228">
    <cfRule type="containsText" dxfId="7629" priority="7985" operator="containsText" text="absente">
      <formula>NOT(ISERROR(SEARCH("absente",AS228)))</formula>
    </cfRule>
    <cfRule type="containsText" dxfId="7628" priority="7986" operator="containsText" text="partielle">
      <formula>NOT(ISERROR(SEARCH("partielle",AS228)))</formula>
    </cfRule>
    <cfRule type="containsText" dxfId="7627" priority="7987" operator="containsText" text="Complète">
      <formula>NOT(ISERROR(SEARCH("Complète",AS228)))</formula>
    </cfRule>
  </conditionalFormatting>
  <conditionalFormatting sqref="W229">
    <cfRule type="cellIs" dxfId="7626" priority="7984" operator="between">
      <formula>1.1</formula>
      <formula>4</formula>
    </cfRule>
  </conditionalFormatting>
  <conditionalFormatting sqref="W229">
    <cfRule type="cellIs" dxfId="7625" priority="7983" operator="greaterThan">
      <formula>4.1</formula>
    </cfRule>
  </conditionalFormatting>
  <conditionalFormatting sqref="W229">
    <cfRule type="cellIs" dxfId="7624" priority="7982" operator="lessThan">
      <formula>1</formula>
    </cfRule>
  </conditionalFormatting>
  <conditionalFormatting sqref="AY229:AZ229">
    <cfRule type="cellIs" dxfId="7623" priority="7979" operator="equal">
      <formula>5</formula>
    </cfRule>
    <cfRule type="cellIs" dxfId="7622" priority="7980" operator="equal">
      <formula>3</formula>
    </cfRule>
    <cfRule type="cellIs" dxfId="7621" priority="7981" operator="equal">
      <formula>1</formula>
    </cfRule>
  </conditionalFormatting>
  <conditionalFormatting sqref="BC229">
    <cfRule type="cellIs" dxfId="7620" priority="7976" operator="between">
      <formula>8</formula>
      <formula>12</formula>
    </cfRule>
    <cfRule type="cellIs" dxfId="7619" priority="7977" operator="lessThan">
      <formula>8</formula>
    </cfRule>
    <cfRule type="cellIs" dxfId="7618" priority="7978" operator="greaterThanOrEqual">
      <formula>12</formula>
    </cfRule>
  </conditionalFormatting>
  <conditionalFormatting sqref="AO229">
    <cfRule type="cellIs" dxfId="7617" priority="7974" operator="equal">
      <formula>"Ouvrage C2"</formula>
    </cfRule>
    <cfRule type="cellIs" dxfId="7616" priority="7975" operator="equal">
      <formula>"Ouvrage C1"</formula>
    </cfRule>
  </conditionalFormatting>
  <conditionalFormatting sqref="AO229">
    <cfRule type="cellIs" dxfId="7615" priority="7972" operator="equal">
      <formula>"Ouvrage C3"</formula>
    </cfRule>
    <cfRule type="cellIs" dxfId="7614" priority="7973" operator="equal">
      <formula>"Ouvrage C0"</formula>
    </cfRule>
  </conditionalFormatting>
  <conditionalFormatting sqref="AS229:AS230">
    <cfRule type="containsText" dxfId="7613" priority="7969" operator="containsText" text="absente">
      <formula>NOT(ISERROR(SEARCH("absente",AS229)))</formula>
    </cfRule>
    <cfRule type="containsText" dxfId="7612" priority="7970" operator="containsText" text="partielle">
      <formula>NOT(ISERROR(SEARCH("partielle",AS229)))</formula>
    </cfRule>
    <cfRule type="containsText" dxfId="7611" priority="7971" operator="containsText" text="Complète">
      <formula>NOT(ISERROR(SEARCH("Complète",AS229)))</formula>
    </cfRule>
  </conditionalFormatting>
  <conditionalFormatting sqref="W216">
    <cfRule type="cellIs" dxfId="7610" priority="7968" operator="between">
      <formula>1.1</formula>
      <formula>4</formula>
    </cfRule>
  </conditionalFormatting>
  <conditionalFormatting sqref="W216">
    <cfRule type="cellIs" dxfId="7609" priority="7967" operator="greaterThan">
      <formula>4.1</formula>
    </cfRule>
  </conditionalFormatting>
  <conditionalFormatting sqref="W216">
    <cfRule type="cellIs" dxfId="7608" priority="7966" operator="lessThan">
      <formula>1</formula>
    </cfRule>
  </conditionalFormatting>
  <conditionalFormatting sqref="AY216:AZ216">
    <cfRule type="cellIs" dxfId="7607" priority="7963" operator="equal">
      <formula>5</formula>
    </cfRule>
    <cfRule type="cellIs" dxfId="7606" priority="7964" operator="equal">
      <formula>3</formula>
    </cfRule>
    <cfRule type="cellIs" dxfId="7605" priority="7965" operator="equal">
      <formula>1</formula>
    </cfRule>
  </conditionalFormatting>
  <conditionalFormatting sqref="BC216">
    <cfRule type="cellIs" dxfId="7604" priority="7960" operator="between">
      <formula>8</formula>
      <formula>12</formula>
    </cfRule>
    <cfRule type="cellIs" dxfId="7603" priority="7961" operator="lessThan">
      <formula>8</formula>
    </cfRule>
    <cfRule type="cellIs" dxfId="7602" priority="7962" operator="greaterThanOrEqual">
      <formula>12</formula>
    </cfRule>
  </conditionalFormatting>
  <conditionalFormatting sqref="AO216">
    <cfRule type="cellIs" dxfId="7601" priority="7958" operator="equal">
      <formula>"Ouvrage C2"</formula>
    </cfRule>
    <cfRule type="cellIs" dxfId="7600" priority="7959" operator="equal">
      <formula>"Ouvrage C1"</formula>
    </cfRule>
  </conditionalFormatting>
  <conditionalFormatting sqref="AO216">
    <cfRule type="cellIs" dxfId="7599" priority="7956" operator="equal">
      <formula>"Ouvrage C3"</formula>
    </cfRule>
    <cfRule type="cellIs" dxfId="7598" priority="7957" operator="equal">
      <formula>"Ouvrage C0"</formula>
    </cfRule>
  </conditionalFormatting>
  <conditionalFormatting sqref="AS216">
    <cfRule type="containsText" dxfId="7597" priority="7953" operator="containsText" text="absente">
      <formula>NOT(ISERROR(SEARCH("absente",AS216)))</formula>
    </cfRule>
    <cfRule type="containsText" dxfId="7596" priority="7954" operator="containsText" text="partielle">
      <formula>NOT(ISERROR(SEARCH("partielle",AS216)))</formula>
    </cfRule>
    <cfRule type="containsText" dxfId="7595" priority="7955" operator="containsText" text="Complète">
      <formula>NOT(ISERROR(SEARCH("Complète",AS216)))</formula>
    </cfRule>
  </conditionalFormatting>
  <conditionalFormatting sqref="W185">
    <cfRule type="cellIs" dxfId="7594" priority="7952" operator="between">
      <formula>1.1</formula>
      <formula>4</formula>
    </cfRule>
  </conditionalFormatting>
  <conditionalFormatting sqref="W185">
    <cfRule type="cellIs" dxfId="7593" priority="7951" operator="greaterThan">
      <formula>4.1</formula>
    </cfRule>
  </conditionalFormatting>
  <conditionalFormatting sqref="W185">
    <cfRule type="cellIs" dxfId="7592" priority="7950" operator="lessThan">
      <formula>1</formula>
    </cfRule>
  </conditionalFormatting>
  <conditionalFormatting sqref="AY185:AZ185">
    <cfRule type="cellIs" dxfId="7591" priority="7947" operator="equal">
      <formula>5</formula>
    </cfRule>
    <cfRule type="cellIs" dxfId="7590" priority="7948" operator="equal">
      <formula>3</formula>
    </cfRule>
    <cfRule type="cellIs" dxfId="7589" priority="7949" operator="equal">
      <formula>1</formula>
    </cfRule>
  </conditionalFormatting>
  <conditionalFormatting sqref="BC185">
    <cfRule type="cellIs" dxfId="7588" priority="7944" operator="between">
      <formula>8</formula>
      <formula>12</formula>
    </cfRule>
    <cfRule type="cellIs" dxfId="7587" priority="7945" operator="lessThan">
      <formula>8</formula>
    </cfRule>
    <cfRule type="cellIs" dxfId="7586" priority="7946" operator="greaterThanOrEqual">
      <formula>12</formula>
    </cfRule>
  </conditionalFormatting>
  <conditionalFormatting sqref="AO185">
    <cfRule type="cellIs" dxfId="7585" priority="7942" operator="equal">
      <formula>"Ouvrage C2"</formula>
    </cfRule>
    <cfRule type="cellIs" dxfId="7584" priority="7943" operator="equal">
      <formula>"Ouvrage C1"</formula>
    </cfRule>
  </conditionalFormatting>
  <conditionalFormatting sqref="AO185">
    <cfRule type="cellIs" dxfId="7583" priority="7940" operator="equal">
      <formula>"Ouvrage C3"</formula>
    </cfRule>
    <cfRule type="cellIs" dxfId="7582" priority="7941" operator="equal">
      <formula>"Ouvrage C0"</formula>
    </cfRule>
  </conditionalFormatting>
  <conditionalFormatting sqref="W201">
    <cfRule type="cellIs" dxfId="7581" priority="7939" operator="between">
      <formula>1.1</formula>
      <formula>4</formula>
    </cfRule>
  </conditionalFormatting>
  <conditionalFormatting sqref="W201">
    <cfRule type="cellIs" dxfId="7580" priority="7938" operator="greaterThan">
      <formula>4.1</formula>
    </cfRule>
  </conditionalFormatting>
  <conditionalFormatting sqref="W201">
    <cfRule type="cellIs" dxfId="7579" priority="7937" operator="lessThan">
      <formula>1</formula>
    </cfRule>
  </conditionalFormatting>
  <conditionalFormatting sqref="AY201:AZ201">
    <cfRule type="cellIs" dxfId="7578" priority="7934" operator="equal">
      <formula>5</formula>
    </cfRule>
    <cfRule type="cellIs" dxfId="7577" priority="7935" operator="equal">
      <formula>3</formula>
    </cfRule>
    <cfRule type="cellIs" dxfId="7576" priority="7936" operator="equal">
      <formula>1</formula>
    </cfRule>
  </conditionalFormatting>
  <conditionalFormatting sqref="BC201">
    <cfRule type="cellIs" dxfId="7575" priority="7931" operator="between">
      <formula>8</formula>
      <formula>12</formula>
    </cfRule>
    <cfRule type="cellIs" dxfId="7574" priority="7932" operator="lessThan">
      <formula>8</formula>
    </cfRule>
    <cfRule type="cellIs" dxfId="7573" priority="7933" operator="greaterThanOrEqual">
      <formula>12</formula>
    </cfRule>
  </conditionalFormatting>
  <conditionalFormatting sqref="AO201">
    <cfRule type="cellIs" dxfId="7572" priority="7929" operator="equal">
      <formula>"Ouvrage C2"</formula>
    </cfRule>
    <cfRule type="cellIs" dxfId="7571" priority="7930" operator="equal">
      <formula>"Ouvrage C1"</formula>
    </cfRule>
  </conditionalFormatting>
  <conditionalFormatting sqref="AO201">
    <cfRule type="cellIs" dxfId="7570" priority="7927" operator="equal">
      <formula>"Ouvrage C3"</formula>
    </cfRule>
    <cfRule type="cellIs" dxfId="7569" priority="7928" operator="equal">
      <formula>"Ouvrage C0"</formula>
    </cfRule>
  </conditionalFormatting>
  <conditionalFormatting sqref="AI200:AI201">
    <cfRule type="containsText" dxfId="7568" priority="7925" operator="containsText" text="NON">
      <formula>NOT(ISERROR(SEARCH("NON",AI200)))</formula>
    </cfRule>
    <cfRule type="containsText" dxfId="7567" priority="7926" operator="containsText" text="OUI">
      <formula>NOT(ISERROR(SEARCH("OUI",AI200)))</formula>
    </cfRule>
  </conditionalFormatting>
  <conditionalFormatting sqref="AS201">
    <cfRule type="containsText" dxfId="7566" priority="7922" operator="containsText" text="absente">
      <formula>NOT(ISERROR(SEARCH("absente",AS201)))</formula>
    </cfRule>
    <cfRule type="containsText" dxfId="7565" priority="7923" operator="containsText" text="partielle">
      <formula>NOT(ISERROR(SEARCH("partielle",AS201)))</formula>
    </cfRule>
    <cfRule type="containsText" dxfId="7564" priority="7924" operator="containsText" text="Complète">
      <formula>NOT(ISERROR(SEARCH("Complète",AS201)))</formula>
    </cfRule>
  </conditionalFormatting>
  <conditionalFormatting sqref="W142">
    <cfRule type="cellIs" dxfId="7563" priority="7921" operator="between">
      <formula>1.1</formula>
      <formula>4</formula>
    </cfRule>
  </conditionalFormatting>
  <conditionalFormatting sqref="W142">
    <cfRule type="cellIs" dxfId="7562" priority="7920" operator="greaterThan">
      <formula>4.1</formula>
    </cfRule>
  </conditionalFormatting>
  <conditionalFormatting sqref="W142">
    <cfRule type="cellIs" dxfId="7561" priority="7919" operator="lessThan">
      <formula>1</formula>
    </cfRule>
  </conditionalFormatting>
  <conditionalFormatting sqref="AY142:AZ142">
    <cfRule type="cellIs" dxfId="7560" priority="7916" operator="equal">
      <formula>5</formula>
    </cfRule>
    <cfRule type="cellIs" dxfId="7559" priority="7917" operator="equal">
      <formula>3</formula>
    </cfRule>
    <cfRule type="cellIs" dxfId="7558" priority="7918" operator="equal">
      <formula>1</formula>
    </cfRule>
  </conditionalFormatting>
  <conditionalFormatting sqref="BC142">
    <cfRule type="cellIs" dxfId="7557" priority="7913" operator="between">
      <formula>8</formula>
      <formula>12</formula>
    </cfRule>
    <cfRule type="cellIs" dxfId="7556" priority="7914" operator="lessThan">
      <formula>8</formula>
    </cfRule>
    <cfRule type="cellIs" dxfId="7555" priority="7915" operator="greaterThanOrEqual">
      <formula>12</formula>
    </cfRule>
  </conditionalFormatting>
  <conditionalFormatting sqref="AO142">
    <cfRule type="cellIs" dxfId="7554" priority="7911" operator="equal">
      <formula>"Ouvrage C2"</formula>
    </cfRule>
    <cfRule type="cellIs" dxfId="7553" priority="7912" operator="equal">
      <formula>"Ouvrage C1"</formula>
    </cfRule>
  </conditionalFormatting>
  <conditionalFormatting sqref="AO142">
    <cfRule type="cellIs" dxfId="7552" priority="7909" operator="equal">
      <formula>"Ouvrage C3"</formula>
    </cfRule>
    <cfRule type="cellIs" dxfId="7551" priority="7910" operator="equal">
      <formula>"Ouvrage C0"</formula>
    </cfRule>
  </conditionalFormatting>
  <conditionalFormatting sqref="AI142">
    <cfRule type="containsText" dxfId="7550" priority="7907" operator="containsText" text="NON">
      <formula>NOT(ISERROR(SEARCH("NON",AI142)))</formula>
    </cfRule>
    <cfRule type="containsText" dxfId="7549" priority="7908" operator="containsText" text="OUI">
      <formula>NOT(ISERROR(SEARCH("OUI",AI142)))</formula>
    </cfRule>
  </conditionalFormatting>
  <conditionalFormatting sqref="AY177:AZ177">
    <cfRule type="cellIs" dxfId="7548" priority="7901" operator="equal">
      <formula>5</formula>
    </cfRule>
    <cfRule type="cellIs" dxfId="7547" priority="7902" operator="equal">
      <formula>3</formula>
    </cfRule>
    <cfRule type="cellIs" dxfId="7546" priority="7903" operator="equal">
      <formula>1</formula>
    </cfRule>
  </conditionalFormatting>
  <conditionalFormatting sqref="BC177">
    <cfRule type="cellIs" dxfId="7545" priority="7898" operator="between">
      <formula>8</formula>
      <formula>12</formula>
    </cfRule>
    <cfRule type="cellIs" dxfId="7544" priority="7899" operator="lessThan">
      <formula>8</formula>
    </cfRule>
    <cfRule type="cellIs" dxfId="7543" priority="7900" operator="greaterThanOrEqual">
      <formula>12</formula>
    </cfRule>
  </conditionalFormatting>
  <conditionalFormatting sqref="AY110:AZ110">
    <cfRule type="cellIs" dxfId="7542" priority="7868" operator="equal">
      <formula>5</formula>
    </cfRule>
    <cfRule type="cellIs" dxfId="7541" priority="7869" operator="equal">
      <formula>3</formula>
    </cfRule>
    <cfRule type="cellIs" dxfId="7540" priority="7870" operator="equal">
      <formula>1</formula>
    </cfRule>
  </conditionalFormatting>
  <conditionalFormatting sqref="BC110">
    <cfRule type="cellIs" dxfId="7539" priority="7865" operator="between">
      <formula>8</formula>
      <formula>12</formula>
    </cfRule>
    <cfRule type="cellIs" dxfId="7538" priority="7866" operator="lessThan">
      <formula>8</formula>
    </cfRule>
    <cfRule type="cellIs" dxfId="7537" priority="7867" operator="greaterThanOrEqual">
      <formula>12</formula>
    </cfRule>
  </conditionalFormatting>
  <conditionalFormatting sqref="AY112:AZ112">
    <cfRule type="cellIs" dxfId="7536" priority="7862" operator="equal">
      <formula>5</formula>
    </cfRule>
    <cfRule type="cellIs" dxfId="7535" priority="7863" operator="equal">
      <formula>3</formula>
    </cfRule>
    <cfRule type="cellIs" dxfId="7534" priority="7864" operator="equal">
      <formula>1</formula>
    </cfRule>
  </conditionalFormatting>
  <conditionalFormatting sqref="BC112">
    <cfRule type="cellIs" dxfId="7533" priority="7859" operator="between">
      <formula>8</formula>
      <formula>12</formula>
    </cfRule>
    <cfRule type="cellIs" dxfId="7532" priority="7860" operator="lessThan">
      <formula>8</formula>
    </cfRule>
    <cfRule type="cellIs" dxfId="7531" priority="7861" operator="greaterThanOrEqual">
      <formula>12</formula>
    </cfRule>
  </conditionalFormatting>
  <conditionalFormatting sqref="AY68:AZ68">
    <cfRule type="cellIs" dxfId="7530" priority="7856" operator="equal">
      <formula>5</formula>
    </cfRule>
    <cfRule type="cellIs" dxfId="7529" priority="7857" operator="equal">
      <formula>3</formula>
    </cfRule>
    <cfRule type="cellIs" dxfId="7528" priority="7858" operator="equal">
      <formula>1</formula>
    </cfRule>
  </conditionalFormatting>
  <conditionalFormatting sqref="BC68">
    <cfRule type="cellIs" dxfId="7527" priority="7853" operator="between">
      <formula>8</formula>
      <formula>12</formula>
    </cfRule>
    <cfRule type="cellIs" dxfId="7526" priority="7854" operator="lessThan">
      <formula>8</formula>
    </cfRule>
    <cfRule type="cellIs" dxfId="7525" priority="7855" operator="greaterThanOrEqual">
      <formula>12</formula>
    </cfRule>
  </conditionalFormatting>
  <conditionalFormatting sqref="AY69:AZ69">
    <cfRule type="cellIs" dxfId="7524" priority="7850" operator="equal">
      <formula>5</formula>
    </cfRule>
    <cfRule type="cellIs" dxfId="7523" priority="7851" operator="equal">
      <formula>3</formula>
    </cfRule>
    <cfRule type="cellIs" dxfId="7522" priority="7852" operator="equal">
      <formula>1</formula>
    </cfRule>
  </conditionalFormatting>
  <conditionalFormatting sqref="BC69">
    <cfRule type="cellIs" dxfId="7521" priority="7847" operator="between">
      <formula>8</formula>
      <formula>12</formula>
    </cfRule>
    <cfRule type="cellIs" dxfId="7520" priority="7848" operator="lessThan">
      <formula>8</formula>
    </cfRule>
    <cfRule type="cellIs" dxfId="7519" priority="7849" operator="greaterThanOrEqual">
      <formula>12</formula>
    </cfRule>
  </conditionalFormatting>
  <conditionalFormatting sqref="AY47:AZ47">
    <cfRule type="cellIs" dxfId="7518" priority="7844" operator="equal">
      <formula>5</formula>
    </cfRule>
    <cfRule type="cellIs" dxfId="7517" priority="7845" operator="equal">
      <formula>3</formula>
    </cfRule>
    <cfRule type="cellIs" dxfId="7516" priority="7846" operator="equal">
      <formula>1</formula>
    </cfRule>
  </conditionalFormatting>
  <conditionalFormatting sqref="BC47">
    <cfRule type="cellIs" dxfId="7515" priority="7841" operator="between">
      <formula>8</formula>
      <formula>12</formula>
    </cfRule>
    <cfRule type="cellIs" dxfId="7514" priority="7842" operator="lessThan">
      <formula>8</formula>
    </cfRule>
    <cfRule type="cellIs" dxfId="7513" priority="7843" operator="greaterThanOrEqual">
      <formula>12</formula>
    </cfRule>
  </conditionalFormatting>
  <conditionalFormatting sqref="W5">
    <cfRule type="cellIs" dxfId="7512" priority="7840" operator="between">
      <formula>1.1</formula>
      <formula>4</formula>
    </cfRule>
  </conditionalFormatting>
  <conditionalFormatting sqref="W5">
    <cfRule type="cellIs" dxfId="7511" priority="7839" operator="greaterThan">
      <formula>4.1</formula>
    </cfRule>
  </conditionalFormatting>
  <conditionalFormatting sqref="W5">
    <cfRule type="cellIs" dxfId="7510" priority="7838" operator="lessThan">
      <formula>1</formula>
    </cfRule>
  </conditionalFormatting>
  <conditionalFormatting sqref="AY5:AZ5">
    <cfRule type="cellIs" dxfId="7509" priority="7835" operator="equal">
      <formula>5</formula>
    </cfRule>
    <cfRule type="cellIs" dxfId="7508" priority="7836" operator="equal">
      <formula>3</formula>
    </cfRule>
    <cfRule type="cellIs" dxfId="7507" priority="7837" operator="equal">
      <formula>1</formula>
    </cfRule>
  </conditionalFormatting>
  <conditionalFormatting sqref="BC5">
    <cfRule type="cellIs" dxfId="7506" priority="7832" operator="between">
      <formula>8</formula>
      <formula>12</formula>
    </cfRule>
    <cfRule type="cellIs" dxfId="7505" priority="7833" operator="lessThan">
      <formula>8</formula>
    </cfRule>
    <cfRule type="cellIs" dxfId="7504" priority="7834" operator="greaterThanOrEqual">
      <formula>12</formula>
    </cfRule>
  </conditionalFormatting>
  <conditionalFormatting sqref="AO5">
    <cfRule type="cellIs" dxfId="7503" priority="7830" operator="equal">
      <formula>"Ouvrage C2"</formula>
    </cfRule>
    <cfRule type="cellIs" dxfId="7502" priority="7831" operator="equal">
      <formula>"Ouvrage C1"</formula>
    </cfRule>
  </conditionalFormatting>
  <conditionalFormatting sqref="AO5">
    <cfRule type="cellIs" dxfId="7501" priority="7828" operator="equal">
      <formula>"Ouvrage C3"</formula>
    </cfRule>
    <cfRule type="cellIs" dxfId="7500" priority="7829" operator="equal">
      <formula>"Ouvrage C0"</formula>
    </cfRule>
  </conditionalFormatting>
  <conditionalFormatting sqref="AI5:AI8">
    <cfRule type="containsText" dxfId="7499" priority="7826" operator="containsText" text="NON">
      <formula>NOT(ISERROR(SEARCH("NON",AI5)))</formula>
    </cfRule>
    <cfRule type="containsText" dxfId="7498" priority="7827" operator="containsText" text="OUI">
      <formula>NOT(ISERROR(SEARCH("OUI",AI5)))</formula>
    </cfRule>
  </conditionalFormatting>
  <conditionalFormatting sqref="AS5:AS8">
    <cfRule type="containsText" dxfId="7497" priority="7823" operator="containsText" text="absente">
      <formula>NOT(ISERROR(SEARCH("absente",AS5)))</formula>
    </cfRule>
    <cfRule type="containsText" dxfId="7496" priority="7824" operator="containsText" text="partielle">
      <formula>NOT(ISERROR(SEARCH("partielle",AS5)))</formula>
    </cfRule>
    <cfRule type="containsText" dxfId="7495" priority="7825" operator="containsText" text="Complète">
      <formula>NOT(ISERROR(SEARCH("Complète",AS5)))</formula>
    </cfRule>
  </conditionalFormatting>
  <conditionalFormatting sqref="W6">
    <cfRule type="cellIs" dxfId="7494" priority="7822" operator="between">
      <formula>1.1</formula>
      <formula>4</formula>
    </cfRule>
  </conditionalFormatting>
  <conditionalFormatting sqref="W6">
    <cfRule type="cellIs" dxfId="7493" priority="7821" operator="greaterThan">
      <formula>4.1</formula>
    </cfRule>
  </conditionalFormatting>
  <conditionalFormatting sqref="W6">
    <cfRule type="cellIs" dxfId="7492" priority="7820" operator="lessThan">
      <formula>1</formula>
    </cfRule>
  </conditionalFormatting>
  <conditionalFormatting sqref="AY6:AZ6">
    <cfRule type="cellIs" dxfId="7491" priority="7817" operator="equal">
      <formula>5</formula>
    </cfRule>
    <cfRule type="cellIs" dxfId="7490" priority="7818" operator="equal">
      <formula>3</formula>
    </cfRule>
    <cfRule type="cellIs" dxfId="7489" priority="7819" operator="equal">
      <formula>1</formula>
    </cfRule>
  </conditionalFormatting>
  <conditionalFormatting sqref="BC6">
    <cfRule type="cellIs" dxfId="7488" priority="7814" operator="between">
      <formula>8</formula>
      <formula>12</formula>
    </cfRule>
    <cfRule type="cellIs" dxfId="7487" priority="7815" operator="lessThan">
      <formula>8</formula>
    </cfRule>
    <cfRule type="cellIs" dxfId="7486" priority="7816" operator="greaterThanOrEqual">
      <formula>12</formula>
    </cfRule>
  </conditionalFormatting>
  <conditionalFormatting sqref="AO6">
    <cfRule type="cellIs" dxfId="7485" priority="7812" operator="equal">
      <formula>"Ouvrage C2"</formula>
    </cfRule>
    <cfRule type="cellIs" dxfId="7484" priority="7813" operator="equal">
      <formula>"Ouvrage C1"</formula>
    </cfRule>
  </conditionalFormatting>
  <conditionalFormatting sqref="AO6">
    <cfRule type="cellIs" dxfId="7483" priority="7810" operator="equal">
      <formula>"Ouvrage C3"</formula>
    </cfRule>
    <cfRule type="cellIs" dxfId="7482" priority="7811" operator="equal">
      <formula>"Ouvrage C0"</formula>
    </cfRule>
  </conditionalFormatting>
  <conditionalFormatting sqref="AS6">
    <cfRule type="containsText" dxfId="7481" priority="7807" operator="containsText" text="absente">
      <formula>NOT(ISERROR(SEARCH("absente",AS6)))</formula>
    </cfRule>
    <cfRule type="containsText" dxfId="7480" priority="7808" operator="containsText" text="partielle">
      <formula>NOT(ISERROR(SEARCH("partielle",AS6)))</formula>
    </cfRule>
    <cfRule type="containsText" dxfId="7479" priority="7809" operator="containsText" text="Complète">
      <formula>NOT(ISERROR(SEARCH("Complète",AS6)))</formula>
    </cfRule>
  </conditionalFormatting>
  <conditionalFormatting sqref="W7">
    <cfRule type="cellIs" dxfId="7478" priority="7806" operator="between">
      <formula>1.1</formula>
      <formula>4</formula>
    </cfRule>
  </conditionalFormatting>
  <conditionalFormatting sqref="W7">
    <cfRule type="cellIs" dxfId="7477" priority="7805" operator="greaterThan">
      <formula>4.1</formula>
    </cfRule>
  </conditionalFormatting>
  <conditionalFormatting sqref="W7">
    <cfRule type="cellIs" dxfId="7476" priority="7804" operator="lessThan">
      <formula>1</formula>
    </cfRule>
  </conditionalFormatting>
  <conditionalFormatting sqref="AY7:AZ7">
    <cfRule type="cellIs" dxfId="7475" priority="7801" operator="equal">
      <formula>5</formula>
    </cfRule>
    <cfRule type="cellIs" dxfId="7474" priority="7802" operator="equal">
      <formula>3</formula>
    </cfRule>
    <cfRule type="cellIs" dxfId="7473" priority="7803" operator="equal">
      <formula>1</formula>
    </cfRule>
  </conditionalFormatting>
  <conditionalFormatting sqref="BC7">
    <cfRule type="cellIs" dxfId="7472" priority="7798" operator="between">
      <formula>8</formula>
      <formula>12</formula>
    </cfRule>
    <cfRule type="cellIs" dxfId="7471" priority="7799" operator="lessThan">
      <formula>8</formula>
    </cfRule>
    <cfRule type="cellIs" dxfId="7470" priority="7800" operator="greaterThanOrEqual">
      <formula>12</formula>
    </cfRule>
  </conditionalFormatting>
  <conditionalFormatting sqref="AO7">
    <cfRule type="cellIs" dxfId="7469" priority="7796" operator="equal">
      <formula>"Ouvrage C2"</formula>
    </cfRule>
    <cfRule type="cellIs" dxfId="7468" priority="7797" operator="equal">
      <formula>"Ouvrage C1"</formula>
    </cfRule>
  </conditionalFormatting>
  <conditionalFormatting sqref="AO7">
    <cfRule type="cellIs" dxfId="7467" priority="7794" operator="equal">
      <formula>"Ouvrage C3"</formula>
    </cfRule>
    <cfRule type="cellIs" dxfId="7466" priority="7795" operator="equal">
      <formula>"Ouvrage C0"</formula>
    </cfRule>
  </conditionalFormatting>
  <conditionalFormatting sqref="AS7">
    <cfRule type="containsText" dxfId="7465" priority="7791" operator="containsText" text="absente">
      <formula>NOT(ISERROR(SEARCH("absente",AS7)))</formula>
    </cfRule>
    <cfRule type="containsText" dxfId="7464" priority="7792" operator="containsText" text="partielle">
      <formula>NOT(ISERROR(SEARCH("partielle",AS7)))</formula>
    </cfRule>
    <cfRule type="containsText" dxfId="7463" priority="7793" operator="containsText" text="Complète">
      <formula>NOT(ISERROR(SEARCH("Complète",AS7)))</formula>
    </cfRule>
  </conditionalFormatting>
  <conditionalFormatting sqref="AY455:AZ455">
    <cfRule type="cellIs" dxfId="7462" priority="7788" operator="equal">
      <formula>5</formula>
    </cfRule>
    <cfRule type="cellIs" dxfId="7461" priority="7789" operator="equal">
      <formula>3</formula>
    </cfRule>
    <cfRule type="cellIs" dxfId="7460" priority="7790" operator="equal">
      <formula>1</formula>
    </cfRule>
  </conditionalFormatting>
  <conditionalFormatting sqref="BC455">
    <cfRule type="cellIs" dxfId="7459" priority="7785" operator="between">
      <formula>8</formula>
      <formula>12</formula>
    </cfRule>
    <cfRule type="cellIs" dxfId="7458" priority="7786" operator="lessThan">
      <formula>8</formula>
    </cfRule>
    <cfRule type="cellIs" dxfId="7457" priority="7787" operator="greaterThanOrEqual">
      <formula>12</formula>
    </cfRule>
  </conditionalFormatting>
  <conditionalFormatting sqref="AY456:AZ456">
    <cfRule type="cellIs" dxfId="7456" priority="7782" operator="equal">
      <formula>5</formula>
    </cfRule>
    <cfRule type="cellIs" dxfId="7455" priority="7783" operator="equal">
      <formula>3</formula>
    </cfRule>
    <cfRule type="cellIs" dxfId="7454" priority="7784" operator="equal">
      <formula>1</formula>
    </cfRule>
  </conditionalFormatting>
  <conditionalFormatting sqref="BC456">
    <cfRule type="cellIs" dxfId="7453" priority="7779" operator="between">
      <formula>8</formula>
      <formula>12</formula>
    </cfRule>
    <cfRule type="cellIs" dxfId="7452" priority="7780" operator="lessThan">
      <formula>8</formula>
    </cfRule>
    <cfRule type="cellIs" dxfId="7451" priority="7781" operator="greaterThanOrEqual">
      <formula>12</formula>
    </cfRule>
  </conditionalFormatting>
  <conditionalFormatting sqref="AY457:AZ457">
    <cfRule type="cellIs" dxfId="7450" priority="7776" operator="equal">
      <formula>5</formula>
    </cfRule>
    <cfRule type="cellIs" dxfId="7449" priority="7777" operator="equal">
      <formula>3</formula>
    </cfRule>
    <cfRule type="cellIs" dxfId="7448" priority="7778" operator="equal">
      <formula>1</formula>
    </cfRule>
  </conditionalFormatting>
  <conditionalFormatting sqref="BC457">
    <cfRule type="cellIs" dxfId="7447" priority="7773" operator="between">
      <formula>8</formula>
      <formula>12</formula>
    </cfRule>
    <cfRule type="cellIs" dxfId="7446" priority="7774" operator="lessThan">
      <formula>8</formula>
    </cfRule>
    <cfRule type="cellIs" dxfId="7445" priority="7775" operator="greaterThanOrEqual">
      <formula>12</formula>
    </cfRule>
  </conditionalFormatting>
  <conditionalFormatting sqref="AY438:AZ438">
    <cfRule type="cellIs" dxfId="7444" priority="7752" operator="equal">
      <formula>5</formula>
    </cfRule>
    <cfRule type="cellIs" dxfId="7443" priority="7753" operator="equal">
      <formula>3</formula>
    </cfRule>
    <cfRule type="cellIs" dxfId="7442" priority="7754" operator="equal">
      <formula>1</formula>
    </cfRule>
  </conditionalFormatting>
  <conditionalFormatting sqref="BC438">
    <cfRule type="cellIs" dxfId="7441" priority="7749" operator="between">
      <formula>8</formula>
      <formula>12</formula>
    </cfRule>
    <cfRule type="cellIs" dxfId="7440" priority="7750" operator="lessThan">
      <formula>8</formula>
    </cfRule>
    <cfRule type="cellIs" dxfId="7439" priority="7751" operator="greaterThanOrEqual">
      <formula>12</formula>
    </cfRule>
  </conditionalFormatting>
  <conditionalFormatting sqref="AY439:AZ439">
    <cfRule type="cellIs" dxfId="7438" priority="7746" operator="equal">
      <formula>5</formula>
    </cfRule>
    <cfRule type="cellIs" dxfId="7437" priority="7747" operator="equal">
      <formula>3</formula>
    </cfRule>
    <cfRule type="cellIs" dxfId="7436" priority="7748" operator="equal">
      <formula>1</formula>
    </cfRule>
  </conditionalFormatting>
  <conditionalFormatting sqref="BC439">
    <cfRule type="cellIs" dxfId="7435" priority="7743" operator="between">
      <formula>8</formula>
      <formula>12</formula>
    </cfRule>
    <cfRule type="cellIs" dxfId="7434" priority="7744" operator="lessThan">
      <formula>8</formula>
    </cfRule>
    <cfRule type="cellIs" dxfId="7433" priority="7745" operator="greaterThanOrEqual">
      <formula>12</formula>
    </cfRule>
  </conditionalFormatting>
  <conditionalFormatting sqref="AY440:AZ440">
    <cfRule type="cellIs" dxfId="7432" priority="7740" operator="equal">
      <formula>5</formula>
    </cfRule>
    <cfRule type="cellIs" dxfId="7431" priority="7741" operator="equal">
      <formula>3</formula>
    </cfRule>
    <cfRule type="cellIs" dxfId="7430" priority="7742" operator="equal">
      <formula>1</formula>
    </cfRule>
  </conditionalFormatting>
  <conditionalFormatting sqref="BC440">
    <cfRule type="cellIs" dxfId="7429" priority="7737" operator="between">
      <formula>8</formula>
      <formula>12</formula>
    </cfRule>
    <cfRule type="cellIs" dxfId="7428" priority="7738" operator="lessThan">
      <formula>8</formula>
    </cfRule>
    <cfRule type="cellIs" dxfId="7427" priority="7739" operator="greaterThanOrEqual">
      <formula>12</formula>
    </cfRule>
  </conditionalFormatting>
  <conditionalFormatting sqref="AY441:AZ441">
    <cfRule type="cellIs" dxfId="7426" priority="7734" operator="equal">
      <formula>5</formula>
    </cfRule>
    <cfRule type="cellIs" dxfId="7425" priority="7735" operator="equal">
      <formula>3</formula>
    </cfRule>
    <cfRule type="cellIs" dxfId="7424" priority="7736" operator="equal">
      <formula>1</formula>
    </cfRule>
  </conditionalFormatting>
  <conditionalFormatting sqref="BC441">
    <cfRule type="cellIs" dxfId="7423" priority="7731" operator="between">
      <formula>8</formula>
      <formula>12</formula>
    </cfRule>
    <cfRule type="cellIs" dxfId="7422" priority="7732" operator="lessThan">
      <formula>8</formula>
    </cfRule>
    <cfRule type="cellIs" dxfId="7421" priority="7733" operator="greaterThanOrEqual">
      <formula>12</formula>
    </cfRule>
  </conditionalFormatting>
  <conditionalFormatting sqref="AY442:AZ442">
    <cfRule type="cellIs" dxfId="7420" priority="7728" operator="equal">
      <formula>5</formula>
    </cfRule>
    <cfRule type="cellIs" dxfId="7419" priority="7729" operator="equal">
      <formula>3</formula>
    </cfRule>
    <cfRule type="cellIs" dxfId="7418" priority="7730" operator="equal">
      <formula>1</formula>
    </cfRule>
  </conditionalFormatting>
  <conditionalFormatting sqref="BC442">
    <cfRule type="cellIs" dxfId="7417" priority="7725" operator="between">
      <formula>8</formula>
      <formula>12</formula>
    </cfRule>
    <cfRule type="cellIs" dxfId="7416" priority="7726" operator="lessThan">
      <formula>8</formula>
    </cfRule>
    <cfRule type="cellIs" dxfId="7415" priority="7727" operator="greaterThanOrEqual">
      <formula>12</formula>
    </cfRule>
  </conditionalFormatting>
  <conditionalFormatting sqref="AY444:AZ444">
    <cfRule type="cellIs" dxfId="7414" priority="7722" operator="equal">
      <formula>5</formula>
    </cfRule>
    <cfRule type="cellIs" dxfId="7413" priority="7723" operator="equal">
      <formula>3</formula>
    </cfRule>
    <cfRule type="cellIs" dxfId="7412" priority="7724" operator="equal">
      <formula>1</formula>
    </cfRule>
  </conditionalFormatting>
  <conditionalFormatting sqref="BC444">
    <cfRule type="cellIs" dxfId="7411" priority="7719" operator="between">
      <formula>8</formula>
      <formula>12</formula>
    </cfRule>
    <cfRule type="cellIs" dxfId="7410" priority="7720" operator="lessThan">
      <formula>8</formula>
    </cfRule>
    <cfRule type="cellIs" dxfId="7409" priority="7721" operator="greaterThanOrEqual">
      <formula>12</formula>
    </cfRule>
  </conditionalFormatting>
  <conditionalFormatting sqref="AY443:AZ443">
    <cfRule type="cellIs" dxfId="7408" priority="7716" operator="equal">
      <formula>5</formula>
    </cfRule>
    <cfRule type="cellIs" dxfId="7407" priority="7717" operator="equal">
      <formula>3</formula>
    </cfRule>
    <cfRule type="cellIs" dxfId="7406" priority="7718" operator="equal">
      <formula>1</formula>
    </cfRule>
  </conditionalFormatting>
  <conditionalFormatting sqref="BC443">
    <cfRule type="cellIs" dxfId="7405" priority="7713" operator="between">
      <formula>8</formula>
      <formula>12</formula>
    </cfRule>
    <cfRule type="cellIs" dxfId="7404" priority="7714" operator="lessThan">
      <formula>8</formula>
    </cfRule>
    <cfRule type="cellIs" dxfId="7403" priority="7715" operator="greaterThanOrEqual">
      <formula>12</formula>
    </cfRule>
  </conditionalFormatting>
  <conditionalFormatting sqref="AY445:AZ445">
    <cfRule type="cellIs" dxfId="7402" priority="7710" operator="equal">
      <formula>5</formula>
    </cfRule>
    <cfRule type="cellIs" dxfId="7401" priority="7711" operator="equal">
      <formula>3</formula>
    </cfRule>
    <cfRule type="cellIs" dxfId="7400" priority="7712" operator="equal">
      <formula>1</formula>
    </cfRule>
  </conditionalFormatting>
  <conditionalFormatting sqref="BC445">
    <cfRule type="cellIs" dxfId="7399" priority="7707" operator="between">
      <formula>8</formula>
      <formula>12</formula>
    </cfRule>
    <cfRule type="cellIs" dxfId="7398" priority="7708" operator="lessThan">
      <formula>8</formula>
    </cfRule>
    <cfRule type="cellIs" dxfId="7397" priority="7709" operator="greaterThanOrEqual">
      <formula>12</formula>
    </cfRule>
  </conditionalFormatting>
  <conditionalFormatting sqref="AY446:AZ446">
    <cfRule type="cellIs" dxfId="7396" priority="7704" operator="equal">
      <formula>5</formula>
    </cfRule>
    <cfRule type="cellIs" dxfId="7395" priority="7705" operator="equal">
      <formula>3</formula>
    </cfRule>
    <cfRule type="cellIs" dxfId="7394" priority="7706" operator="equal">
      <formula>1</formula>
    </cfRule>
  </conditionalFormatting>
  <conditionalFormatting sqref="BC446">
    <cfRule type="cellIs" dxfId="7393" priority="7701" operator="between">
      <formula>8</formula>
      <formula>12</formula>
    </cfRule>
    <cfRule type="cellIs" dxfId="7392" priority="7702" operator="lessThan">
      <formula>8</formula>
    </cfRule>
    <cfRule type="cellIs" dxfId="7391" priority="7703" operator="greaterThanOrEqual">
      <formula>12</formula>
    </cfRule>
  </conditionalFormatting>
  <conditionalFormatting sqref="AY434:AZ434">
    <cfRule type="cellIs" dxfId="7390" priority="7698" operator="equal">
      <formula>5</formula>
    </cfRule>
    <cfRule type="cellIs" dxfId="7389" priority="7699" operator="equal">
      <formula>3</formula>
    </cfRule>
    <cfRule type="cellIs" dxfId="7388" priority="7700" operator="equal">
      <formula>1</formula>
    </cfRule>
  </conditionalFormatting>
  <conditionalFormatting sqref="BC434">
    <cfRule type="cellIs" dxfId="7387" priority="7695" operator="between">
      <formula>8</formula>
      <formula>12</formula>
    </cfRule>
    <cfRule type="cellIs" dxfId="7386" priority="7696" operator="lessThan">
      <formula>8</formula>
    </cfRule>
    <cfRule type="cellIs" dxfId="7385" priority="7697" operator="greaterThanOrEqual">
      <formula>12</formula>
    </cfRule>
  </conditionalFormatting>
  <conditionalFormatting sqref="AY435:AZ435">
    <cfRule type="cellIs" dxfId="7384" priority="7692" operator="equal">
      <formula>5</formula>
    </cfRule>
    <cfRule type="cellIs" dxfId="7383" priority="7693" operator="equal">
      <formula>3</formula>
    </cfRule>
    <cfRule type="cellIs" dxfId="7382" priority="7694" operator="equal">
      <formula>1</formula>
    </cfRule>
  </conditionalFormatting>
  <conditionalFormatting sqref="BC435">
    <cfRule type="cellIs" dxfId="7381" priority="7689" operator="between">
      <formula>8</formula>
      <formula>12</formula>
    </cfRule>
    <cfRule type="cellIs" dxfId="7380" priority="7690" operator="lessThan">
      <formula>8</formula>
    </cfRule>
    <cfRule type="cellIs" dxfId="7379" priority="7691" operator="greaterThanOrEqual">
      <formula>12</formula>
    </cfRule>
  </conditionalFormatting>
  <conditionalFormatting sqref="AY433:AZ433">
    <cfRule type="cellIs" dxfId="7378" priority="7686" operator="equal">
      <formula>5</formula>
    </cfRule>
    <cfRule type="cellIs" dxfId="7377" priority="7687" operator="equal">
      <formula>3</formula>
    </cfRule>
    <cfRule type="cellIs" dxfId="7376" priority="7688" operator="equal">
      <formula>1</formula>
    </cfRule>
  </conditionalFormatting>
  <conditionalFormatting sqref="BC433">
    <cfRule type="cellIs" dxfId="7375" priority="7683" operator="between">
      <formula>8</formula>
      <formula>12</formula>
    </cfRule>
    <cfRule type="cellIs" dxfId="7374" priority="7684" operator="lessThan">
      <formula>8</formula>
    </cfRule>
    <cfRule type="cellIs" dxfId="7373" priority="7685" operator="greaterThanOrEqual">
      <formula>12</formula>
    </cfRule>
  </conditionalFormatting>
  <conditionalFormatting sqref="AY422:AZ422">
    <cfRule type="cellIs" dxfId="7372" priority="7680" operator="equal">
      <formula>5</formula>
    </cfRule>
    <cfRule type="cellIs" dxfId="7371" priority="7681" operator="equal">
      <formula>3</formula>
    </cfRule>
    <cfRule type="cellIs" dxfId="7370" priority="7682" operator="equal">
      <formula>1</formula>
    </cfRule>
  </conditionalFormatting>
  <conditionalFormatting sqref="BC422">
    <cfRule type="cellIs" dxfId="7369" priority="7677" operator="between">
      <formula>8</formula>
      <formula>12</formula>
    </cfRule>
    <cfRule type="cellIs" dxfId="7368" priority="7678" operator="lessThan">
      <formula>8</formula>
    </cfRule>
    <cfRule type="cellIs" dxfId="7367" priority="7679" operator="greaterThanOrEqual">
      <formula>12</formula>
    </cfRule>
  </conditionalFormatting>
  <conditionalFormatting sqref="AY423:AZ423">
    <cfRule type="cellIs" dxfId="7366" priority="7674" operator="equal">
      <formula>5</formula>
    </cfRule>
    <cfRule type="cellIs" dxfId="7365" priority="7675" operator="equal">
      <formula>3</formula>
    </cfRule>
    <cfRule type="cellIs" dxfId="7364" priority="7676" operator="equal">
      <formula>1</formula>
    </cfRule>
  </conditionalFormatting>
  <conditionalFormatting sqref="BC423">
    <cfRule type="cellIs" dxfId="7363" priority="7671" operator="between">
      <formula>8</formula>
      <formula>12</formula>
    </cfRule>
    <cfRule type="cellIs" dxfId="7362" priority="7672" operator="lessThan">
      <formula>8</formula>
    </cfRule>
    <cfRule type="cellIs" dxfId="7361" priority="7673" operator="greaterThanOrEqual">
      <formula>12</formula>
    </cfRule>
  </conditionalFormatting>
  <conditionalFormatting sqref="AY426:AZ426">
    <cfRule type="cellIs" dxfId="7360" priority="7668" operator="equal">
      <formula>5</formula>
    </cfRule>
    <cfRule type="cellIs" dxfId="7359" priority="7669" operator="equal">
      <formula>3</formula>
    </cfRule>
    <cfRule type="cellIs" dxfId="7358" priority="7670" operator="equal">
      <formula>1</formula>
    </cfRule>
  </conditionalFormatting>
  <conditionalFormatting sqref="BC426">
    <cfRule type="cellIs" dxfId="7357" priority="7665" operator="between">
      <formula>8</formula>
      <formula>12</formula>
    </cfRule>
    <cfRule type="cellIs" dxfId="7356" priority="7666" operator="lessThan">
      <formula>8</formula>
    </cfRule>
    <cfRule type="cellIs" dxfId="7355" priority="7667" operator="greaterThanOrEqual">
      <formula>12</formula>
    </cfRule>
  </conditionalFormatting>
  <conditionalFormatting sqref="AY424:AZ424">
    <cfRule type="cellIs" dxfId="7354" priority="7662" operator="equal">
      <formula>5</formula>
    </cfRule>
    <cfRule type="cellIs" dxfId="7353" priority="7663" operator="equal">
      <formula>3</formula>
    </cfRule>
    <cfRule type="cellIs" dxfId="7352" priority="7664" operator="equal">
      <formula>1</formula>
    </cfRule>
  </conditionalFormatting>
  <conditionalFormatting sqref="BC424">
    <cfRule type="cellIs" dxfId="7351" priority="7659" operator="between">
      <formula>8</formula>
      <formula>12</formula>
    </cfRule>
    <cfRule type="cellIs" dxfId="7350" priority="7660" operator="lessThan">
      <formula>8</formula>
    </cfRule>
    <cfRule type="cellIs" dxfId="7349" priority="7661" operator="greaterThanOrEqual">
      <formula>12</formula>
    </cfRule>
  </conditionalFormatting>
  <conditionalFormatting sqref="AY425:AZ425">
    <cfRule type="cellIs" dxfId="7348" priority="7656" operator="equal">
      <formula>5</formula>
    </cfRule>
    <cfRule type="cellIs" dxfId="7347" priority="7657" operator="equal">
      <formula>3</formula>
    </cfRule>
    <cfRule type="cellIs" dxfId="7346" priority="7658" operator="equal">
      <formula>1</formula>
    </cfRule>
  </conditionalFormatting>
  <conditionalFormatting sqref="BC425">
    <cfRule type="cellIs" dxfId="7345" priority="7653" operator="between">
      <formula>8</formula>
      <formula>12</formula>
    </cfRule>
    <cfRule type="cellIs" dxfId="7344" priority="7654" operator="lessThan">
      <formula>8</formula>
    </cfRule>
    <cfRule type="cellIs" dxfId="7343" priority="7655" operator="greaterThanOrEqual">
      <formula>12</formula>
    </cfRule>
  </conditionalFormatting>
  <conditionalFormatting sqref="AY427:AZ427">
    <cfRule type="cellIs" dxfId="7342" priority="7650" operator="equal">
      <formula>5</formula>
    </cfRule>
    <cfRule type="cellIs" dxfId="7341" priority="7651" operator="equal">
      <formula>3</formula>
    </cfRule>
    <cfRule type="cellIs" dxfId="7340" priority="7652" operator="equal">
      <formula>1</formula>
    </cfRule>
  </conditionalFormatting>
  <conditionalFormatting sqref="BC427">
    <cfRule type="cellIs" dxfId="7339" priority="7647" operator="between">
      <formula>8</formula>
      <formula>12</formula>
    </cfRule>
    <cfRule type="cellIs" dxfId="7338" priority="7648" operator="lessThan">
      <formula>8</formula>
    </cfRule>
    <cfRule type="cellIs" dxfId="7337" priority="7649" operator="greaterThanOrEqual">
      <formula>12</formula>
    </cfRule>
  </conditionalFormatting>
  <conditionalFormatting sqref="W315">
    <cfRule type="cellIs" dxfId="7336" priority="7579" operator="between">
      <formula>1.1</formula>
      <formula>4</formula>
    </cfRule>
  </conditionalFormatting>
  <conditionalFormatting sqref="W315">
    <cfRule type="cellIs" dxfId="7335" priority="7578" operator="greaterThan">
      <formula>4.1</formula>
    </cfRule>
  </conditionalFormatting>
  <conditionalFormatting sqref="W315">
    <cfRule type="cellIs" dxfId="7334" priority="7577" operator="lessThan">
      <formula>1</formula>
    </cfRule>
  </conditionalFormatting>
  <conditionalFormatting sqref="AY315:AZ315">
    <cfRule type="cellIs" dxfId="7333" priority="7574" operator="equal">
      <formula>5</formula>
    </cfRule>
    <cfRule type="cellIs" dxfId="7332" priority="7575" operator="equal">
      <formula>3</formula>
    </cfRule>
    <cfRule type="cellIs" dxfId="7331" priority="7576" operator="equal">
      <formula>1</formula>
    </cfRule>
  </conditionalFormatting>
  <conditionalFormatting sqref="BC315">
    <cfRule type="cellIs" dxfId="7330" priority="7571" operator="between">
      <formula>8</formula>
      <formula>12</formula>
    </cfRule>
    <cfRule type="cellIs" dxfId="7329" priority="7572" operator="lessThan">
      <formula>8</formula>
    </cfRule>
    <cfRule type="cellIs" dxfId="7328" priority="7573" operator="greaterThanOrEqual">
      <formula>12</formula>
    </cfRule>
  </conditionalFormatting>
  <conditionalFormatting sqref="AO315">
    <cfRule type="cellIs" dxfId="7327" priority="7569" operator="equal">
      <formula>"Ouvrage C2"</formula>
    </cfRule>
    <cfRule type="cellIs" dxfId="7326" priority="7570" operator="equal">
      <formula>"Ouvrage C1"</formula>
    </cfRule>
  </conditionalFormatting>
  <conditionalFormatting sqref="AO315">
    <cfRule type="cellIs" dxfId="7325" priority="7567" operator="equal">
      <formula>"Ouvrage C3"</formula>
    </cfRule>
    <cfRule type="cellIs" dxfId="7324" priority="7568" operator="equal">
      <formula>"Ouvrage C0"</formula>
    </cfRule>
  </conditionalFormatting>
  <conditionalFormatting sqref="AI315">
    <cfRule type="containsText" dxfId="7323" priority="7565" operator="containsText" text="NON">
      <formula>NOT(ISERROR(SEARCH("NON",AI315)))</formula>
    </cfRule>
    <cfRule type="containsText" dxfId="7322" priority="7566" operator="containsText" text="OUI">
      <formula>NOT(ISERROR(SEARCH("OUI",AI315)))</formula>
    </cfRule>
  </conditionalFormatting>
  <conditionalFormatting sqref="W324">
    <cfRule type="cellIs" dxfId="7321" priority="7564" operator="between">
      <formula>1.1</formula>
      <formula>4</formula>
    </cfRule>
  </conditionalFormatting>
  <conditionalFormatting sqref="W324">
    <cfRule type="cellIs" dxfId="7320" priority="7563" operator="greaterThan">
      <formula>4.1</formula>
    </cfRule>
  </conditionalFormatting>
  <conditionalFormatting sqref="W324">
    <cfRule type="cellIs" dxfId="7319" priority="7562" operator="lessThan">
      <formula>1</formula>
    </cfRule>
  </conditionalFormatting>
  <conditionalFormatting sqref="AY324:AZ324">
    <cfRule type="cellIs" dxfId="7318" priority="7559" operator="equal">
      <formula>5</formula>
    </cfRule>
    <cfRule type="cellIs" dxfId="7317" priority="7560" operator="equal">
      <formula>3</formula>
    </cfRule>
    <cfRule type="cellIs" dxfId="7316" priority="7561" operator="equal">
      <formula>1</formula>
    </cfRule>
  </conditionalFormatting>
  <conditionalFormatting sqref="BC324">
    <cfRule type="cellIs" dxfId="7315" priority="7556" operator="between">
      <formula>8</formula>
      <formula>12</formula>
    </cfRule>
    <cfRule type="cellIs" dxfId="7314" priority="7557" operator="lessThan">
      <formula>8</formula>
    </cfRule>
    <cfRule type="cellIs" dxfId="7313" priority="7558" operator="greaterThanOrEqual">
      <formula>12</formula>
    </cfRule>
  </conditionalFormatting>
  <conditionalFormatting sqref="AO324">
    <cfRule type="cellIs" dxfId="7312" priority="7554" operator="equal">
      <formula>"Ouvrage C2"</formula>
    </cfRule>
    <cfRule type="cellIs" dxfId="7311" priority="7555" operator="equal">
      <formula>"Ouvrage C1"</formula>
    </cfRule>
  </conditionalFormatting>
  <conditionalFormatting sqref="AO324">
    <cfRule type="cellIs" dxfId="7310" priority="7552" operator="equal">
      <formula>"Ouvrage C3"</formula>
    </cfRule>
    <cfRule type="cellIs" dxfId="7309" priority="7553" operator="equal">
      <formula>"Ouvrage C0"</formula>
    </cfRule>
  </conditionalFormatting>
  <conditionalFormatting sqref="AI324">
    <cfRule type="containsText" dxfId="7308" priority="7550" operator="containsText" text="NON">
      <formula>NOT(ISERROR(SEARCH("NON",AI324)))</formula>
    </cfRule>
    <cfRule type="containsText" dxfId="7307" priority="7551" operator="containsText" text="OUI">
      <formula>NOT(ISERROR(SEARCH("OUI",AI324)))</formula>
    </cfRule>
  </conditionalFormatting>
  <conditionalFormatting sqref="AY332:AZ332">
    <cfRule type="cellIs" dxfId="7306" priority="7523" operator="equal">
      <formula>5</formula>
    </cfRule>
    <cfRule type="cellIs" dxfId="7305" priority="7524" operator="equal">
      <formula>3</formula>
    </cfRule>
    <cfRule type="cellIs" dxfId="7304" priority="7525" operator="equal">
      <formula>1</formula>
    </cfRule>
  </conditionalFormatting>
  <conditionalFormatting sqref="BC332">
    <cfRule type="cellIs" dxfId="7303" priority="7520" operator="between">
      <formula>8</formula>
      <formula>12</formula>
    </cfRule>
    <cfRule type="cellIs" dxfId="7302" priority="7521" operator="lessThan">
      <formula>8</formula>
    </cfRule>
    <cfRule type="cellIs" dxfId="7301" priority="7522" operator="greaterThanOrEqual">
      <formula>12</formula>
    </cfRule>
  </conditionalFormatting>
  <conditionalFormatting sqref="AY333:AZ333">
    <cfRule type="cellIs" dxfId="7300" priority="7517" operator="equal">
      <formula>5</formula>
    </cfRule>
    <cfRule type="cellIs" dxfId="7299" priority="7518" operator="equal">
      <formula>3</formula>
    </cfRule>
    <cfRule type="cellIs" dxfId="7298" priority="7519" operator="equal">
      <formula>1</formula>
    </cfRule>
  </conditionalFormatting>
  <conditionalFormatting sqref="BC333">
    <cfRule type="cellIs" dxfId="7297" priority="7514" operator="between">
      <formula>8</formula>
      <formula>12</formula>
    </cfRule>
    <cfRule type="cellIs" dxfId="7296" priority="7515" operator="lessThan">
      <formula>8</formula>
    </cfRule>
    <cfRule type="cellIs" dxfId="7295" priority="7516" operator="greaterThanOrEqual">
      <formula>12</formula>
    </cfRule>
  </conditionalFormatting>
  <conditionalFormatting sqref="AY334:AZ334">
    <cfRule type="cellIs" dxfId="7294" priority="7511" operator="equal">
      <formula>5</formula>
    </cfRule>
    <cfRule type="cellIs" dxfId="7293" priority="7512" operator="equal">
      <formula>3</formula>
    </cfRule>
    <cfRule type="cellIs" dxfId="7292" priority="7513" operator="equal">
      <formula>1</formula>
    </cfRule>
  </conditionalFormatting>
  <conditionalFormatting sqref="BC334">
    <cfRule type="cellIs" dxfId="7291" priority="7508" operator="between">
      <formula>8</formula>
      <formula>12</formula>
    </cfRule>
    <cfRule type="cellIs" dxfId="7290" priority="7509" operator="lessThan">
      <formula>8</formula>
    </cfRule>
    <cfRule type="cellIs" dxfId="7289" priority="7510" operator="greaterThanOrEqual">
      <formula>12</formula>
    </cfRule>
  </conditionalFormatting>
  <conditionalFormatting sqref="AY335:AZ335">
    <cfRule type="cellIs" dxfId="7288" priority="7505" operator="equal">
      <formula>5</formula>
    </cfRule>
    <cfRule type="cellIs" dxfId="7287" priority="7506" operator="equal">
      <formula>3</formula>
    </cfRule>
    <cfRule type="cellIs" dxfId="7286" priority="7507" operator="equal">
      <formula>1</formula>
    </cfRule>
  </conditionalFormatting>
  <conditionalFormatting sqref="BC335">
    <cfRule type="cellIs" dxfId="7285" priority="7502" operator="between">
      <formula>8</formula>
      <formula>12</formula>
    </cfRule>
    <cfRule type="cellIs" dxfId="7284" priority="7503" operator="lessThan">
      <formula>8</formula>
    </cfRule>
    <cfRule type="cellIs" dxfId="7283" priority="7504" operator="greaterThanOrEqual">
      <formula>12</formula>
    </cfRule>
  </conditionalFormatting>
  <conditionalFormatting sqref="AY336:AZ336">
    <cfRule type="cellIs" dxfId="7282" priority="7499" operator="equal">
      <formula>5</formula>
    </cfRule>
    <cfRule type="cellIs" dxfId="7281" priority="7500" operator="equal">
      <formula>3</formula>
    </cfRule>
    <cfRule type="cellIs" dxfId="7280" priority="7501" operator="equal">
      <formula>1</formula>
    </cfRule>
  </conditionalFormatting>
  <conditionalFormatting sqref="BC336">
    <cfRule type="cellIs" dxfId="7279" priority="7496" operator="between">
      <formula>8</formula>
      <formula>12</formula>
    </cfRule>
    <cfRule type="cellIs" dxfId="7278" priority="7497" operator="lessThan">
      <formula>8</formula>
    </cfRule>
    <cfRule type="cellIs" dxfId="7277" priority="7498" operator="greaterThanOrEqual">
      <formula>12</formula>
    </cfRule>
  </conditionalFormatting>
  <conditionalFormatting sqref="AY337:AZ337">
    <cfRule type="cellIs" dxfId="7276" priority="7493" operator="equal">
      <formula>5</formula>
    </cfRule>
    <cfRule type="cellIs" dxfId="7275" priority="7494" operator="equal">
      <formula>3</formula>
    </cfRule>
    <cfRule type="cellIs" dxfId="7274" priority="7495" operator="equal">
      <formula>1</formula>
    </cfRule>
  </conditionalFormatting>
  <conditionalFormatting sqref="BC337">
    <cfRule type="cellIs" dxfId="7273" priority="7490" operator="between">
      <formula>8</formula>
      <formula>12</formula>
    </cfRule>
    <cfRule type="cellIs" dxfId="7272" priority="7491" operator="lessThan">
      <formula>8</formula>
    </cfRule>
    <cfRule type="cellIs" dxfId="7271" priority="7492" operator="greaterThanOrEqual">
      <formula>12</formula>
    </cfRule>
  </conditionalFormatting>
  <conditionalFormatting sqref="AY342:AZ342">
    <cfRule type="cellIs" dxfId="7270" priority="7487" operator="equal">
      <formula>5</formula>
    </cfRule>
    <cfRule type="cellIs" dxfId="7269" priority="7488" operator="equal">
      <formula>3</formula>
    </cfRule>
    <cfRule type="cellIs" dxfId="7268" priority="7489" operator="equal">
      <formula>1</formula>
    </cfRule>
  </conditionalFormatting>
  <conditionalFormatting sqref="BC342">
    <cfRule type="cellIs" dxfId="7267" priority="7484" operator="between">
      <formula>8</formula>
      <formula>12</formula>
    </cfRule>
    <cfRule type="cellIs" dxfId="7266" priority="7485" operator="lessThan">
      <formula>8</formula>
    </cfRule>
    <cfRule type="cellIs" dxfId="7265" priority="7486" operator="greaterThanOrEqual">
      <formula>12</formula>
    </cfRule>
  </conditionalFormatting>
  <conditionalFormatting sqref="AY339:AZ339">
    <cfRule type="cellIs" dxfId="7264" priority="7481" operator="equal">
      <formula>5</formula>
    </cfRule>
    <cfRule type="cellIs" dxfId="7263" priority="7482" operator="equal">
      <formula>3</formula>
    </cfRule>
    <cfRule type="cellIs" dxfId="7262" priority="7483" operator="equal">
      <formula>1</formula>
    </cfRule>
  </conditionalFormatting>
  <conditionalFormatting sqref="BC339">
    <cfRule type="cellIs" dxfId="7261" priority="7478" operator="between">
      <formula>8</formula>
      <formula>12</formula>
    </cfRule>
    <cfRule type="cellIs" dxfId="7260" priority="7479" operator="lessThan">
      <formula>8</formula>
    </cfRule>
    <cfRule type="cellIs" dxfId="7259" priority="7480" operator="greaterThanOrEqual">
      <formula>12</formula>
    </cfRule>
  </conditionalFormatting>
  <conditionalFormatting sqref="AY340:AZ340">
    <cfRule type="cellIs" dxfId="7258" priority="7475" operator="equal">
      <formula>5</formula>
    </cfRule>
    <cfRule type="cellIs" dxfId="7257" priority="7476" operator="equal">
      <formula>3</formula>
    </cfRule>
    <cfRule type="cellIs" dxfId="7256" priority="7477" operator="equal">
      <formula>1</formula>
    </cfRule>
  </conditionalFormatting>
  <conditionalFormatting sqref="BC340">
    <cfRule type="cellIs" dxfId="7255" priority="7472" operator="between">
      <formula>8</formula>
      <formula>12</formula>
    </cfRule>
    <cfRule type="cellIs" dxfId="7254" priority="7473" operator="lessThan">
      <formula>8</formula>
    </cfRule>
    <cfRule type="cellIs" dxfId="7253" priority="7474" operator="greaterThanOrEqual">
      <formula>12</formula>
    </cfRule>
  </conditionalFormatting>
  <conditionalFormatting sqref="AY341:AZ341">
    <cfRule type="cellIs" dxfId="7252" priority="7469" operator="equal">
      <formula>5</formula>
    </cfRule>
    <cfRule type="cellIs" dxfId="7251" priority="7470" operator="equal">
      <formula>3</formula>
    </cfRule>
    <cfRule type="cellIs" dxfId="7250" priority="7471" operator="equal">
      <formula>1</formula>
    </cfRule>
  </conditionalFormatting>
  <conditionalFormatting sqref="BC341">
    <cfRule type="cellIs" dxfId="7249" priority="7466" operator="between">
      <formula>8</formula>
      <formula>12</formula>
    </cfRule>
    <cfRule type="cellIs" dxfId="7248" priority="7467" operator="lessThan">
      <formula>8</formula>
    </cfRule>
    <cfRule type="cellIs" dxfId="7247" priority="7468" operator="greaterThanOrEqual">
      <formula>12</formula>
    </cfRule>
  </conditionalFormatting>
  <conditionalFormatting sqref="AY415:AZ415">
    <cfRule type="cellIs" dxfId="7246" priority="7463" operator="equal">
      <formula>5</formula>
    </cfRule>
    <cfRule type="cellIs" dxfId="7245" priority="7464" operator="equal">
      <formula>3</formula>
    </cfRule>
    <cfRule type="cellIs" dxfId="7244" priority="7465" operator="equal">
      <formula>1</formula>
    </cfRule>
  </conditionalFormatting>
  <conditionalFormatting sqref="BC415">
    <cfRule type="cellIs" dxfId="7243" priority="7460" operator="between">
      <formula>8</formula>
      <formula>12</formula>
    </cfRule>
    <cfRule type="cellIs" dxfId="7242" priority="7461" operator="lessThan">
      <formula>8</formula>
    </cfRule>
    <cfRule type="cellIs" dxfId="7241" priority="7462" operator="greaterThanOrEqual">
      <formula>12</formula>
    </cfRule>
  </conditionalFormatting>
  <conditionalFormatting sqref="AY416:AZ416">
    <cfRule type="cellIs" dxfId="7240" priority="7457" operator="equal">
      <formula>5</formula>
    </cfRule>
    <cfRule type="cellIs" dxfId="7239" priority="7458" operator="equal">
      <formula>3</formula>
    </cfRule>
    <cfRule type="cellIs" dxfId="7238" priority="7459" operator="equal">
      <formula>1</formula>
    </cfRule>
  </conditionalFormatting>
  <conditionalFormatting sqref="BC416">
    <cfRule type="cellIs" dxfId="7237" priority="7454" operator="between">
      <formula>8</formula>
      <formula>12</formula>
    </cfRule>
    <cfRule type="cellIs" dxfId="7236" priority="7455" operator="lessThan">
      <formula>8</formula>
    </cfRule>
    <cfRule type="cellIs" dxfId="7235" priority="7456" operator="greaterThanOrEqual">
      <formula>12</formula>
    </cfRule>
  </conditionalFormatting>
  <conditionalFormatting sqref="W417">
    <cfRule type="cellIs" dxfId="7234" priority="7453" operator="between">
      <formula>1.1</formula>
      <formula>4</formula>
    </cfRule>
  </conditionalFormatting>
  <conditionalFormatting sqref="W417">
    <cfRule type="cellIs" dxfId="7233" priority="7452" operator="greaterThan">
      <formula>4.1</formula>
    </cfRule>
  </conditionalFormatting>
  <conditionalFormatting sqref="W417">
    <cfRule type="cellIs" dxfId="7232" priority="7451" operator="lessThan">
      <formula>1</formula>
    </cfRule>
  </conditionalFormatting>
  <conditionalFormatting sqref="AY417:AZ417">
    <cfRule type="cellIs" dxfId="7231" priority="7448" operator="equal">
      <formula>5</formula>
    </cfRule>
    <cfRule type="cellIs" dxfId="7230" priority="7449" operator="equal">
      <formula>3</formula>
    </cfRule>
    <cfRule type="cellIs" dxfId="7229" priority="7450" operator="equal">
      <formula>1</formula>
    </cfRule>
  </conditionalFormatting>
  <conditionalFormatting sqref="BC417">
    <cfRule type="cellIs" dxfId="7228" priority="7445" operator="between">
      <formula>8</formula>
      <formula>12</formula>
    </cfRule>
    <cfRule type="cellIs" dxfId="7227" priority="7446" operator="lessThan">
      <formula>8</formula>
    </cfRule>
    <cfRule type="cellIs" dxfId="7226" priority="7447" operator="greaterThanOrEqual">
      <formula>12</formula>
    </cfRule>
  </conditionalFormatting>
  <conditionalFormatting sqref="AO417">
    <cfRule type="cellIs" dxfId="7225" priority="7443" operator="equal">
      <formula>"Ouvrage C2"</formula>
    </cfRule>
    <cfRule type="cellIs" dxfId="7224" priority="7444" operator="equal">
      <formula>"Ouvrage C1"</formula>
    </cfRule>
  </conditionalFormatting>
  <conditionalFormatting sqref="AO417">
    <cfRule type="cellIs" dxfId="7223" priority="7441" operator="equal">
      <formula>"Ouvrage C3"</formula>
    </cfRule>
    <cfRule type="cellIs" dxfId="7222" priority="7442" operator="equal">
      <formula>"Ouvrage C0"</formula>
    </cfRule>
  </conditionalFormatting>
  <conditionalFormatting sqref="AS417">
    <cfRule type="containsText" dxfId="7221" priority="7438" operator="containsText" text="absente">
      <formula>NOT(ISERROR(SEARCH("absente",AS417)))</formula>
    </cfRule>
    <cfRule type="containsText" dxfId="7220" priority="7439" operator="containsText" text="partielle">
      <formula>NOT(ISERROR(SEARCH("partielle",AS417)))</formula>
    </cfRule>
    <cfRule type="containsText" dxfId="7219" priority="7440" operator="containsText" text="Complète">
      <formula>NOT(ISERROR(SEARCH("Complète",AS417)))</formula>
    </cfRule>
  </conditionalFormatting>
  <conditionalFormatting sqref="AY418:AZ418">
    <cfRule type="cellIs" dxfId="7218" priority="7435" operator="equal">
      <formula>5</formula>
    </cfRule>
    <cfRule type="cellIs" dxfId="7217" priority="7436" operator="equal">
      <formula>3</formula>
    </cfRule>
    <cfRule type="cellIs" dxfId="7216" priority="7437" operator="equal">
      <formula>1</formula>
    </cfRule>
  </conditionalFormatting>
  <conditionalFormatting sqref="BC418">
    <cfRule type="cellIs" dxfId="7215" priority="7432" operator="between">
      <formula>8</formula>
      <formula>12</formula>
    </cfRule>
    <cfRule type="cellIs" dxfId="7214" priority="7433" operator="lessThan">
      <formula>8</formula>
    </cfRule>
    <cfRule type="cellIs" dxfId="7213" priority="7434" operator="greaterThanOrEqual">
      <formula>12</formula>
    </cfRule>
  </conditionalFormatting>
  <conditionalFormatting sqref="W419">
    <cfRule type="cellIs" dxfId="7212" priority="7431" operator="between">
      <formula>1.1</formula>
      <formula>4</formula>
    </cfRule>
  </conditionalFormatting>
  <conditionalFormatting sqref="W419">
    <cfRule type="cellIs" dxfId="7211" priority="7430" operator="greaterThan">
      <formula>4.1</formula>
    </cfRule>
  </conditionalFormatting>
  <conditionalFormatting sqref="W419">
    <cfRule type="cellIs" dxfId="7210" priority="7429" operator="lessThan">
      <formula>1</formula>
    </cfRule>
  </conditionalFormatting>
  <conditionalFormatting sqref="AY419:AZ419">
    <cfRule type="cellIs" dxfId="7209" priority="7426" operator="equal">
      <formula>5</formula>
    </cfRule>
    <cfRule type="cellIs" dxfId="7208" priority="7427" operator="equal">
      <formula>3</formula>
    </cfRule>
    <cfRule type="cellIs" dxfId="7207" priority="7428" operator="equal">
      <formula>1</formula>
    </cfRule>
  </conditionalFormatting>
  <conditionalFormatting sqref="BC419">
    <cfRule type="cellIs" dxfId="7206" priority="7423" operator="between">
      <formula>8</formula>
      <formula>12</formula>
    </cfRule>
    <cfRule type="cellIs" dxfId="7205" priority="7424" operator="lessThan">
      <formula>8</formula>
    </cfRule>
    <cfRule type="cellIs" dxfId="7204" priority="7425" operator="greaterThanOrEqual">
      <formula>12</formula>
    </cfRule>
  </conditionalFormatting>
  <conditionalFormatting sqref="AO419">
    <cfRule type="cellIs" dxfId="7203" priority="7421" operator="equal">
      <formula>"Ouvrage C2"</formula>
    </cfRule>
    <cfRule type="cellIs" dxfId="7202" priority="7422" operator="equal">
      <formula>"Ouvrage C1"</formula>
    </cfRule>
  </conditionalFormatting>
  <conditionalFormatting sqref="AO419">
    <cfRule type="cellIs" dxfId="7201" priority="7419" operator="equal">
      <formula>"Ouvrage C3"</formula>
    </cfRule>
    <cfRule type="cellIs" dxfId="7200" priority="7420" operator="equal">
      <formula>"Ouvrage C0"</formula>
    </cfRule>
  </conditionalFormatting>
  <conditionalFormatting sqref="AI419">
    <cfRule type="containsText" dxfId="7199" priority="7417" operator="containsText" text="NON">
      <formula>NOT(ISERROR(SEARCH("NON",AI419)))</formula>
    </cfRule>
    <cfRule type="containsText" dxfId="7198" priority="7418" operator="containsText" text="OUI">
      <formula>NOT(ISERROR(SEARCH("OUI",AI419)))</formula>
    </cfRule>
  </conditionalFormatting>
  <conditionalFormatting sqref="AS419">
    <cfRule type="containsText" dxfId="7197" priority="7414" operator="containsText" text="absente">
      <formula>NOT(ISERROR(SEARCH("absente",AS419)))</formula>
    </cfRule>
    <cfRule type="containsText" dxfId="7196" priority="7415" operator="containsText" text="partielle">
      <formula>NOT(ISERROR(SEARCH("partielle",AS419)))</formula>
    </cfRule>
    <cfRule type="containsText" dxfId="7195" priority="7416" operator="containsText" text="Complète">
      <formula>NOT(ISERROR(SEARCH("Complète",AS419)))</formula>
    </cfRule>
  </conditionalFormatting>
  <conditionalFormatting sqref="AY420:AZ420">
    <cfRule type="cellIs" dxfId="7194" priority="7411" operator="equal">
      <formula>5</formula>
    </cfRule>
    <cfRule type="cellIs" dxfId="7193" priority="7412" operator="equal">
      <formula>3</formula>
    </cfRule>
    <cfRule type="cellIs" dxfId="7192" priority="7413" operator="equal">
      <formula>1</formula>
    </cfRule>
  </conditionalFormatting>
  <conditionalFormatting sqref="BC420">
    <cfRule type="cellIs" dxfId="7191" priority="7408" operator="between">
      <formula>8</formula>
      <formula>12</formula>
    </cfRule>
    <cfRule type="cellIs" dxfId="7190" priority="7409" operator="lessThan">
      <formula>8</formula>
    </cfRule>
    <cfRule type="cellIs" dxfId="7189" priority="7410" operator="greaterThanOrEqual">
      <formula>12</formula>
    </cfRule>
  </conditionalFormatting>
  <conditionalFormatting sqref="AY421:AZ421">
    <cfRule type="cellIs" dxfId="7188" priority="7405" operator="equal">
      <formula>5</formula>
    </cfRule>
    <cfRule type="cellIs" dxfId="7187" priority="7406" operator="equal">
      <formula>3</formula>
    </cfRule>
    <cfRule type="cellIs" dxfId="7186" priority="7407" operator="equal">
      <formula>1</formula>
    </cfRule>
  </conditionalFormatting>
  <conditionalFormatting sqref="BC421">
    <cfRule type="cellIs" dxfId="7185" priority="7402" operator="between">
      <formula>8</formula>
      <formula>12</formula>
    </cfRule>
    <cfRule type="cellIs" dxfId="7184" priority="7403" operator="lessThan">
      <formula>8</formula>
    </cfRule>
    <cfRule type="cellIs" dxfId="7183" priority="7404" operator="greaterThanOrEqual">
      <formula>12</formula>
    </cfRule>
  </conditionalFormatting>
  <conditionalFormatting sqref="W379">
    <cfRule type="cellIs" dxfId="7182" priority="7401" operator="between">
      <formula>1.1</formula>
      <formula>4</formula>
    </cfRule>
  </conditionalFormatting>
  <conditionalFormatting sqref="W379">
    <cfRule type="cellIs" dxfId="7181" priority="7400" operator="greaterThan">
      <formula>4.1</formula>
    </cfRule>
  </conditionalFormatting>
  <conditionalFormatting sqref="W379">
    <cfRule type="cellIs" dxfId="7180" priority="7399" operator="lessThan">
      <formula>1</formula>
    </cfRule>
  </conditionalFormatting>
  <conditionalFormatting sqref="AY379:AZ379">
    <cfRule type="cellIs" dxfId="7179" priority="7396" operator="equal">
      <formula>5</formula>
    </cfRule>
    <cfRule type="cellIs" dxfId="7178" priority="7397" operator="equal">
      <formula>3</formula>
    </cfRule>
    <cfRule type="cellIs" dxfId="7177" priority="7398" operator="equal">
      <formula>1</formula>
    </cfRule>
  </conditionalFormatting>
  <conditionalFormatting sqref="BC379">
    <cfRule type="cellIs" dxfId="7176" priority="7393" operator="between">
      <formula>8</formula>
      <formula>12</formula>
    </cfRule>
    <cfRule type="cellIs" dxfId="7175" priority="7394" operator="lessThan">
      <formula>8</formula>
    </cfRule>
    <cfRule type="cellIs" dxfId="7174" priority="7395" operator="greaterThanOrEqual">
      <formula>12</formula>
    </cfRule>
  </conditionalFormatting>
  <conditionalFormatting sqref="AO379">
    <cfRule type="cellIs" dxfId="7173" priority="7391" operator="equal">
      <formula>"Ouvrage C2"</formula>
    </cfRule>
    <cfRule type="cellIs" dxfId="7172" priority="7392" operator="equal">
      <formula>"Ouvrage C1"</formula>
    </cfRule>
  </conditionalFormatting>
  <conditionalFormatting sqref="AO379">
    <cfRule type="cellIs" dxfId="7171" priority="7389" operator="equal">
      <formula>"Ouvrage C3"</formula>
    </cfRule>
    <cfRule type="cellIs" dxfId="7170" priority="7390" operator="equal">
      <formula>"Ouvrage C0"</formula>
    </cfRule>
  </conditionalFormatting>
  <conditionalFormatting sqref="AI379">
    <cfRule type="containsText" dxfId="7169" priority="7387" operator="containsText" text="NON">
      <formula>NOT(ISERROR(SEARCH("NON",AI379)))</formula>
    </cfRule>
    <cfRule type="containsText" dxfId="7168" priority="7388" operator="containsText" text="OUI">
      <formula>NOT(ISERROR(SEARCH("OUI",AI379)))</formula>
    </cfRule>
  </conditionalFormatting>
  <conditionalFormatting sqref="AS379">
    <cfRule type="containsText" dxfId="7167" priority="7384" operator="containsText" text="absente">
      <formula>NOT(ISERROR(SEARCH("absente",AS379)))</formula>
    </cfRule>
    <cfRule type="containsText" dxfId="7166" priority="7385" operator="containsText" text="partielle">
      <formula>NOT(ISERROR(SEARCH("partielle",AS379)))</formula>
    </cfRule>
    <cfRule type="containsText" dxfId="7165" priority="7386" operator="containsText" text="Complète">
      <formula>NOT(ISERROR(SEARCH("Complète",AS379)))</formula>
    </cfRule>
  </conditionalFormatting>
  <conditionalFormatting sqref="AY382:AZ382">
    <cfRule type="cellIs" dxfId="7164" priority="7381" operator="equal">
      <formula>5</formula>
    </cfRule>
    <cfRule type="cellIs" dxfId="7163" priority="7382" operator="equal">
      <formula>3</formula>
    </cfRule>
    <cfRule type="cellIs" dxfId="7162" priority="7383" operator="equal">
      <formula>1</formula>
    </cfRule>
  </conditionalFormatting>
  <conditionalFormatting sqref="BC382">
    <cfRule type="cellIs" dxfId="7161" priority="7378" operator="between">
      <formula>8</formula>
      <formula>12</formula>
    </cfRule>
    <cfRule type="cellIs" dxfId="7160" priority="7379" operator="lessThan">
      <formula>8</formula>
    </cfRule>
    <cfRule type="cellIs" dxfId="7159" priority="7380" operator="greaterThanOrEqual">
      <formula>12</formula>
    </cfRule>
  </conditionalFormatting>
  <conditionalFormatting sqref="AY383:AZ383">
    <cfRule type="cellIs" dxfId="7158" priority="7375" operator="equal">
      <formula>5</formula>
    </cfRule>
    <cfRule type="cellIs" dxfId="7157" priority="7376" operator="equal">
      <formula>3</formula>
    </cfRule>
    <cfRule type="cellIs" dxfId="7156" priority="7377" operator="equal">
      <formula>1</formula>
    </cfRule>
  </conditionalFormatting>
  <conditionalFormatting sqref="BC383">
    <cfRule type="cellIs" dxfId="7155" priority="7372" operator="between">
      <formula>8</formula>
      <formula>12</formula>
    </cfRule>
    <cfRule type="cellIs" dxfId="7154" priority="7373" operator="lessThan">
      <formula>8</formula>
    </cfRule>
    <cfRule type="cellIs" dxfId="7153" priority="7374" operator="greaterThanOrEqual">
      <formula>12</formula>
    </cfRule>
  </conditionalFormatting>
  <conditionalFormatting sqref="AY385:AZ385">
    <cfRule type="cellIs" dxfId="7152" priority="7369" operator="equal">
      <formula>5</formula>
    </cfRule>
    <cfRule type="cellIs" dxfId="7151" priority="7370" operator="equal">
      <formula>3</formula>
    </cfRule>
    <cfRule type="cellIs" dxfId="7150" priority="7371" operator="equal">
      <formula>1</formula>
    </cfRule>
  </conditionalFormatting>
  <conditionalFormatting sqref="BC385">
    <cfRule type="cellIs" dxfId="7149" priority="7366" operator="between">
      <formula>8</formula>
      <formula>12</formula>
    </cfRule>
    <cfRule type="cellIs" dxfId="7148" priority="7367" operator="lessThan">
      <formula>8</formula>
    </cfRule>
    <cfRule type="cellIs" dxfId="7147" priority="7368" operator="greaterThanOrEqual">
      <formula>12</formula>
    </cfRule>
  </conditionalFormatting>
  <conditionalFormatting sqref="AY384:AZ384">
    <cfRule type="cellIs" dxfId="7146" priority="7363" operator="equal">
      <formula>5</formula>
    </cfRule>
    <cfRule type="cellIs" dxfId="7145" priority="7364" operator="equal">
      <formula>3</formula>
    </cfRule>
    <cfRule type="cellIs" dxfId="7144" priority="7365" operator="equal">
      <formula>1</formula>
    </cfRule>
  </conditionalFormatting>
  <conditionalFormatting sqref="BC384">
    <cfRule type="cellIs" dxfId="7143" priority="7360" operator="between">
      <formula>8</formula>
      <formula>12</formula>
    </cfRule>
    <cfRule type="cellIs" dxfId="7142" priority="7361" operator="lessThan">
      <formula>8</formula>
    </cfRule>
    <cfRule type="cellIs" dxfId="7141" priority="7362" operator="greaterThanOrEqual">
      <formula>12</formula>
    </cfRule>
  </conditionalFormatting>
  <conditionalFormatting sqref="W381">
    <cfRule type="cellIs" dxfId="7140" priority="7341" operator="between">
      <formula>1.1</formula>
      <formula>4</formula>
    </cfRule>
  </conditionalFormatting>
  <conditionalFormatting sqref="W381">
    <cfRule type="cellIs" dxfId="7139" priority="7340" operator="greaterThan">
      <formula>4.1</formula>
    </cfRule>
  </conditionalFormatting>
  <conditionalFormatting sqref="W381">
    <cfRule type="cellIs" dxfId="7138" priority="7339" operator="lessThan">
      <formula>1</formula>
    </cfRule>
  </conditionalFormatting>
  <conditionalFormatting sqref="AY381:AZ381">
    <cfRule type="cellIs" dxfId="7137" priority="7336" operator="equal">
      <formula>5</formula>
    </cfRule>
    <cfRule type="cellIs" dxfId="7136" priority="7337" operator="equal">
      <formula>3</formula>
    </cfRule>
    <cfRule type="cellIs" dxfId="7135" priority="7338" operator="equal">
      <formula>1</formula>
    </cfRule>
  </conditionalFormatting>
  <conditionalFormatting sqref="BC381">
    <cfRule type="cellIs" dxfId="7134" priority="7333" operator="between">
      <formula>8</formula>
      <formula>12</formula>
    </cfRule>
    <cfRule type="cellIs" dxfId="7133" priority="7334" operator="lessThan">
      <formula>8</formula>
    </cfRule>
    <cfRule type="cellIs" dxfId="7132" priority="7335" operator="greaterThanOrEqual">
      <formula>12</formula>
    </cfRule>
  </conditionalFormatting>
  <conditionalFormatting sqref="AO381">
    <cfRule type="cellIs" dxfId="7131" priority="7331" operator="equal">
      <formula>"Ouvrage C2"</formula>
    </cfRule>
    <cfRule type="cellIs" dxfId="7130" priority="7332" operator="equal">
      <formula>"Ouvrage C1"</formula>
    </cfRule>
  </conditionalFormatting>
  <conditionalFormatting sqref="AO381">
    <cfRule type="cellIs" dxfId="7129" priority="7329" operator="equal">
      <formula>"Ouvrage C3"</formula>
    </cfRule>
    <cfRule type="cellIs" dxfId="7128" priority="7330" operator="equal">
      <formula>"Ouvrage C0"</formula>
    </cfRule>
  </conditionalFormatting>
  <conditionalFormatting sqref="AY380:AZ380">
    <cfRule type="cellIs" dxfId="7127" priority="7326" operator="equal">
      <formula>5</formula>
    </cfRule>
    <cfRule type="cellIs" dxfId="7126" priority="7327" operator="equal">
      <formula>3</formula>
    </cfRule>
    <cfRule type="cellIs" dxfId="7125" priority="7328" operator="equal">
      <formula>1</formula>
    </cfRule>
  </conditionalFormatting>
  <conditionalFormatting sqref="BC380">
    <cfRule type="cellIs" dxfId="7124" priority="7323" operator="between">
      <formula>8</formula>
      <formula>12</formula>
    </cfRule>
    <cfRule type="cellIs" dxfId="7123" priority="7324" operator="lessThan">
      <formula>8</formula>
    </cfRule>
    <cfRule type="cellIs" dxfId="7122" priority="7325" operator="greaterThanOrEqual">
      <formula>12</formula>
    </cfRule>
  </conditionalFormatting>
  <conditionalFormatting sqref="AY386:AZ386">
    <cfRule type="cellIs" dxfId="7121" priority="7320" operator="equal">
      <formula>5</formula>
    </cfRule>
    <cfRule type="cellIs" dxfId="7120" priority="7321" operator="equal">
      <formula>3</formula>
    </cfRule>
    <cfRule type="cellIs" dxfId="7119" priority="7322" operator="equal">
      <formula>1</formula>
    </cfRule>
  </conditionalFormatting>
  <conditionalFormatting sqref="BC386">
    <cfRule type="cellIs" dxfId="7118" priority="7317" operator="between">
      <formula>8</formula>
      <formula>12</formula>
    </cfRule>
    <cfRule type="cellIs" dxfId="7117" priority="7318" operator="lessThan">
      <formula>8</formula>
    </cfRule>
    <cfRule type="cellIs" dxfId="7116" priority="7319" operator="greaterThanOrEqual">
      <formula>12</formula>
    </cfRule>
  </conditionalFormatting>
  <conditionalFormatting sqref="W387">
    <cfRule type="cellIs" dxfId="7115" priority="7316" operator="between">
      <formula>1.1</formula>
      <formula>4</formula>
    </cfRule>
  </conditionalFormatting>
  <conditionalFormatting sqref="W387">
    <cfRule type="cellIs" dxfId="7114" priority="7315" operator="greaterThan">
      <formula>4.1</formula>
    </cfRule>
  </conditionalFormatting>
  <conditionalFormatting sqref="W387">
    <cfRule type="cellIs" dxfId="7113" priority="7314" operator="lessThan">
      <formula>1</formula>
    </cfRule>
  </conditionalFormatting>
  <conditionalFormatting sqref="AY387:AZ387">
    <cfRule type="cellIs" dxfId="7112" priority="7311" operator="equal">
      <formula>5</formula>
    </cfRule>
    <cfRule type="cellIs" dxfId="7111" priority="7312" operator="equal">
      <formula>3</formula>
    </cfRule>
    <cfRule type="cellIs" dxfId="7110" priority="7313" operator="equal">
      <formula>1</formula>
    </cfRule>
  </conditionalFormatting>
  <conditionalFormatting sqref="BC387">
    <cfRule type="cellIs" dxfId="7109" priority="7308" operator="between">
      <formula>8</formula>
      <formula>12</formula>
    </cfRule>
    <cfRule type="cellIs" dxfId="7108" priority="7309" operator="lessThan">
      <formula>8</formula>
    </cfRule>
    <cfRule type="cellIs" dxfId="7107" priority="7310" operator="greaterThanOrEqual">
      <formula>12</formula>
    </cfRule>
  </conditionalFormatting>
  <conditionalFormatting sqref="AO387">
    <cfRule type="cellIs" dxfId="7106" priority="7306" operator="equal">
      <formula>"Ouvrage C2"</formula>
    </cfRule>
    <cfRule type="cellIs" dxfId="7105" priority="7307" operator="equal">
      <formula>"Ouvrage C1"</formula>
    </cfRule>
  </conditionalFormatting>
  <conditionalFormatting sqref="AO387">
    <cfRule type="cellIs" dxfId="7104" priority="7304" operator="equal">
      <formula>"Ouvrage C3"</formula>
    </cfRule>
    <cfRule type="cellIs" dxfId="7103" priority="7305" operator="equal">
      <formula>"Ouvrage C0"</formula>
    </cfRule>
  </conditionalFormatting>
  <conditionalFormatting sqref="AS387:AS388 AS417 AS419">
    <cfRule type="containsText" dxfId="7102" priority="7301" operator="containsText" text="absente">
      <formula>NOT(ISERROR(SEARCH("absente",AS387)))</formula>
    </cfRule>
    <cfRule type="containsText" dxfId="7101" priority="7302" operator="containsText" text="partielle">
      <formula>NOT(ISERROR(SEARCH("partielle",AS387)))</formula>
    </cfRule>
    <cfRule type="containsText" dxfId="7100" priority="7303" operator="containsText" text="Complète">
      <formula>NOT(ISERROR(SEARCH("Complète",AS387)))</formula>
    </cfRule>
  </conditionalFormatting>
  <conditionalFormatting sqref="W388">
    <cfRule type="cellIs" dxfId="7099" priority="7300" operator="between">
      <formula>1.1</formula>
      <formula>4</formula>
    </cfRule>
  </conditionalFormatting>
  <conditionalFormatting sqref="W388">
    <cfRule type="cellIs" dxfId="7098" priority="7299" operator="greaterThan">
      <formula>4.1</formula>
    </cfRule>
  </conditionalFormatting>
  <conditionalFormatting sqref="W388">
    <cfRule type="cellIs" dxfId="7097" priority="7298" operator="lessThan">
      <formula>1</formula>
    </cfRule>
  </conditionalFormatting>
  <conditionalFormatting sqref="AY388:AZ388">
    <cfRule type="cellIs" dxfId="7096" priority="7295" operator="equal">
      <formula>5</formula>
    </cfRule>
    <cfRule type="cellIs" dxfId="7095" priority="7296" operator="equal">
      <formula>3</formula>
    </cfRule>
    <cfRule type="cellIs" dxfId="7094" priority="7297" operator="equal">
      <formula>1</formula>
    </cfRule>
  </conditionalFormatting>
  <conditionalFormatting sqref="BC388">
    <cfRule type="cellIs" dxfId="7093" priority="7292" operator="between">
      <formula>8</formula>
      <formula>12</formula>
    </cfRule>
    <cfRule type="cellIs" dxfId="7092" priority="7293" operator="lessThan">
      <formula>8</formula>
    </cfRule>
    <cfRule type="cellIs" dxfId="7091" priority="7294" operator="greaterThanOrEqual">
      <formula>12</formula>
    </cfRule>
  </conditionalFormatting>
  <conditionalFormatting sqref="AO388">
    <cfRule type="cellIs" dxfId="7090" priority="7290" operator="equal">
      <formula>"Ouvrage C2"</formula>
    </cfRule>
    <cfRule type="cellIs" dxfId="7089" priority="7291" operator="equal">
      <formula>"Ouvrage C1"</formula>
    </cfRule>
  </conditionalFormatting>
  <conditionalFormatting sqref="AO388">
    <cfRule type="cellIs" dxfId="7088" priority="7288" operator="equal">
      <formula>"Ouvrage C3"</formula>
    </cfRule>
    <cfRule type="cellIs" dxfId="7087" priority="7289" operator="equal">
      <formula>"Ouvrage C0"</formula>
    </cfRule>
  </conditionalFormatting>
  <conditionalFormatting sqref="AS388">
    <cfRule type="containsText" dxfId="7086" priority="7285" operator="containsText" text="absente">
      <formula>NOT(ISERROR(SEARCH("absente",AS388)))</formula>
    </cfRule>
    <cfRule type="containsText" dxfId="7085" priority="7286" operator="containsText" text="partielle">
      <formula>NOT(ISERROR(SEARCH("partielle",AS388)))</formula>
    </cfRule>
    <cfRule type="containsText" dxfId="7084" priority="7287" operator="containsText" text="Complète">
      <formula>NOT(ISERROR(SEARCH("Complète",AS388)))</formula>
    </cfRule>
  </conditionalFormatting>
  <conditionalFormatting sqref="W366:W367">
    <cfRule type="cellIs" dxfId="7083" priority="7284" operator="between">
      <formula>1.1</formula>
      <formula>4</formula>
    </cfRule>
  </conditionalFormatting>
  <conditionalFormatting sqref="W366:W367">
    <cfRule type="cellIs" dxfId="7082" priority="7283" operator="greaterThan">
      <formula>4.1</formula>
    </cfRule>
  </conditionalFormatting>
  <conditionalFormatting sqref="W366:W367">
    <cfRule type="cellIs" dxfId="7081" priority="7282" operator="lessThan">
      <formula>1</formula>
    </cfRule>
  </conditionalFormatting>
  <conditionalFormatting sqref="AY366:AZ367">
    <cfRule type="cellIs" dxfId="7080" priority="7279" operator="equal">
      <formula>5</formula>
    </cfRule>
    <cfRule type="cellIs" dxfId="7079" priority="7280" operator="equal">
      <formula>3</formula>
    </cfRule>
    <cfRule type="cellIs" dxfId="7078" priority="7281" operator="equal">
      <formula>1</formula>
    </cfRule>
  </conditionalFormatting>
  <conditionalFormatting sqref="BC366:BC367">
    <cfRule type="cellIs" dxfId="7077" priority="7276" operator="between">
      <formula>8</formula>
      <formula>12</formula>
    </cfRule>
    <cfRule type="cellIs" dxfId="7076" priority="7277" operator="lessThan">
      <formula>8</formula>
    </cfRule>
    <cfRule type="cellIs" dxfId="7075" priority="7278" operator="greaterThanOrEqual">
      <formula>12</formula>
    </cfRule>
  </conditionalFormatting>
  <conditionalFormatting sqref="AO366:AO367">
    <cfRule type="cellIs" dxfId="7074" priority="7274" operator="equal">
      <formula>"Ouvrage C2"</formula>
    </cfRule>
    <cfRule type="cellIs" dxfId="7073" priority="7275" operator="equal">
      <formula>"Ouvrage C1"</formula>
    </cfRule>
  </conditionalFormatting>
  <conditionalFormatting sqref="AO366:AO367">
    <cfRule type="cellIs" dxfId="7072" priority="7272" operator="equal">
      <formula>"Ouvrage C3"</formula>
    </cfRule>
    <cfRule type="cellIs" dxfId="7071" priority="7273" operator="equal">
      <formula>"Ouvrage C0"</formula>
    </cfRule>
  </conditionalFormatting>
  <conditionalFormatting sqref="AI366">
    <cfRule type="containsText" dxfId="7070" priority="7270" operator="containsText" text="NON">
      <formula>NOT(ISERROR(SEARCH("NON",AI366)))</formula>
    </cfRule>
    <cfRule type="containsText" dxfId="7069" priority="7271" operator="containsText" text="OUI">
      <formula>NOT(ISERROR(SEARCH("OUI",AI366)))</formula>
    </cfRule>
  </conditionalFormatting>
  <conditionalFormatting sqref="AS366:AS367">
    <cfRule type="containsText" dxfId="7068" priority="7267" operator="containsText" text="absente">
      <formula>NOT(ISERROR(SEARCH("absente",AS366)))</formula>
    </cfRule>
    <cfRule type="containsText" dxfId="7067" priority="7268" operator="containsText" text="partielle">
      <formula>NOT(ISERROR(SEARCH("partielle",AS366)))</formula>
    </cfRule>
    <cfRule type="containsText" dxfId="7066" priority="7269" operator="containsText" text="Complète">
      <formula>NOT(ISERROR(SEARCH("Complète",AS366)))</formula>
    </cfRule>
  </conditionalFormatting>
  <conditionalFormatting sqref="W373">
    <cfRule type="cellIs" dxfId="7065" priority="7266" operator="between">
      <formula>1.1</formula>
      <formula>4</formula>
    </cfRule>
  </conditionalFormatting>
  <conditionalFormatting sqref="W373">
    <cfRule type="cellIs" dxfId="7064" priority="7265" operator="greaterThan">
      <formula>4.1</formula>
    </cfRule>
  </conditionalFormatting>
  <conditionalFormatting sqref="W373">
    <cfRule type="cellIs" dxfId="7063" priority="7264" operator="lessThan">
      <formula>1</formula>
    </cfRule>
  </conditionalFormatting>
  <conditionalFormatting sqref="AY373:AZ373">
    <cfRule type="cellIs" dxfId="7062" priority="7261" operator="equal">
      <formula>5</formula>
    </cfRule>
    <cfRule type="cellIs" dxfId="7061" priority="7262" operator="equal">
      <formula>3</formula>
    </cfRule>
    <cfRule type="cellIs" dxfId="7060" priority="7263" operator="equal">
      <formula>1</formula>
    </cfRule>
  </conditionalFormatting>
  <conditionalFormatting sqref="BC373">
    <cfRule type="cellIs" dxfId="7059" priority="7258" operator="between">
      <formula>8</formula>
      <formula>12</formula>
    </cfRule>
    <cfRule type="cellIs" dxfId="7058" priority="7259" operator="lessThan">
      <formula>8</formula>
    </cfRule>
    <cfRule type="cellIs" dxfId="7057" priority="7260" operator="greaterThanOrEqual">
      <formula>12</formula>
    </cfRule>
  </conditionalFormatting>
  <conditionalFormatting sqref="AO373">
    <cfRule type="cellIs" dxfId="7056" priority="7256" operator="equal">
      <formula>"Ouvrage C2"</formula>
    </cfRule>
    <cfRule type="cellIs" dxfId="7055" priority="7257" operator="equal">
      <formula>"Ouvrage C1"</formula>
    </cfRule>
  </conditionalFormatting>
  <conditionalFormatting sqref="AO373">
    <cfRule type="cellIs" dxfId="7054" priority="7254" operator="equal">
      <formula>"Ouvrage C3"</formula>
    </cfRule>
    <cfRule type="cellIs" dxfId="7053" priority="7255" operator="equal">
      <formula>"Ouvrage C0"</formula>
    </cfRule>
  </conditionalFormatting>
  <conditionalFormatting sqref="W374">
    <cfRule type="cellIs" dxfId="7052" priority="7253" operator="between">
      <formula>1.1</formula>
      <formula>4</formula>
    </cfRule>
  </conditionalFormatting>
  <conditionalFormatting sqref="W374">
    <cfRule type="cellIs" dxfId="7051" priority="7252" operator="greaterThan">
      <formula>4.1</formula>
    </cfRule>
  </conditionalFormatting>
  <conditionalFormatting sqref="W374">
    <cfRule type="cellIs" dxfId="7050" priority="7251" operator="lessThan">
      <formula>1</formula>
    </cfRule>
  </conditionalFormatting>
  <conditionalFormatting sqref="AY374:AZ374">
    <cfRule type="cellIs" dxfId="7049" priority="7248" operator="equal">
      <formula>5</formula>
    </cfRule>
    <cfRule type="cellIs" dxfId="7048" priority="7249" operator="equal">
      <formula>3</formula>
    </cfRule>
    <cfRule type="cellIs" dxfId="7047" priority="7250" operator="equal">
      <formula>1</formula>
    </cfRule>
  </conditionalFormatting>
  <conditionalFormatting sqref="BC374">
    <cfRule type="cellIs" dxfId="7046" priority="7245" operator="between">
      <formula>8</formula>
      <formula>12</formula>
    </cfRule>
    <cfRule type="cellIs" dxfId="7045" priority="7246" operator="lessThan">
      <formula>8</formula>
    </cfRule>
    <cfRule type="cellIs" dxfId="7044" priority="7247" operator="greaterThanOrEqual">
      <formula>12</formula>
    </cfRule>
  </conditionalFormatting>
  <conditionalFormatting sqref="AO374">
    <cfRule type="cellIs" dxfId="7043" priority="7243" operator="equal">
      <formula>"Ouvrage C2"</formula>
    </cfRule>
    <cfRule type="cellIs" dxfId="7042" priority="7244" operator="equal">
      <formula>"Ouvrage C1"</formula>
    </cfRule>
  </conditionalFormatting>
  <conditionalFormatting sqref="AO374">
    <cfRule type="cellIs" dxfId="7041" priority="7241" operator="equal">
      <formula>"Ouvrage C3"</formula>
    </cfRule>
    <cfRule type="cellIs" dxfId="7040" priority="7242" operator="equal">
      <formula>"Ouvrage C0"</formula>
    </cfRule>
  </conditionalFormatting>
  <conditionalFormatting sqref="AS374:AS375">
    <cfRule type="containsText" dxfId="7039" priority="7238" operator="containsText" text="absente">
      <formula>NOT(ISERROR(SEARCH("absente",AS374)))</formula>
    </cfRule>
    <cfRule type="containsText" dxfId="7038" priority="7239" operator="containsText" text="partielle">
      <formula>NOT(ISERROR(SEARCH("partielle",AS374)))</formula>
    </cfRule>
    <cfRule type="containsText" dxfId="7037" priority="7240" operator="containsText" text="Complète">
      <formula>NOT(ISERROR(SEARCH("Complète",AS374)))</formula>
    </cfRule>
  </conditionalFormatting>
  <conditionalFormatting sqref="W375">
    <cfRule type="cellIs" dxfId="7036" priority="7237" operator="between">
      <formula>1.1</formula>
      <formula>4</formula>
    </cfRule>
  </conditionalFormatting>
  <conditionalFormatting sqref="W375">
    <cfRule type="cellIs" dxfId="7035" priority="7236" operator="greaterThan">
      <formula>4.1</formula>
    </cfRule>
  </conditionalFormatting>
  <conditionalFormatting sqref="W375">
    <cfRule type="cellIs" dxfId="7034" priority="7235" operator="lessThan">
      <formula>1</formula>
    </cfRule>
  </conditionalFormatting>
  <conditionalFormatting sqref="AY375:AZ375">
    <cfRule type="cellIs" dxfId="7033" priority="7232" operator="equal">
      <formula>5</formula>
    </cfRule>
    <cfRule type="cellIs" dxfId="7032" priority="7233" operator="equal">
      <formula>3</formula>
    </cfRule>
    <cfRule type="cellIs" dxfId="7031" priority="7234" operator="equal">
      <formula>1</formula>
    </cfRule>
  </conditionalFormatting>
  <conditionalFormatting sqref="BC375">
    <cfRule type="cellIs" dxfId="7030" priority="7229" operator="between">
      <formula>8</formula>
      <formula>12</formula>
    </cfRule>
    <cfRule type="cellIs" dxfId="7029" priority="7230" operator="lessThan">
      <formula>8</formula>
    </cfRule>
    <cfRule type="cellIs" dxfId="7028" priority="7231" operator="greaterThanOrEqual">
      <formula>12</formula>
    </cfRule>
  </conditionalFormatting>
  <conditionalFormatting sqref="AO375">
    <cfRule type="cellIs" dxfId="7027" priority="7227" operator="equal">
      <formula>"Ouvrage C2"</formula>
    </cfRule>
    <cfRule type="cellIs" dxfId="7026" priority="7228" operator="equal">
      <formula>"Ouvrage C1"</formula>
    </cfRule>
  </conditionalFormatting>
  <conditionalFormatting sqref="AO375">
    <cfRule type="cellIs" dxfId="7025" priority="7225" operator="equal">
      <formula>"Ouvrage C3"</formula>
    </cfRule>
    <cfRule type="cellIs" dxfId="7024" priority="7226" operator="equal">
      <formula>"Ouvrage C0"</formula>
    </cfRule>
  </conditionalFormatting>
  <conditionalFormatting sqref="W376">
    <cfRule type="cellIs" dxfId="7023" priority="7224" operator="between">
      <formula>1.1</formula>
      <formula>4</formula>
    </cfRule>
  </conditionalFormatting>
  <conditionalFormatting sqref="W376">
    <cfRule type="cellIs" dxfId="7022" priority="7223" operator="greaterThan">
      <formula>4.1</formula>
    </cfRule>
  </conditionalFormatting>
  <conditionalFormatting sqref="W376">
    <cfRule type="cellIs" dxfId="7021" priority="7222" operator="lessThan">
      <formula>1</formula>
    </cfRule>
  </conditionalFormatting>
  <conditionalFormatting sqref="AY376:AZ376">
    <cfRule type="cellIs" dxfId="7020" priority="7219" operator="equal">
      <formula>5</formula>
    </cfRule>
    <cfRule type="cellIs" dxfId="7019" priority="7220" operator="equal">
      <formula>3</formula>
    </cfRule>
    <cfRule type="cellIs" dxfId="7018" priority="7221" operator="equal">
      <formula>1</formula>
    </cfRule>
  </conditionalFormatting>
  <conditionalFormatting sqref="BC376">
    <cfRule type="cellIs" dxfId="7017" priority="7216" operator="between">
      <formula>8</formula>
      <formula>12</formula>
    </cfRule>
    <cfRule type="cellIs" dxfId="7016" priority="7217" operator="lessThan">
      <formula>8</formula>
    </cfRule>
    <cfRule type="cellIs" dxfId="7015" priority="7218" operator="greaterThanOrEqual">
      <formula>12</formula>
    </cfRule>
  </conditionalFormatting>
  <conditionalFormatting sqref="AO376">
    <cfRule type="cellIs" dxfId="7014" priority="7214" operator="equal">
      <formula>"Ouvrage C2"</formula>
    </cfRule>
    <cfRule type="cellIs" dxfId="7013" priority="7215" operator="equal">
      <formula>"Ouvrage C1"</formula>
    </cfRule>
  </conditionalFormatting>
  <conditionalFormatting sqref="AO376">
    <cfRule type="cellIs" dxfId="7012" priority="7212" operator="equal">
      <formula>"Ouvrage C3"</formula>
    </cfRule>
    <cfRule type="cellIs" dxfId="7011" priority="7213" operator="equal">
      <formula>"Ouvrage C0"</formula>
    </cfRule>
  </conditionalFormatting>
  <conditionalFormatting sqref="AS376">
    <cfRule type="containsText" dxfId="7010" priority="7209" operator="containsText" text="absente">
      <formula>NOT(ISERROR(SEARCH("absente",AS376)))</formula>
    </cfRule>
    <cfRule type="containsText" dxfId="7009" priority="7210" operator="containsText" text="partielle">
      <formula>NOT(ISERROR(SEARCH("partielle",AS376)))</formula>
    </cfRule>
    <cfRule type="containsText" dxfId="7008" priority="7211" operator="containsText" text="Complète">
      <formula>NOT(ISERROR(SEARCH("Complète",AS376)))</formula>
    </cfRule>
  </conditionalFormatting>
  <conditionalFormatting sqref="AY346:AZ346">
    <cfRule type="cellIs" dxfId="7007" priority="7206" operator="equal">
      <formula>5</formula>
    </cfRule>
    <cfRule type="cellIs" dxfId="7006" priority="7207" operator="equal">
      <formula>3</formula>
    </cfRule>
    <cfRule type="cellIs" dxfId="7005" priority="7208" operator="equal">
      <formula>1</formula>
    </cfRule>
  </conditionalFormatting>
  <conditionalFormatting sqref="BC346">
    <cfRule type="cellIs" dxfId="7004" priority="7203" operator="between">
      <formula>8</formula>
      <formula>12</formula>
    </cfRule>
    <cfRule type="cellIs" dxfId="7003" priority="7204" operator="lessThan">
      <formula>8</formula>
    </cfRule>
    <cfRule type="cellIs" dxfId="7002" priority="7205" operator="greaterThanOrEqual">
      <formula>12</formula>
    </cfRule>
  </conditionalFormatting>
  <conditionalFormatting sqref="AY349:AZ349">
    <cfRule type="cellIs" dxfId="7001" priority="7200" operator="equal">
      <formula>5</formula>
    </cfRule>
    <cfRule type="cellIs" dxfId="7000" priority="7201" operator="equal">
      <formula>3</formula>
    </cfRule>
    <cfRule type="cellIs" dxfId="6999" priority="7202" operator="equal">
      <formula>1</formula>
    </cfRule>
  </conditionalFormatting>
  <conditionalFormatting sqref="BC349">
    <cfRule type="cellIs" dxfId="6998" priority="7197" operator="between">
      <formula>8</formula>
      <formula>12</formula>
    </cfRule>
    <cfRule type="cellIs" dxfId="6997" priority="7198" operator="lessThan">
      <formula>8</formula>
    </cfRule>
    <cfRule type="cellIs" dxfId="6996" priority="7199" operator="greaterThanOrEqual">
      <formula>12</formula>
    </cfRule>
  </conditionalFormatting>
  <conditionalFormatting sqref="W266">
    <cfRule type="cellIs" dxfId="6995" priority="7196" operator="between">
      <formula>1.1</formula>
      <formula>4</formula>
    </cfRule>
  </conditionalFormatting>
  <conditionalFormatting sqref="W266">
    <cfRule type="cellIs" dxfId="6994" priority="7195" operator="greaterThan">
      <formula>4.1</formula>
    </cfRule>
  </conditionalFormatting>
  <conditionalFormatting sqref="W266">
    <cfRule type="cellIs" dxfId="6993" priority="7194" operator="lessThan">
      <formula>1</formula>
    </cfRule>
  </conditionalFormatting>
  <conditionalFormatting sqref="AY266:AZ266">
    <cfRule type="cellIs" dxfId="6992" priority="7191" operator="equal">
      <formula>5</formula>
    </cfRule>
    <cfRule type="cellIs" dxfId="6991" priority="7192" operator="equal">
      <formula>3</formula>
    </cfRule>
    <cfRule type="cellIs" dxfId="6990" priority="7193" operator="equal">
      <formula>1</formula>
    </cfRule>
  </conditionalFormatting>
  <conditionalFormatting sqref="BC266">
    <cfRule type="cellIs" dxfId="6989" priority="7188" operator="between">
      <formula>8</formula>
      <formula>12</formula>
    </cfRule>
    <cfRule type="cellIs" dxfId="6988" priority="7189" operator="lessThan">
      <formula>8</formula>
    </cfRule>
    <cfRule type="cellIs" dxfId="6987" priority="7190" operator="greaterThanOrEqual">
      <formula>12</formula>
    </cfRule>
  </conditionalFormatting>
  <conditionalFormatting sqref="AO266">
    <cfRule type="cellIs" dxfId="6986" priority="7186" operator="equal">
      <formula>"Ouvrage C2"</formula>
    </cfRule>
    <cfRule type="cellIs" dxfId="6985" priority="7187" operator="equal">
      <formula>"Ouvrage C1"</formula>
    </cfRule>
  </conditionalFormatting>
  <conditionalFormatting sqref="AO266">
    <cfRule type="cellIs" dxfId="6984" priority="7184" operator="equal">
      <formula>"Ouvrage C3"</formula>
    </cfRule>
    <cfRule type="cellIs" dxfId="6983" priority="7185" operator="equal">
      <formula>"Ouvrage C0"</formula>
    </cfRule>
  </conditionalFormatting>
  <conditionalFormatting sqref="AI266">
    <cfRule type="containsText" dxfId="6982" priority="7182" operator="containsText" text="NON">
      <formula>NOT(ISERROR(SEARCH("NON",AI266)))</formula>
    </cfRule>
    <cfRule type="containsText" dxfId="6981" priority="7183" operator="containsText" text="OUI">
      <formula>NOT(ISERROR(SEARCH("OUI",AI266)))</formula>
    </cfRule>
  </conditionalFormatting>
  <conditionalFormatting sqref="AS266">
    <cfRule type="containsText" dxfId="6980" priority="7179" operator="containsText" text="absente">
      <formula>NOT(ISERROR(SEARCH("absente",AS266)))</formula>
    </cfRule>
    <cfRule type="containsText" dxfId="6979" priority="7180" operator="containsText" text="partielle">
      <formula>NOT(ISERROR(SEARCH("partielle",AS266)))</formula>
    </cfRule>
    <cfRule type="containsText" dxfId="6978" priority="7181" operator="containsText" text="Complète">
      <formula>NOT(ISERROR(SEARCH("Complète",AS266)))</formula>
    </cfRule>
  </conditionalFormatting>
  <conditionalFormatting sqref="W267">
    <cfRule type="cellIs" dxfId="6977" priority="7178" operator="between">
      <formula>1.1</formula>
      <formula>4</formula>
    </cfRule>
  </conditionalFormatting>
  <conditionalFormatting sqref="W267">
    <cfRule type="cellIs" dxfId="6976" priority="7177" operator="greaterThan">
      <formula>4.1</formula>
    </cfRule>
  </conditionalFormatting>
  <conditionalFormatting sqref="W267">
    <cfRule type="cellIs" dxfId="6975" priority="7176" operator="lessThan">
      <formula>1</formula>
    </cfRule>
  </conditionalFormatting>
  <conditionalFormatting sqref="AY267:AZ267">
    <cfRule type="cellIs" dxfId="6974" priority="7173" operator="equal">
      <formula>5</formula>
    </cfRule>
    <cfRule type="cellIs" dxfId="6973" priority="7174" operator="equal">
      <formula>3</formula>
    </cfRule>
    <cfRule type="cellIs" dxfId="6972" priority="7175" operator="equal">
      <formula>1</formula>
    </cfRule>
  </conditionalFormatting>
  <conditionalFormatting sqref="BC267">
    <cfRule type="cellIs" dxfId="6971" priority="7170" operator="between">
      <formula>8</formula>
      <formula>12</formula>
    </cfRule>
    <cfRule type="cellIs" dxfId="6970" priority="7171" operator="lessThan">
      <formula>8</formula>
    </cfRule>
    <cfRule type="cellIs" dxfId="6969" priority="7172" operator="greaterThanOrEqual">
      <formula>12</formula>
    </cfRule>
  </conditionalFormatting>
  <conditionalFormatting sqref="AO267">
    <cfRule type="cellIs" dxfId="6968" priority="7168" operator="equal">
      <formula>"Ouvrage C2"</formula>
    </cfRule>
    <cfRule type="cellIs" dxfId="6967" priority="7169" operator="equal">
      <formula>"Ouvrage C1"</formula>
    </cfRule>
  </conditionalFormatting>
  <conditionalFormatting sqref="AO267">
    <cfRule type="cellIs" dxfId="6966" priority="7166" operator="equal">
      <formula>"Ouvrage C3"</formula>
    </cfRule>
    <cfRule type="cellIs" dxfId="6965" priority="7167" operator="equal">
      <formula>"Ouvrage C0"</formula>
    </cfRule>
  </conditionalFormatting>
  <conditionalFormatting sqref="AS267">
    <cfRule type="containsText" dxfId="6964" priority="7163" operator="containsText" text="absente">
      <formula>NOT(ISERROR(SEARCH("absente",AS267)))</formula>
    </cfRule>
    <cfRule type="containsText" dxfId="6963" priority="7164" operator="containsText" text="partielle">
      <formula>NOT(ISERROR(SEARCH("partielle",AS267)))</formula>
    </cfRule>
    <cfRule type="containsText" dxfId="6962" priority="7165" operator="containsText" text="Complète">
      <formula>NOT(ISERROR(SEARCH("Complète",AS267)))</formula>
    </cfRule>
  </conditionalFormatting>
  <conditionalFormatting sqref="W268">
    <cfRule type="cellIs" dxfId="6961" priority="7162" operator="between">
      <formula>1.1</formula>
      <formula>4</formula>
    </cfRule>
  </conditionalFormatting>
  <conditionalFormatting sqref="W268">
    <cfRule type="cellIs" dxfId="6960" priority="7161" operator="greaterThan">
      <formula>4.1</formula>
    </cfRule>
  </conditionalFormatting>
  <conditionalFormatting sqref="W268">
    <cfRule type="cellIs" dxfId="6959" priority="7160" operator="lessThan">
      <formula>1</formula>
    </cfRule>
  </conditionalFormatting>
  <conditionalFormatting sqref="AY268:AZ268">
    <cfRule type="cellIs" dxfId="6958" priority="7157" operator="equal">
      <formula>5</formula>
    </cfRule>
    <cfRule type="cellIs" dxfId="6957" priority="7158" operator="equal">
      <formula>3</formula>
    </cfRule>
    <cfRule type="cellIs" dxfId="6956" priority="7159" operator="equal">
      <formula>1</formula>
    </cfRule>
  </conditionalFormatting>
  <conditionalFormatting sqref="BC268">
    <cfRule type="cellIs" dxfId="6955" priority="7154" operator="between">
      <formula>8</formula>
      <formula>12</formula>
    </cfRule>
    <cfRule type="cellIs" dxfId="6954" priority="7155" operator="lessThan">
      <formula>8</formula>
    </cfRule>
    <cfRule type="cellIs" dxfId="6953" priority="7156" operator="greaterThanOrEqual">
      <formula>12</formula>
    </cfRule>
  </conditionalFormatting>
  <conditionalFormatting sqref="AO268">
    <cfRule type="cellIs" dxfId="6952" priority="7152" operator="equal">
      <formula>"Ouvrage C2"</formula>
    </cfRule>
    <cfRule type="cellIs" dxfId="6951" priority="7153" operator="equal">
      <formula>"Ouvrage C1"</formula>
    </cfRule>
  </conditionalFormatting>
  <conditionalFormatting sqref="AO268">
    <cfRule type="cellIs" dxfId="6950" priority="7150" operator="equal">
      <formula>"Ouvrage C3"</formula>
    </cfRule>
    <cfRule type="cellIs" dxfId="6949" priority="7151" operator="equal">
      <formula>"Ouvrage C0"</formula>
    </cfRule>
  </conditionalFormatting>
  <conditionalFormatting sqref="W269">
    <cfRule type="cellIs" dxfId="6948" priority="7146" operator="between">
      <formula>1.1</formula>
      <formula>4</formula>
    </cfRule>
  </conditionalFormatting>
  <conditionalFormatting sqref="W269">
    <cfRule type="cellIs" dxfId="6947" priority="7145" operator="greaterThan">
      <formula>4.1</formula>
    </cfRule>
  </conditionalFormatting>
  <conditionalFormatting sqref="W269">
    <cfRule type="cellIs" dxfId="6946" priority="7144" operator="lessThan">
      <formula>1</formula>
    </cfRule>
  </conditionalFormatting>
  <conditionalFormatting sqref="AY269:AZ269">
    <cfRule type="cellIs" dxfId="6945" priority="7141" operator="equal">
      <formula>5</formula>
    </cfRule>
    <cfRule type="cellIs" dxfId="6944" priority="7142" operator="equal">
      <formula>3</formula>
    </cfRule>
    <cfRule type="cellIs" dxfId="6943" priority="7143" operator="equal">
      <formula>1</formula>
    </cfRule>
  </conditionalFormatting>
  <conditionalFormatting sqref="BC269">
    <cfRule type="cellIs" dxfId="6942" priority="7138" operator="between">
      <formula>8</formula>
      <formula>12</formula>
    </cfRule>
    <cfRule type="cellIs" dxfId="6941" priority="7139" operator="lessThan">
      <formula>8</formula>
    </cfRule>
    <cfRule type="cellIs" dxfId="6940" priority="7140" operator="greaterThanOrEqual">
      <formula>12</formula>
    </cfRule>
  </conditionalFormatting>
  <conditionalFormatting sqref="AO269">
    <cfRule type="cellIs" dxfId="6939" priority="7136" operator="equal">
      <formula>"Ouvrage C2"</formula>
    </cfRule>
    <cfRule type="cellIs" dxfId="6938" priority="7137" operator="equal">
      <formula>"Ouvrage C1"</formula>
    </cfRule>
  </conditionalFormatting>
  <conditionalFormatting sqref="AO269">
    <cfRule type="cellIs" dxfId="6937" priority="7134" operator="equal">
      <formula>"Ouvrage C3"</formula>
    </cfRule>
    <cfRule type="cellIs" dxfId="6936" priority="7135" operator="equal">
      <formula>"Ouvrage C0"</formula>
    </cfRule>
  </conditionalFormatting>
  <conditionalFormatting sqref="W270">
    <cfRule type="cellIs" dxfId="6935" priority="7133" operator="between">
      <formula>1.1</formula>
      <formula>4</formula>
    </cfRule>
  </conditionalFormatting>
  <conditionalFormatting sqref="W270">
    <cfRule type="cellIs" dxfId="6934" priority="7132" operator="greaterThan">
      <formula>4.1</formula>
    </cfRule>
  </conditionalFormatting>
  <conditionalFormatting sqref="W270">
    <cfRule type="cellIs" dxfId="6933" priority="7131" operator="lessThan">
      <formula>1</formula>
    </cfRule>
  </conditionalFormatting>
  <conditionalFormatting sqref="AY270:AZ270">
    <cfRule type="cellIs" dxfId="6932" priority="7128" operator="equal">
      <formula>5</formula>
    </cfRule>
    <cfRule type="cellIs" dxfId="6931" priority="7129" operator="equal">
      <formula>3</formula>
    </cfRule>
    <cfRule type="cellIs" dxfId="6930" priority="7130" operator="equal">
      <formula>1</formula>
    </cfRule>
  </conditionalFormatting>
  <conditionalFormatting sqref="BC270">
    <cfRule type="cellIs" dxfId="6929" priority="7125" operator="between">
      <formula>8</formula>
      <formula>12</formula>
    </cfRule>
    <cfRule type="cellIs" dxfId="6928" priority="7126" operator="lessThan">
      <formula>8</formula>
    </cfRule>
    <cfRule type="cellIs" dxfId="6927" priority="7127" operator="greaterThanOrEqual">
      <formula>12</formula>
    </cfRule>
  </conditionalFormatting>
  <conditionalFormatting sqref="AO270">
    <cfRule type="cellIs" dxfId="6926" priority="7123" operator="equal">
      <formula>"Ouvrage C2"</formula>
    </cfRule>
    <cfRule type="cellIs" dxfId="6925" priority="7124" operator="equal">
      <formula>"Ouvrage C1"</formula>
    </cfRule>
  </conditionalFormatting>
  <conditionalFormatting sqref="AO270">
    <cfRule type="cellIs" dxfId="6924" priority="7121" operator="equal">
      <formula>"Ouvrage C3"</formula>
    </cfRule>
    <cfRule type="cellIs" dxfId="6923" priority="7122" operator="equal">
      <formula>"Ouvrage C0"</formula>
    </cfRule>
  </conditionalFormatting>
  <conditionalFormatting sqref="W271">
    <cfRule type="cellIs" dxfId="6922" priority="7120" operator="between">
      <formula>1.1</formula>
      <formula>4</formula>
    </cfRule>
  </conditionalFormatting>
  <conditionalFormatting sqref="W271">
    <cfRule type="cellIs" dxfId="6921" priority="7119" operator="greaterThan">
      <formula>4.1</formula>
    </cfRule>
  </conditionalFormatting>
  <conditionalFormatting sqref="W271">
    <cfRule type="cellIs" dxfId="6920" priority="7118" operator="lessThan">
      <formula>1</formula>
    </cfRule>
  </conditionalFormatting>
  <conditionalFormatting sqref="AY271:AZ271">
    <cfRule type="cellIs" dxfId="6919" priority="7115" operator="equal">
      <formula>5</formula>
    </cfRule>
    <cfRule type="cellIs" dxfId="6918" priority="7116" operator="equal">
      <formula>3</formula>
    </cfRule>
    <cfRule type="cellIs" dxfId="6917" priority="7117" operator="equal">
      <formula>1</formula>
    </cfRule>
  </conditionalFormatting>
  <conditionalFormatting sqref="BC271">
    <cfRule type="cellIs" dxfId="6916" priority="7112" operator="between">
      <formula>8</formula>
      <formula>12</formula>
    </cfRule>
    <cfRule type="cellIs" dxfId="6915" priority="7113" operator="lessThan">
      <formula>8</formula>
    </cfRule>
    <cfRule type="cellIs" dxfId="6914" priority="7114" operator="greaterThanOrEqual">
      <formula>12</formula>
    </cfRule>
  </conditionalFormatting>
  <conditionalFormatting sqref="AO271">
    <cfRule type="cellIs" dxfId="6913" priority="7110" operator="equal">
      <formula>"Ouvrage C2"</formula>
    </cfRule>
    <cfRule type="cellIs" dxfId="6912" priority="7111" operator="equal">
      <formula>"Ouvrage C1"</formula>
    </cfRule>
  </conditionalFormatting>
  <conditionalFormatting sqref="AO271">
    <cfRule type="cellIs" dxfId="6911" priority="7108" operator="equal">
      <formula>"Ouvrage C3"</formula>
    </cfRule>
    <cfRule type="cellIs" dxfId="6910" priority="7109" operator="equal">
      <formula>"Ouvrage C0"</formula>
    </cfRule>
  </conditionalFormatting>
  <conditionalFormatting sqref="W273">
    <cfRule type="cellIs" dxfId="6909" priority="7107" operator="between">
      <formula>1.1</formula>
      <formula>4</formula>
    </cfRule>
  </conditionalFormatting>
  <conditionalFormatting sqref="W273">
    <cfRule type="cellIs" dxfId="6908" priority="7106" operator="greaterThan">
      <formula>4.1</formula>
    </cfRule>
  </conditionalFormatting>
  <conditionalFormatting sqref="W273">
    <cfRule type="cellIs" dxfId="6907" priority="7105" operator="lessThan">
      <formula>1</formula>
    </cfRule>
  </conditionalFormatting>
  <conditionalFormatting sqref="AY273:AZ273">
    <cfRule type="cellIs" dxfId="6906" priority="7102" operator="equal">
      <formula>5</formula>
    </cfRule>
    <cfRule type="cellIs" dxfId="6905" priority="7103" operator="equal">
      <formula>3</formula>
    </cfRule>
    <cfRule type="cellIs" dxfId="6904" priority="7104" operator="equal">
      <formula>1</formula>
    </cfRule>
  </conditionalFormatting>
  <conditionalFormatting sqref="BC273">
    <cfRule type="cellIs" dxfId="6903" priority="7099" operator="between">
      <formula>8</formula>
      <formula>12</formula>
    </cfRule>
    <cfRule type="cellIs" dxfId="6902" priority="7100" operator="lessThan">
      <formula>8</formula>
    </cfRule>
    <cfRule type="cellIs" dxfId="6901" priority="7101" operator="greaterThanOrEqual">
      <formula>12</formula>
    </cfRule>
  </conditionalFormatting>
  <conditionalFormatting sqref="AO273">
    <cfRule type="cellIs" dxfId="6900" priority="7097" operator="equal">
      <formula>"Ouvrage C2"</formula>
    </cfRule>
    <cfRule type="cellIs" dxfId="6899" priority="7098" operator="equal">
      <formula>"Ouvrage C1"</formula>
    </cfRule>
  </conditionalFormatting>
  <conditionalFormatting sqref="AO273">
    <cfRule type="cellIs" dxfId="6898" priority="7095" operator="equal">
      <formula>"Ouvrage C3"</formula>
    </cfRule>
    <cfRule type="cellIs" dxfId="6897" priority="7096" operator="equal">
      <formula>"Ouvrage C0"</formula>
    </cfRule>
  </conditionalFormatting>
  <conditionalFormatting sqref="W272">
    <cfRule type="cellIs" dxfId="6896" priority="7094" operator="between">
      <formula>1.1</formula>
      <formula>4</formula>
    </cfRule>
  </conditionalFormatting>
  <conditionalFormatting sqref="W272">
    <cfRule type="cellIs" dxfId="6895" priority="7093" operator="greaterThan">
      <formula>4.1</formula>
    </cfRule>
  </conditionalFormatting>
  <conditionalFormatting sqref="W272">
    <cfRule type="cellIs" dxfId="6894" priority="7092" operator="lessThan">
      <formula>1</formula>
    </cfRule>
  </conditionalFormatting>
  <conditionalFormatting sqref="AY272:AZ272">
    <cfRule type="cellIs" dxfId="6893" priority="7089" operator="equal">
      <formula>5</formula>
    </cfRule>
    <cfRule type="cellIs" dxfId="6892" priority="7090" operator="equal">
      <formula>3</formula>
    </cfRule>
    <cfRule type="cellIs" dxfId="6891" priority="7091" operator="equal">
      <formula>1</formula>
    </cfRule>
  </conditionalFormatting>
  <conditionalFormatting sqref="BC272">
    <cfRule type="cellIs" dxfId="6890" priority="7086" operator="between">
      <formula>8</formula>
      <formula>12</formula>
    </cfRule>
    <cfRule type="cellIs" dxfId="6889" priority="7087" operator="lessThan">
      <formula>8</formula>
    </cfRule>
    <cfRule type="cellIs" dxfId="6888" priority="7088" operator="greaterThanOrEqual">
      <formula>12</formula>
    </cfRule>
  </conditionalFormatting>
  <conditionalFormatting sqref="AO272">
    <cfRule type="cellIs" dxfId="6887" priority="7084" operator="equal">
      <formula>"Ouvrage C2"</formula>
    </cfRule>
    <cfRule type="cellIs" dxfId="6886" priority="7085" operator="equal">
      <formula>"Ouvrage C1"</formula>
    </cfRule>
  </conditionalFormatting>
  <conditionalFormatting sqref="AO272">
    <cfRule type="cellIs" dxfId="6885" priority="7082" operator="equal">
      <formula>"Ouvrage C3"</formula>
    </cfRule>
    <cfRule type="cellIs" dxfId="6884" priority="7083" operator="equal">
      <formula>"Ouvrage C0"</formula>
    </cfRule>
  </conditionalFormatting>
  <conditionalFormatting sqref="W274">
    <cfRule type="cellIs" dxfId="6883" priority="7081" operator="between">
      <formula>1.1</formula>
      <formula>4</formula>
    </cfRule>
  </conditionalFormatting>
  <conditionalFormatting sqref="W274">
    <cfRule type="cellIs" dxfId="6882" priority="7080" operator="greaterThan">
      <formula>4.1</formula>
    </cfRule>
  </conditionalFormatting>
  <conditionalFormatting sqref="W274">
    <cfRule type="cellIs" dxfId="6881" priority="7079" operator="lessThan">
      <formula>1</formula>
    </cfRule>
  </conditionalFormatting>
  <conditionalFormatting sqref="AY274:AZ274">
    <cfRule type="cellIs" dxfId="6880" priority="7076" operator="equal">
      <formula>5</formula>
    </cfRule>
    <cfRule type="cellIs" dxfId="6879" priority="7077" operator="equal">
      <formula>3</formula>
    </cfRule>
    <cfRule type="cellIs" dxfId="6878" priority="7078" operator="equal">
      <formula>1</formula>
    </cfRule>
  </conditionalFormatting>
  <conditionalFormatting sqref="BC274">
    <cfRule type="cellIs" dxfId="6877" priority="7073" operator="between">
      <formula>8</formula>
      <formula>12</formula>
    </cfRule>
    <cfRule type="cellIs" dxfId="6876" priority="7074" operator="lessThan">
      <formula>8</formula>
    </cfRule>
    <cfRule type="cellIs" dxfId="6875" priority="7075" operator="greaterThanOrEqual">
      <formula>12</formula>
    </cfRule>
  </conditionalFormatting>
  <conditionalFormatting sqref="AO274">
    <cfRule type="cellIs" dxfId="6874" priority="7071" operator="equal">
      <formula>"Ouvrage C2"</formula>
    </cfRule>
    <cfRule type="cellIs" dxfId="6873" priority="7072" operator="equal">
      <formula>"Ouvrage C1"</formula>
    </cfRule>
  </conditionalFormatting>
  <conditionalFormatting sqref="AO274">
    <cfRule type="cellIs" dxfId="6872" priority="7069" operator="equal">
      <formula>"Ouvrage C3"</formula>
    </cfRule>
    <cfRule type="cellIs" dxfId="6871" priority="7070" operator="equal">
      <formula>"Ouvrage C0"</formula>
    </cfRule>
  </conditionalFormatting>
  <conditionalFormatting sqref="W275">
    <cfRule type="cellIs" dxfId="6870" priority="7055" operator="between">
      <formula>1.1</formula>
      <formula>4</formula>
    </cfRule>
  </conditionalFormatting>
  <conditionalFormatting sqref="W275">
    <cfRule type="cellIs" dxfId="6869" priority="7054" operator="greaterThan">
      <formula>4.1</formula>
    </cfRule>
  </conditionalFormatting>
  <conditionalFormatting sqref="W275">
    <cfRule type="cellIs" dxfId="6868" priority="7053" operator="lessThan">
      <formula>1</formula>
    </cfRule>
  </conditionalFormatting>
  <conditionalFormatting sqref="AY275:AZ275">
    <cfRule type="cellIs" dxfId="6867" priority="7050" operator="equal">
      <formula>5</formula>
    </cfRule>
    <cfRule type="cellIs" dxfId="6866" priority="7051" operator="equal">
      <formula>3</formula>
    </cfRule>
    <cfRule type="cellIs" dxfId="6865" priority="7052" operator="equal">
      <formula>1</formula>
    </cfRule>
  </conditionalFormatting>
  <conditionalFormatting sqref="BC275">
    <cfRule type="cellIs" dxfId="6864" priority="7047" operator="between">
      <formula>8</formula>
      <formula>12</formula>
    </cfRule>
    <cfRule type="cellIs" dxfId="6863" priority="7048" operator="lessThan">
      <formula>8</formula>
    </cfRule>
    <cfRule type="cellIs" dxfId="6862" priority="7049" operator="greaterThanOrEqual">
      <formula>12</formula>
    </cfRule>
  </conditionalFormatting>
  <conditionalFormatting sqref="AO275">
    <cfRule type="cellIs" dxfId="6861" priority="7045" operator="equal">
      <formula>"Ouvrage C2"</formula>
    </cfRule>
    <cfRule type="cellIs" dxfId="6860" priority="7046" operator="equal">
      <formula>"Ouvrage C1"</formula>
    </cfRule>
  </conditionalFormatting>
  <conditionalFormatting sqref="AO275">
    <cfRule type="cellIs" dxfId="6859" priority="7043" operator="equal">
      <formula>"Ouvrage C3"</formula>
    </cfRule>
    <cfRule type="cellIs" dxfId="6858" priority="7044" operator="equal">
      <formula>"Ouvrage C0"</formula>
    </cfRule>
  </conditionalFormatting>
  <conditionalFormatting sqref="AY276:AZ276">
    <cfRule type="cellIs" dxfId="6857" priority="7040" operator="equal">
      <formula>5</formula>
    </cfRule>
    <cfRule type="cellIs" dxfId="6856" priority="7041" operator="equal">
      <formula>3</formula>
    </cfRule>
    <cfRule type="cellIs" dxfId="6855" priority="7042" operator="equal">
      <formula>1</formula>
    </cfRule>
  </conditionalFormatting>
  <conditionalFormatting sqref="BC276">
    <cfRule type="cellIs" dxfId="6854" priority="7037" operator="between">
      <formula>8</formula>
      <formula>12</formula>
    </cfRule>
    <cfRule type="cellIs" dxfId="6853" priority="7038" operator="lessThan">
      <formula>8</formula>
    </cfRule>
    <cfRule type="cellIs" dxfId="6852" priority="7039" operator="greaterThanOrEqual">
      <formula>12</formula>
    </cfRule>
  </conditionalFormatting>
  <conditionalFormatting sqref="AY277:AZ277">
    <cfRule type="cellIs" dxfId="6851" priority="7034" operator="equal">
      <formula>5</formula>
    </cfRule>
    <cfRule type="cellIs" dxfId="6850" priority="7035" operator="equal">
      <formula>3</formula>
    </cfRule>
    <cfRule type="cellIs" dxfId="6849" priority="7036" operator="equal">
      <formula>1</formula>
    </cfRule>
  </conditionalFormatting>
  <conditionalFormatting sqref="BC277">
    <cfRule type="cellIs" dxfId="6848" priority="7031" operator="between">
      <formula>8</formula>
      <formula>12</formula>
    </cfRule>
    <cfRule type="cellIs" dxfId="6847" priority="7032" operator="lessThan">
      <formula>8</formula>
    </cfRule>
    <cfRule type="cellIs" dxfId="6846" priority="7033" operator="greaterThanOrEqual">
      <formula>12</formula>
    </cfRule>
  </conditionalFormatting>
  <conditionalFormatting sqref="AY264:AZ264">
    <cfRule type="cellIs" dxfId="6845" priority="7028" operator="equal">
      <formula>5</formula>
    </cfRule>
    <cfRule type="cellIs" dxfId="6844" priority="7029" operator="equal">
      <formula>3</formula>
    </cfRule>
    <cfRule type="cellIs" dxfId="6843" priority="7030" operator="equal">
      <formula>1</formula>
    </cfRule>
  </conditionalFormatting>
  <conditionalFormatting sqref="BC264">
    <cfRule type="cellIs" dxfId="6842" priority="7025" operator="between">
      <formula>8</formula>
      <formula>12</formula>
    </cfRule>
    <cfRule type="cellIs" dxfId="6841" priority="7026" operator="lessThan">
      <formula>8</formula>
    </cfRule>
    <cfRule type="cellIs" dxfId="6840" priority="7027" operator="greaterThanOrEqual">
      <formula>12</formula>
    </cfRule>
  </conditionalFormatting>
  <conditionalFormatting sqref="AY265:AZ265">
    <cfRule type="cellIs" dxfId="6839" priority="7022" operator="equal">
      <formula>5</formula>
    </cfRule>
    <cfRule type="cellIs" dxfId="6838" priority="7023" operator="equal">
      <formula>3</formula>
    </cfRule>
    <cfRule type="cellIs" dxfId="6837" priority="7024" operator="equal">
      <formula>1</formula>
    </cfRule>
  </conditionalFormatting>
  <conditionalFormatting sqref="BC265">
    <cfRule type="cellIs" dxfId="6836" priority="7019" operator="between">
      <formula>8</formula>
      <formula>12</formula>
    </cfRule>
    <cfRule type="cellIs" dxfId="6835" priority="7020" operator="lessThan">
      <formula>8</formula>
    </cfRule>
    <cfRule type="cellIs" dxfId="6834" priority="7021" operator="greaterThanOrEqual">
      <formula>12</formula>
    </cfRule>
  </conditionalFormatting>
  <conditionalFormatting sqref="AY401:AZ401">
    <cfRule type="cellIs" dxfId="6833" priority="7016" operator="equal">
      <formula>5</formula>
    </cfRule>
    <cfRule type="cellIs" dxfId="6832" priority="7017" operator="equal">
      <formula>3</formula>
    </cfRule>
    <cfRule type="cellIs" dxfId="6831" priority="7018" operator="equal">
      <formula>1</formula>
    </cfRule>
  </conditionalFormatting>
  <conditionalFormatting sqref="BC401">
    <cfRule type="cellIs" dxfId="6830" priority="7013" operator="between">
      <formula>8</formula>
      <formula>12</formula>
    </cfRule>
    <cfRule type="cellIs" dxfId="6829" priority="7014" operator="lessThan">
      <formula>8</formula>
    </cfRule>
    <cfRule type="cellIs" dxfId="6828" priority="7015" operator="greaterThanOrEqual">
      <formula>12</formula>
    </cfRule>
  </conditionalFormatting>
  <conditionalFormatting sqref="AY397:AZ397">
    <cfRule type="cellIs" dxfId="6827" priority="7010" operator="equal">
      <formula>5</formula>
    </cfRule>
    <cfRule type="cellIs" dxfId="6826" priority="7011" operator="equal">
      <formula>3</formula>
    </cfRule>
    <cfRule type="cellIs" dxfId="6825" priority="7012" operator="equal">
      <formula>1</formula>
    </cfRule>
  </conditionalFormatting>
  <conditionalFormatting sqref="BC397">
    <cfRule type="cellIs" dxfId="6824" priority="7007" operator="between">
      <formula>8</formula>
      <formula>12</formula>
    </cfRule>
    <cfRule type="cellIs" dxfId="6823" priority="7008" operator="lessThan">
      <formula>8</formula>
    </cfRule>
    <cfRule type="cellIs" dxfId="6822" priority="7009" operator="greaterThanOrEqual">
      <formula>12</formula>
    </cfRule>
  </conditionalFormatting>
  <conditionalFormatting sqref="AY398:AZ398">
    <cfRule type="cellIs" dxfId="6821" priority="7004" operator="equal">
      <formula>5</formula>
    </cfRule>
    <cfRule type="cellIs" dxfId="6820" priority="7005" operator="equal">
      <formula>3</formula>
    </cfRule>
    <cfRule type="cellIs" dxfId="6819" priority="7006" operator="equal">
      <formula>1</formula>
    </cfRule>
  </conditionalFormatting>
  <conditionalFormatting sqref="BC398">
    <cfRule type="cellIs" dxfId="6818" priority="7001" operator="between">
      <formula>8</formula>
      <formula>12</formula>
    </cfRule>
    <cfRule type="cellIs" dxfId="6817" priority="7002" operator="lessThan">
      <formula>8</formula>
    </cfRule>
    <cfRule type="cellIs" dxfId="6816" priority="7003" operator="greaterThanOrEqual">
      <formula>12</formula>
    </cfRule>
  </conditionalFormatting>
  <conditionalFormatting sqref="AY399:AZ399">
    <cfRule type="cellIs" dxfId="6815" priority="6998" operator="equal">
      <formula>5</formula>
    </cfRule>
    <cfRule type="cellIs" dxfId="6814" priority="6999" operator="equal">
      <formula>3</formula>
    </cfRule>
    <cfRule type="cellIs" dxfId="6813" priority="7000" operator="equal">
      <formula>1</formula>
    </cfRule>
  </conditionalFormatting>
  <conditionalFormatting sqref="BC399">
    <cfRule type="cellIs" dxfId="6812" priority="6995" operator="between">
      <formula>8</formula>
      <formula>12</formula>
    </cfRule>
    <cfRule type="cellIs" dxfId="6811" priority="6996" operator="lessThan">
      <formula>8</formula>
    </cfRule>
    <cfRule type="cellIs" dxfId="6810" priority="6997" operator="greaterThanOrEqual">
      <formula>12</formula>
    </cfRule>
  </conditionalFormatting>
  <conditionalFormatting sqref="AY400:AZ400">
    <cfRule type="cellIs" dxfId="6809" priority="6992" operator="equal">
      <formula>5</formula>
    </cfRule>
    <cfRule type="cellIs" dxfId="6808" priority="6993" operator="equal">
      <formula>3</formula>
    </cfRule>
    <cfRule type="cellIs" dxfId="6807" priority="6994" operator="equal">
      <formula>1</formula>
    </cfRule>
  </conditionalFormatting>
  <conditionalFormatting sqref="BC400">
    <cfRule type="cellIs" dxfId="6806" priority="6989" operator="between">
      <formula>8</formula>
      <formula>12</formula>
    </cfRule>
    <cfRule type="cellIs" dxfId="6805" priority="6990" operator="lessThan">
      <formula>8</formula>
    </cfRule>
    <cfRule type="cellIs" dxfId="6804" priority="6991" operator="greaterThanOrEqual">
      <formula>12</formula>
    </cfRule>
  </conditionalFormatting>
  <conditionalFormatting sqref="AY402:AZ402">
    <cfRule type="cellIs" dxfId="6803" priority="6986" operator="equal">
      <formula>5</formula>
    </cfRule>
    <cfRule type="cellIs" dxfId="6802" priority="6987" operator="equal">
      <formula>3</formula>
    </cfRule>
    <cfRule type="cellIs" dxfId="6801" priority="6988" operator="equal">
      <formula>1</formula>
    </cfRule>
  </conditionalFormatting>
  <conditionalFormatting sqref="BC402">
    <cfRule type="cellIs" dxfId="6800" priority="6983" operator="between">
      <formula>8</formula>
      <formula>12</formula>
    </cfRule>
    <cfRule type="cellIs" dxfId="6799" priority="6984" operator="lessThan">
      <formula>8</formula>
    </cfRule>
    <cfRule type="cellIs" dxfId="6798" priority="6985" operator="greaterThanOrEqual">
      <formula>12</formula>
    </cfRule>
  </conditionalFormatting>
  <conditionalFormatting sqref="AY403:AZ403">
    <cfRule type="cellIs" dxfId="6797" priority="6980" operator="equal">
      <formula>5</formula>
    </cfRule>
    <cfRule type="cellIs" dxfId="6796" priority="6981" operator="equal">
      <formula>3</formula>
    </cfRule>
    <cfRule type="cellIs" dxfId="6795" priority="6982" operator="equal">
      <formula>1</formula>
    </cfRule>
  </conditionalFormatting>
  <conditionalFormatting sqref="BC403">
    <cfRule type="cellIs" dxfId="6794" priority="6977" operator="between">
      <formula>8</formula>
      <formula>12</formula>
    </cfRule>
    <cfRule type="cellIs" dxfId="6793" priority="6978" operator="lessThan">
      <formula>8</formula>
    </cfRule>
    <cfRule type="cellIs" dxfId="6792" priority="6979" operator="greaterThanOrEqual">
      <formula>12</formula>
    </cfRule>
  </conditionalFormatting>
  <conditionalFormatting sqref="AY246:AZ246">
    <cfRule type="cellIs" dxfId="6791" priority="6974" operator="equal">
      <formula>5</formula>
    </cfRule>
    <cfRule type="cellIs" dxfId="6790" priority="6975" operator="equal">
      <formula>3</formula>
    </cfRule>
    <cfRule type="cellIs" dxfId="6789" priority="6976" operator="equal">
      <formula>1</formula>
    </cfRule>
  </conditionalFormatting>
  <conditionalFormatting sqref="BC246">
    <cfRule type="cellIs" dxfId="6788" priority="6971" operator="between">
      <formula>8</formula>
      <formula>12</formula>
    </cfRule>
    <cfRule type="cellIs" dxfId="6787" priority="6972" operator="lessThan">
      <formula>8</formula>
    </cfRule>
    <cfRule type="cellIs" dxfId="6786" priority="6973" operator="greaterThanOrEqual">
      <formula>12</formula>
    </cfRule>
  </conditionalFormatting>
  <conditionalFormatting sqref="AY303:AZ303">
    <cfRule type="cellIs" dxfId="6785" priority="6968" operator="equal">
      <formula>5</formula>
    </cfRule>
    <cfRule type="cellIs" dxfId="6784" priority="6969" operator="equal">
      <formula>3</formula>
    </cfRule>
    <cfRule type="cellIs" dxfId="6783" priority="6970" operator="equal">
      <formula>1</formula>
    </cfRule>
  </conditionalFormatting>
  <conditionalFormatting sqref="BC303">
    <cfRule type="cellIs" dxfId="6782" priority="6965" operator="between">
      <formula>8</formula>
      <formula>12</formula>
    </cfRule>
    <cfRule type="cellIs" dxfId="6781" priority="6966" operator="lessThan">
      <formula>8</formula>
    </cfRule>
    <cfRule type="cellIs" dxfId="6780" priority="6967" operator="greaterThanOrEqual">
      <formula>12</formula>
    </cfRule>
  </conditionalFormatting>
  <conditionalFormatting sqref="AY304:AZ304">
    <cfRule type="cellIs" dxfId="6779" priority="6962" operator="equal">
      <formula>5</formula>
    </cfRule>
    <cfRule type="cellIs" dxfId="6778" priority="6963" operator="equal">
      <formula>3</formula>
    </cfRule>
    <cfRule type="cellIs" dxfId="6777" priority="6964" operator="equal">
      <formula>1</formula>
    </cfRule>
  </conditionalFormatting>
  <conditionalFormatting sqref="BC304">
    <cfRule type="cellIs" dxfId="6776" priority="6959" operator="between">
      <formula>8</formula>
      <formula>12</formula>
    </cfRule>
    <cfRule type="cellIs" dxfId="6775" priority="6960" operator="lessThan">
      <formula>8</formula>
    </cfRule>
    <cfRule type="cellIs" dxfId="6774" priority="6961" operator="greaterThanOrEqual">
      <formula>12</formula>
    </cfRule>
  </conditionalFormatting>
  <conditionalFormatting sqref="W305">
    <cfRule type="cellIs" dxfId="6773" priority="6958" operator="between">
      <formula>1.1</formula>
      <formula>4</formula>
    </cfRule>
  </conditionalFormatting>
  <conditionalFormatting sqref="W305">
    <cfRule type="cellIs" dxfId="6772" priority="6957" operator="greaterThan">
      <formula>4.1</formula>
    </cfRule>
  </conditionalFormatting>
  <conditionalFormatting sqref="W305">
    <cfRule type="cellIs" dxfId="6771" priority="6956" operator="lessThan">
      <formula>1</formula>
    </cfRule>
  </conditionalFormatting>
  <conditionalFormatting sqref="AY305:AZ305">
    <cfRule type="cellIs" dxfId="6770" priority="6953" operator="equal">
      <formula>5</formula>
    </cfRule>
    <cfRule type="cellIs" dxfId="6769" priority="6954" operator="equal">
      <formula>3</formula>
    </cfRule>
    <cfRule type="cellIs" dxfId="6768" priority="6955" operator="equal">
      <formula>1</formula>
    </cfRule>
  </conditionalFormatting>
  <conditionalFormatting sqref="BC305">
    <cfRule type="cellIs" dxfId="6767" priority="6950" operator="between">
      <formula>8</formula>
      <formula>12</formula>
    </cfRule>
    <cfRule type="cellIs" dxfId="6766" priority="6951" operator="lessThan">
      <formula>8</formula>
    </cfRule>
    <cfRule type="cellIs" dxfId="6765" priority="6952" operator="greaterThanOrEqual">
      <formula>12</formula>
    </cfRule>
  </conditionalFormatting>
  <conditionalFormatting sqref="AO305">
    <cfRule type="cellIs" dxfId="6764" priority="6948" operator="equal">
      <formula>"Ouvrage C2"</formula>
    </cfRule>
    <cfRule type="cellIs" dxfId="6763" priority="6949" operator="equal">
      <formula>"Ouvrage C1"</formula>
    </cfRule>
  </conditionalFormatting>
  <conditionalFormatting sqref="AO305">
    <cfRule type="cellIs" dxfId="6762" priority="6946" operator="equal">
      <formula>"Ouvrage C3"</formula>
    </cfRule>
    <cfRule type="cellIs" dxfId="6761" priority="6947" operator="equal">
      <formula>"Ouvrage C0"</formula>
    </cfRule>
  </conditionalFormatting>
  <conditionalFormatting sqref="AI305:AI307">
    <cfRule type="containsText" dxfId="6760" priority="6944" operator="containsText" text="NON">
      <formula>NOT(ISERROR(SEARCH("NON",AI305)))</formula>
    </cfRule>
    <cfRule type="containsText" dxfId="6759" priority="6945" operator="containsText" text="OUI">
      <formula>NOT(ISERROR(SEARCH("OUI",AI305)))</formula>
    </cfRule>
  </conditionalFormatting>
  <conditionalFormatting sqref="AS305">
    <cfRule type="containsText" dxfId="6758" priority="6941" operator="containsText" text="absente">
      <formula>NOT(ISERROR(SEARCH("absente",AS305)))</formula>
    </cfRule>
    <cfRule type="containsText" dxfId="6757" priority="6942" operator="containsText" text="partielle">
      <formula>NOT(ISERROR(SEARCH("partielle",AS305)))</formula>
    </cfRule>
    <cfRule type="containsText" dxfId="6756" priority="6943" operator="containsText" text="Complète">
      <formula>NOT(ISERROR(SEARCH("Complète",AS305)))</formula>
    </cfRule>
  </conditionalFormatting>
  <conditionalFormatting sqref="AY218:AZ218">
    <cfRule type="cellIs" dxfId="6755" priority="6938" operator="equal">
      <formula>5</formula>
    </cfRule>
    <cfRule type="cellIs" dxfId="6754" priority="6939" operator="equal">
      <formula>3</formula>
    </cfRule>
    <cfRule type="cellIs" dxfId="6753" priority="6940" operator="equal">
      <formula>1</formula>
    </cfRule>
  </conditionalFormatting>
  <conditionalFormatting sqref="BC218">
    <cfRule type="cellIs" dxfId="6752" priority="6935" operator="between">
      <formula>8</formula>
      <formula>12</formula>
    </cfRule>
    <cfRule type="cellIs" dxfId="6751" priority="6936" operator="lessThan">
      <formula>8</formula>
    </cfRule>
    <cfRule type="cellIs" dxfId="6750" priority="6937" operator="greaterThanOrEqual">
      <formula>12</formula>
    </cfRule>
  </conditionalFormatting>
  <conditionalFormatting sqref="AY219:AZ219">
    <cfRule type="cellIs" dxfId="6749" priority="6932" operator="equal">
      <formula>5</formula>
    </cfRule>
    <cfRule type="cellIs" dxfId="6748" priority="6933" operator="equal">
      <formula>3</formula>
    </cfRule>
    <cfRule type="cellIs" dxfId="6747" priority="6934" operator="equal">
      <formula>1</formula>
    </cfRule>
  </conditionalFormatting>
  <conditionalFormatting sqref="BC219">
    <cfRule type="cellIs" dxfId="6746" priority="6929" operator="between">
      <formula>8</formula>
      <formula>12</formula>
    </cfRule>
    <cfRule type="cellIs" dxfId="6745" priority="6930" operator="lessThan">
      <formula>8</formula>
    </cfRule>
    <cfRule type="cellIs" dxfId="6744" priority="6931" operator="greaterThanOrEqual">
      <formula>12</formula>
    </cfRule>
  </conditionalFormatting>
  <conditionalFormatting sqref="AY220:AZ220">
    <cfRule type="cellIs" dxfId="6743" priority="6926" operator="equal">
      <formula>5</formula>
    </cfRule>
    <cfRule type="cellIs" dxfId="6742" priority="6927" operator="equal">
      <formula>3</formula>
    </cfRule>
    <cfRule type="cellIs" dxfId="6741" priority="6928" operator="equal">
      <formula>1</formula>
    </cfRule>
  </conditionalFormatting>
  <conditionalFormatting sqref="BC220">
    <cfRule type="cellIs" dxfId="6740" priority="6923" operator="between">
      <formula>8</formula>
      <formula>12</formula>
    </cfRule>
    <cfRule type="cellIs" dxfId="6739" priority="6924" operator="lessThan">
      <formula>8</formula>
    </cfRule>
    <cfRule type="cellIs" dxfId="6738" priority="6925" operator="greaterThanOrEqual">
      <formula>12</formula>
    </cfRule>
  </conditionalFormatting>
  <conditionalFormatting sqref="W221">
    <cfRule type="cellIs" dxfId="6737" priority="6922" operator="between">
      <formula>1.1</formula>
      <formula>4</formula>
    </cfRule>
  </conditionalFormatting>
  <conditionalFormatting sqref="W221">
    <cfRule type="cellIs" dxfId="6736" priority="6921" operator="greaterThan">
      <formula>4.1</formula>
    </cfRule>
  </conditionalFormatting>
  <conditionalFormatting sqref="W221">
    <cfRule type="cellIs" dxfId="6735" priority="6920" operator="lessThan">
      <formula>1</formula>
    </cfRule>
  </conditionalFormatting>
  <conditionalFormatting sqref="AY221:AZ221">
    <cfRule type="cellIs" dxfId="6734" priority="6917" operator="equal">
      <formula>5</formula>
    </cfRule>
    <cfRule type="cellIs" dxfId="6733" priority="6918" operator="equal">
      <formula>3</formula>
    </cfRule>
    <cfRule type="cellIs" dxfId="6732" priority="6919" operator="equal">
      <formula>1</formula>
    </cfRule>
  </conditionalFormatting>
  <conditionalFormatting sqref="BC221">
    <cfRule type="cellIs" dxfId="6731" priority="6914" operator="between">
      <formula>8</formula>
      <formula>12</formula>
    </cfRule>
    <cfRule type="cellIs" dxfId="6730" priority="6915" operator="lessThan">
      <formula>8</formula>
    </cfRule>
    <cfRule type="cellIs" dxfId="6729" priority="6916" operator="greaterThanOrEqual">
      <formula>12</formula>
    </cfRule>
  </conditionalFormatting>
  <conditionalFormatting sqref="AO221">
    <cfRule type="cellIs" dxfId="6728" priority="6912" operator="equal">
      <formula>"Ouvrage C2"</formula>
    </cfRule>
    <cfRule type="cellIs" dxfId="6727" priority="6913" operator="equal">
      <formula>"Ouvrage C1"</formula>
    </cfRule>
  </conditionalFormatting>
  <conditionalFormatting sqref="AO221">
    <cfRule type="cellIs" dxfId="6726" priority="6910" operator="equal">
      <formula>"Ouvrage C3"</formula>
    </cfRule>
    <cfRule type="cellIs" dxfId="6725" priority="6911" operator="equal">
      <formula>"Ouvrage C0"</formula>
    </cfRule>
  </conditionalFormatting>
  <conditionalFormatting sqref="AY222:AZ222">
    <cfRule type="cellIs" dxfId="6724" priority="6907" operator="equal">
      <formula>5</formula>
    </cfRule>
    <cfRule type="cellIs" dxfId="6723" priority="6908" operator="equal">
      <formula>3</formula>
    </cfRule>
    <cfRule type="cellIs" dxfId="6722" priority="6909" operator="equal">
      <formula>1</formula>
    </cfRule>
  </conditionalFormatting>
  <conditionalFormatting sqref="BC222">
    <cfRule type="cellIs" dxfId="6721" priority="6904" operator="between">
      <formula>8</formula>
      <formula>12</formula>
    </cfRule>
    <cfRule type="cellIs" dxfId="6720" priority="6905" operator="lessThan">
      <formula>8</formula>
    </cfRule>
    <cfRule type="cellIs" dxfId="6719" priority="6906" operator="greaterThanOrEqual">
      <formula>12</formula>
    </cfRule>
  </conditionalFormatting>
  <conditionalFormatting sqref="W223">
    <cfRule type="cellIs" dxfId="6718" priority="6903" operator="between">
      <formula>1.1</formula>
      <formula>4</formula>
    </cfRule>
  </conditionalFormatting>
  <conditionalFormatting sqref="W223">
    <cfRule type="cellIs" dxfId="6717" priority="6902" operator="greaterThan">
      <formula>4.1</formula>
    </cfRule>
  </conditionalFormatting>
  <conditionalFormatting sqref="W223">
    <cfRule type="cellIs" dxfId="6716" priority="6901" operator="lessThan">
      <formula>1</formula>
    </cfRule>
  </conditionalFormatting>
  <conditionalFormatting sqref="AY223:AZ223">
    <cfRule type="cellIs" dxfId="6715" priority="6898" operator="equal">
      <formula>5</formula>
    </cfRule>
    <cfRule type="cellIs" dxfId="6714" priority="6899" operator="equal">
      <formula>3</formula>
    </cfRule>
    <cfRule type="cellIs" dxfId="6713" priority="6900" operator="equal">
      <formula>1</formula>
    </cfRule>
  </conditionalFormatting>
  <conditionalFormatting sqref="BC223">
    <cfRule type="cellIs" dxfId="6712" priority="6895" operator="between">
      <formula>8</formula>
      <formula>12</formula>
    </cfRule>
    <cfRule type="cellIs" dxfId="6711" priority="6896" operator="lessThan">
      <formula>8</formula>
    </cfRule>
    <cfRule type="cellIs" dxfId="6710" priority="6897" operator="greaterThanOrEqual">
      <formula>12</formula>
    </cfRule>
  </conditionalFormatting>
  <conditionalFormatting sqref="AO223">
    <cfRule type="cellIs" dxfId="6709" priority="6893" operator="equal">
      <formula>"Ouvrage C2"</formula>
    </cfRule>
    <cfRule type="cellIs" dxfId="6708" priority="6894" operator="equal">
      <formula>"Ouvrage C1"</formula>
    </cfRule>
  </conditionalFormatting>
  <conditionalFormatting sqref="AO223">
    <cfRule type="cellIs" dxfId="6707" priority="6891" operator="equal">
      <formula>"Ouvrage C3"</formula>
    </cfRule>
    <cfRule type="cellIs" dxfId="6706" priority="6892" operator="equal">
      <formula>"Ouvrage C0"</formula>
    </cfRule>
  </conditionalFormatting>
  <conditionalFormatting sqref="AI223">
    <cfRule type="containsText" dxfId="6705" priority="6889" operator="containsText" text="NON">
      <formula>NOT(ISERROR(SEARCH("NON",AI223)))</formula>
    </cfRule>
    <cfRule type="containsText" dxfId="6704" priority="6890" operator="containsText" text="OUI">
      <formula>NOT(ISERROR(SEARCH("OUI",AI223)))</formula>
    </cfRule>
  </conditionalFormatting>
  <conditionalFormatting sqref="AS221 AS223">
    <cfRule type="containsText" dxfId="6703" priority="6886" operator="containsText" text="absente">
      <formula>NOT(ISERROR(SEARCH("absente",AS221)))</formula>
    </cfRule>
    <cfRule type="containsText" dxfId="6702" priority="6887" operator="containsText" text="partielle">
      <formula>NOT(ISERROR(SEARCH("partielle",AS221)))</formula>
    </cfRule>
    <cfRule type="containsText" dxfId="6701" priority="6888" operator="containsText" text="Complète">
      <formula>NOT(ISERROR(SEARCH("Complète",AS221)))</formula>
    </cfRule>
  </conditionalFormatting>
  <conditionalFormatting sqref="AY224:AZ224">
    <cfRule type="cellIs" dxfId="6700" priority="6883" operator="equal">
      <formula>5</formula>
    </cfRule>
    <cfRule type="cellIs" dxfId="6699" priority="6884" operator="equal">
      <formula>3</formula>
    </cfRule>
    <cfRule type="cellIs" dxfId="6698" priority="6885" operator="equal">
      <formula>1</formula>
    </cfRule>
  </conditionalFormatting>
  <conditionalFormatting sqref="BC224">
    <cfRule type="cellIs" dxfId="6697" priority="6880" operator="between">
      <formula>8</formula>
      <formula>12</formula>
    </cfRule>
    <cfRule type="cellIs" dxfId="6696" priority="6881" operator="lessThan">
      <formula>8</formula>
    </cfRule>
    <cfRule type="cellIs" dxfId="6695" priority="6882" operator="greaterThanOrEqual">
      <formula>12</formula>
    </cfRule>
  </conditionalFormatting>
  <conditionalFormatting sqref="W202">
    <cfRule type="cellIs" dxfId="6694" priority="6861" operator="between">
      <formula>1.1</formula>
      <formula>4</formula>
    </cfRule>
  </conditionalFormatting>
  <conditionalFormatting sqref="W202">
    <cfRule type="cellIs" dxfId="6693" priority="6860" operator="greaterThan">
      <formula>4.1</formula>
    </cfRule>
  </conditionalFormatting>
  <conditionalFormatting sqref="W202">
    <cfRule type="cellIs" dxfId="6692" priority="6859" operator="lessThan">
      <formula>1</formula>
    </cfRule>
  </conditionalFormatting>
  <conditionalFormatting sqref="AY202:AZ202">
    <cfRule type="cellIs" dxfId="6691" priority="6856" operator="equal">
      <formula>5</formula>
    </cfRule>
    <cfRule type="cellIs" dxfId="6690" priority="6857" operator="equal">
      <formula>3</formula>
    </cfRule>
    <cfRule type="cellIs" dxfId="6689" priority="6858" operator="equal">
      <formula>1</formula>
    </cfRule>
  </conditionalFormatting>
  <conditionalFormatting sqref="BC202">
    <cfRule type="cellIs" dxfId="6688" priority="6853" operator="between">
      <formula>8</formula>
      <formula>12</formula>
    </cfRule>
    <cfRule type="cellIs" dxfId="6687" priority="6854" operator="lessThan">
      <formula>8</formula>
    </cfRule>
    <cfRule type="cellIs" dxfId="6686" priority="6855" operator="greaterThanOrEqual">
      <formula>12</formula>
    </cfRule>
  </conditionalFormatting>
  <conditionalFormatting sqref="AO202">
    <cfRule type="cellIs" dxfId="6685" priority="6851" operator="equal">
      <formula>"Ouvrage C2"</formula>
    </cfRule>
    <cfRule type="cellIs" dxfId="6684" priority="6852" operator="equal">
      <formula>"Ouvrage C1"</formula>
    </cfRule>
  </conditionalFormatting>
  <conditionalFormatting sqref="AO202">
    <cfRule type="cellIs" dxfId="6683" priority="6849" operator="equal">
      <formula>"Ouvrage C3"</formula>
    </cfRule>
    <cfRule type="cellIs" dxfId="6682" priority="6850" operator="equal">
      <formula>"Ouvrage C0"</formula>
    </cfRule>
  </conditionalFormatting>
  <conditionalFormatting sqref="AI202">
    <cfRule type="containsText" dxfId="6681" priority="6847" operator="containsText" text="NON">
      <formula>NOT(ISERROR(SEARCH("NON",AI202)))</formula>
    </cfRule>
    <cfRule type="containsText" dxfId="6680" priority="6848" operator="containsText" text="OUI">
      <formula>NOT(ISERROR(SEARCH("OUI",AI202)))</formula>
    </cfRule>
  </conditionalFormatting>
  <conditionalFormatting sqref="AS202">
    <cfRule type="containsText" dxfId="6679" priority="6844" operator="containsText" text="absente">
      <formula>NOT(ISERROR(SEARCH("absente",AS202)))</formula>
    </cfRule>
    <cfRule type="containsText" dxfId="6678" priority="6845" operator="containsText" text="partielle">
      <formula>NOT(ISERROR(SEARCH("partielle",AS202)))</formula>
    </cfRule>
    <cfRule type="containsText" dxfId="6677" priority="6846" operator="containsText" text="Complète">
      <formula>NOT(ISERROR(SEARCH("Complète",AS202)))</formula>
    </cfRule>
  </conditionalFormatting>
  <conditionalFormatting sqref="W203">
    <cfRule type="cellIs" dxfId="6676" priority="6843" operator="between">
      <formula>1.1</formula>
      <formula>4</formula>
    </cfRule>
  </conditionalFormatting>
  <conditionalFormatting sqref="W203">
    <cfRule type="cellIs" dxfId="6675" priority="6842" operator="greaterThan">
      <formula>4.1</formula>
    </cfRule>
  </conditionalFormatting>
  <conditionalFormatting sqref="W203">
    <cfRule type="cellIs" dxfId="6674" priority="6841" operator="lessThan">
      <formula>1</formula>
    </cfRule>
  </conditionalFormatting>
  <conditionalFormatting sqref="AY203:AZ203">
    <cfRule type="cellIs" dxfId="6673" priority="6838" operator="equal">
      <formula>5</formula>
    </cfRule>
    <cfRule type="cellIs" dxfId="6672" priority="6839" operator="equal">
      <formula>3</formula>
    </cfRule>
    <cfRule type="cellIs" dxfId="6671" priority="6840" operator="equal">
      <formula>1</formula>
    </cfRule>
  </conditionalFormatting>
  <conditionalFormatting sqref="BC203">
    <cfRule type="cellIs" dxfId="6670" priority="6835" operator="between">
      <formula>8</formula>
      <formula>12</formula>
    </cfRule>
    <cfRule type="cellIs" dxfId="6669" priority="6836" operator="lessThan">
      <formula>8</formula>
    </cfRule>
    <cfRule type="cellIs" dxfId="6668" priority="6837" operator="greaterThanOrEqual">
      <formula>12</formula>
    </cfRule>
  </conditionalFormatting>
  <conditionalFormatting sqref="AO203">
    <cfRule type="cellIs" dxfId="6667" priority="6833" operator="equal">
      <formula>"Ouvrage C2"</formula>
    </cfRule>
    <cfRule type="cellIs" dxfId="6666" priority="6834" operator="equal">
      <formula>"Ouvrage C1"</formula>
    </cfRule>
  </conditionalFormatting>
  <conditionalFormatting sqref="AO203">
    <cfRule type="cellIs" dxfId="6665" priority="6831" operator="equal">
      <formula>"Ouvrage C3"</formula>
    </cfRule>
    <cfRule type="cellIs" dxfId="6664" priority="6832" operator="equal">
      <formula>"Ouvrage C0"</formula>
    </cfRule>
  </conditionalFormatting>
  <conditionalFormatting sqref="AI203">
    <cfRule type="containsText" dxfId="6663" priority="6829" operator="containsText" text="NON">
      <formula>NOT(ISERROR(SEARCH("NON",AI203)))</formula>
    </cfRule>
    <cfRule type="containsText" dxfId="6662" priority="6830" operator="containsText" text="OUI">
      <formula>NOT(ISERROR(SEARCH("OUI",AI203)))</formula>
    </cfRule>
  </conditionalFormatting>
  <conditionalFormatting sqref="AS203">
    <cfRule type="containsText" dxfId="6661" priority="6826" operator="containsText" text="absente">
      <formula>NOT(ISERROR(SEARCH("absente",AS203)))</formula>
    </cfRule>
    <cfRule type="containsText" dxfId="6660" priority="6827" operator="containsText" text="partielle">
      <formula>NOT(ISERROR(SEARCH("partielle",AS203)))</formula>
    </cfRule>
    <cfRule type="containsText" dxfId="6659" priority="6828" operator="containsText" text="Complète">
      <formula>NOT(ISERROR(SEARCH("Complète",AS203)))</formula>
    </cfRule>
  </conditionalFormatting>
  <conditionalFormatting sqref="W186">
    <cfRule type="cellIs" dxfId="6658" priority="6807" operator="between">
      <formula>1.1</formula>
      <formula>4</formula>
    </cfRule>
  </conditionalFormatting>
  <conditionalFormatting sqref="W186">
    <cfRule type="cellIs" dxfId="6657" priority="6806" operator="greaterThan">
      <formula>4.1</formula>
    </cfRule>
  </conditionalFormatting>
  <conditionalFormatting sqref="W186">
    <cfRule type="cellIs" dxfId="6656" priority="6805" operator="lessThan">
      <formula>1</formula>
    </cfRule>
  </conditionalFormatting>
  <conditionalFormatting sqref="AY186:AZ186">
    <cfRule type="cellIs" dxfId="6655" priority="6802" operator="equal">
      <formula>5</formula>
    </cfRule>
    <cfRule type="cellIs" dxfId="6654" priority="6803" operator="equal">
      <formula>3</formula>
    </cfRule>
    <cfRule type="cellIs" dxfId="6653" priority="6804" operator="equal">
      <formula>1</formula>
    </cfRule>
  </conditionalFormatting>
  <conditionalFormatting sqref="BC186">
    <cfRule type="cellIs" dxfId="6652" priority="6799" operator="between">
      <formula>8</formula>
      <formula>12</formula>
    </cfRule>
    <cfRule type="cellIs" dxfId="6651" priority="6800" operator="lessThan">
      <formula>8</formula>
    </cfRule>
    <cfRule type="cellIs" dxfId="6650" priority="6801" operator="greaterThanOrEqual">
      <formula>12</formula>
    </cfRule>
  </conditionalFormatting>
  <conditionalFormatting sqref="AO186">
    <cfRule type="cellIs" dxfId="6649" priority="6797" operator="equal">
      <formula>"Ouvrage C2"</formula>
    </cfRule>
    <cfRule type="cellIs" dxfId="6648" priority="6798" operator="equal">
      <formula>"Ouvrage C1"</formula>
    </cfRule>
  </conditionalFormatting>
  <conditionalFormatting sqref="AO186">
    <cfRule type="cellIs" dxfId="6647" priority="6795" operator="equal">
      <formula>"Ouvrage C3"</formula>
    </cfRule>
    <cfRule type="cellIs" dxfId="6646" priority="6796" operator="equal">
      <formula>"Ouvrage C0"</formula>
    </cfRule>
  </conditionalFormatting>
  <conditionalFormatting sqref="W187">
    <cfRule type="cellIs" dxfId="6645" priority="6794" operator="between">
      <formula>1.1</formula>
      <formula>4</formula>
    </cfRule>
  </conditionalFormatting>
  <conditionalFormatting sqref="W187">
    <cfRule type="cellIs" dxfId="6644" priority="6793" operator="greaterThan">
      <formula>4.1</formula>
    </cfRule>
  </conditionalFormatting>
  <conditionalFormatting sqref="W187">
    <cfRule type="cellIs" dxfId="6643" priority="6792" operator="lessThan">
      <formula>1</formula>
    </cfRule>
  </conditionalFormatting>
  <conditionalFormatting sqref="AY187:AZ187">
    <cfRule type="cellIs" dxfId="6642" priority="6789" operator="equal">
      <formula>5</formula>
    </cfRule>
    <cfRule type="cellIs" dxfId="6641" priority="6790" operator="equal">
      <formula>3</formula>
    </cfRule>
    <cfRule type="cellIs" dxfId="6640" priority="6791" operator="equal">
      <formula>1</formula>
    </cfRule>
  </conditionalFormatting>
  <conditionalFormatting sqref="BC187">
    <cfRule type="cellIs" dxfId="6639" priority="6786" operator="between">
      <formula>8</formula>
      <formula>12</formula>
    </cfRule>
    <cfRule type="cellIs" dxfId="6638" priority="6787" operator="lessThan">
      <formula>8</formula>
    </cfRule>
    <cfRule type="cellIs" dxfId="6637" priority="6788" operator="greaterThanOrEqual">
      <formula>12</formula>
    </cfRule>
  </conditionalFormatting>
  <conditionalFormatting sqref="AO187">
    <cfRule type="cellIs" dxfId="6636" priority="6784" operator="equal">
      <formula>"Ouvrage C2"</formula>
    </cfRule>
    <cfRule type="cellIs" dxfId="6635" priority="6785" operator="equal">
      <formula>"Ouvrage C1"</formula>
    </cfRule>
  </conditionalFormatting>
  <conditionalFormatting sqref="AO187">
    <cfRule type="cellIs" dxfId="6634" priority="6782" operator="equal">
      <formula>"Ouvrage C3"</formula>
    </cfRule>
    <cfRule type="cellIs" dxfId="6633" priority="6783" operator="equal">
      <formula>"Ouvrage C0"</formula>
    </cfRule>
  </conditionalFormatting>
  <conditionalFormatting sqref="W188">
    <cfRule type="cellIs" dxfId="6632" priority="6781" operator="between">
      <formula>1.1</formula>
      <formula>4</formula>
    </cfRule>
  </conditionalFormatting>
  <conditionalFormatting sqref="W188">
    <cfRule type="cellIs" dxfId="6631" priority="6780" operator="greaterThan">
      <formula>4.1</formula>
    </cfRule>
  </conditionalFormatting>
  <conditionalFormatting sqref="W188">
    <cfRule type="cellIs" dxfId="6630" priority="6779" operator="lessThan">
      <formula>1</formula>
    </cfRule>
  </conditionalFormatting>
  <conditionalFormatting sqref="AY188:AZ188">
    <cfRule type="cellIs" dxfId="6629" priority="6776" operator="equal">
      <formula>5</formula>
    </cfRule>
    <cfRule type="cellIs" dxfId="6628" priority="6777" operator="equal">
      <formula>3</formula>
    </cfRule>
    <cfRule type="cellIs" dxfId="6627" priority="6778" operator="equal">
      <formula>1</formula>
    </cfRule>
  </conditionalFormatting>
  <conditionalFormatting sqref="BC188">
    <cfRule type="cellIs" dxfId="6626" priority="6773" operator="between">
      <formula>8</formula>
      <formula>12</formula>
    </cfRule>
    <cfRule type="cellIs" dxfId="6625" priority="6774" operator="lessThan">
      <formula>8</formula>
    </cfRule>
    <cfRule type="cellIs" dxfId="6624" priority="6775" operator="greaterThanOrEqual">
      <formula>12</formula>
    </cfRule>
  </conditionalFormatting>
  <conditionalFormatting sqref="AO188">
    <cfRule type="cellIs" dxfId="6623" priority="6771" operator="equal">
      <formula>"Ouvrage C2"</formula>
    </cfRule>
    <cfRule type="cellIs" dxfId="6622" priority="6772" operator="equal">
      <formula>"Ouvrage C1"</formula>
    </cfRule>
  </conditionalFormatting>
  <conditionalFormatting sqref="AO188">
    <cfRule type="cellIs" dxfId="6621" priority="6769" operator="equal">
      <formula>"Ouvrage C3"</formula>
    </cfRule>
    <cfRule type="cellIs" dxfId="6620" priority="6770" operator="equal">
      <formula>"Ouvrage C0"</formula>
    </cfRule>
  </conditionalFormatting>
  <conditionalFormatting sqref="W204">
    <cfRule type="cellIs" dxfId="6619" priority="6768" operator="between">
      <formula>1.1</formula>
      <formula>4</formula>
    </cfRule>
  </conditionalFormatting>
  <conditionalFormatting sqref="W204">
    <cfRule type="cellIs" dxfId="6618" priority="6767" operator="greaterThan">
      <formula>4.1</formula>
    </cfRule>
  </conditionalFormatting>
  <conditionalFormatting sqref="W204">
    <cfRule type="cellIs" dxfId="6617" priority="6766" operator="lessThan">
      <formula>1</formula>
    </cfRule>
  </conditionalFormatting>
  <conditionalFormatting sqref="AY204:AZ204">
    <cfRule type="cellIs" dxfId="6616" priority="6763" operator="equal">
      <formula>5</formula>
    </cfRule>
    <cfRule type="cellIs" dxfId="6615" priority="6764" operator="equal">
      <formula>3</formula>
    </cfRule>
    <cfRule type="cellIs" dxfId="6614" priority="6765" operator="equal">
      <formula>1</formula>
    </cfRule>
  </conditionalFormatting>
  <conditionalFormatting sqref="BC204">
    <cfRule type="cellIs" dxfId="6613" priority="6760" operator="between">
      <formula>8</formula>
      <formula>12</formula>
    </cfRule>
    <cfRule type="cellIs" dxfId="6612" priority="6761" operator="lessThan">
      <formula>8</formula>
    </cfRule>
    <cfRule type="cellIs" dxfId="6611" priority="6762" operator="greaterThanOrEqual">
      <formula>12</formula>
    </cfRule>
  </conditionalFormatting>
  <conditionalFormatting sqref="AO204">
    <cfRule type="cellIs" dxfId="6610" priority="6758" operator="equal">
      <formula>"Ouvrage C2"</formula>
    </cfRule>
    <cfRule type="cellIs" dxfId="6609" priority="6759" operator="equal">
      <formula>"Ouvrage C1"</formula>
    </cfRule>
  </conditionalFormatting>
  <conditionalFormatting sqref="AO204">
    <cfRule type="cellIs" dxfId="6608" priority="6756" operator="equal">
      <formula>"Ouvrage C3"</formula>
    </cfRule>
    <cfRule type="cellIs" dxfId="6607" priority="6757" operator="equal">
      <formula>"Ouvrage C0"</formula>
    </cfRule>
  </conditionalFormatting>
  <conditionalFormatting sqref="AI204 AI207:AI215">
    <cfRule type="containsText" dxfId="6606" priority="6754" operator="containsText" text="NON">
      <formula>NOT(ISERROR(SEARCH("NON",AI204)))</formula>
    </cfRule>
    <cfRule type="containsText" dxfId="6605" priority="6755" operator="containsText" text="OUI">
      <formula>NOT(ISERROR(SEARCH("OUI",AI204)))</formula>
    </cfRule>
  </conditionalFormatting>
  <conditionalFormatting sqref="AS204 AS207:AS210 AS214:AS215">
    <cfRule type="containsText" dxfId="6604" priority="6751" operator="containsText" text="absente">
      <formula>NOT(ISERROR(SEARCH("absente",AS204)))</formula>
    </cfRule>
    <cfRule type="containsText" dxfId="6603" priority="6752" operator="containsText" text="partielle">
      <formula>NOT(ISERROR(SEARCH("partielle",AS204)))</formula>
    </cfRule>
    <cfRule type="containsText" dxfId="6602" priority="6753" operator="containsText" text="Complète">
      <formula>NOT(ISERROR(SEARCH("Complète",AS204)))</formula>
    </cfRule>
  </conditionalFormatting>
  <conditionalFormatting sqref="W189">
    <cfRule type="cellIs" dxfId="6601" priority="6750" operator="between">
      <formula>1.1</formula>
      <formula>4</formula>
    </cfRule>
  </conditionalFormatting>
  <conditionalFormatting sqref="W189">
    <cfRule type="cellIs" dxfId="6600" priority="6749" operator="greaterThan">
      <formula>4.1</formula>
    </cfRule>
  </conditionalFormatting>
  <conditionalFormatting sqref="W189">
    <cfRule type="cellIs" dxfId="6599" priority="6748" operator="lessThan">
      <formula>1</formula>
    </cfRule>
  </conditionalFormatting>
  <conditionalFormatting sqref="AY189:AZ189">
    <cfRule type="cellIs" dxfId="6598" priority="6745" operator="equal">
      <formula>5</formula>
    </cfRule>
    <cfRule type="cellIs" dxfId="6597" priority="6746" operator="equal">
      <formula>3</formula>
    </cfRule>
    <cfRule type="cellIs" dxfId="6596" priority="6747" operator="equal">
      <formula>1</formula>
    </cfRule>
  </conditionalFormatting>
  <conditionalFormatting sqref="BC189">
    <cfRule type="cellIs" dxfId="6595" priority="6742" operator="between">
      <formula>8</formula>
      <formula>12</formula>
    </cfRule>
    <cfRule type="cellIs" dxfId="6594" priority="6743" operator="lessThan">
      <formula>8</formula>
    </cfRule>
    <cfRule type="cellIs" dxfId="6593" priority="6744" operator="greaterThanOrEqual">
      <formula>12</formula>
    </cfRule>
  </conditionalFormatting>
  <conditionalFormatting sqref="AO189">
    <cfRule type="cellIs" dxfId="6592" priority="6740" operator="equal">
      <formula>"Ouvrage C2"</formula>
    </cfRule>
    <cfRule type="cellIs" dxfId="6591" priority="6741" operator="equal">
      <formula>"Ouvrage C1"</formula>
    </cfRule>
  </conditionalFormatting>
  <conditionalFormatting sqref="AO189">
    <cfRule type="cellIs" dxfId="6590" priority="6738" operator="equal">
      <formula>"Ouvrage C3"</formula>
    </cfRule>
    <cfRule type="cellIs" dxfId="6589" priority="6739" operator="equal">
      <formula>"Ouvrage C0"</formula>
    </cfRule>
  </conditionalFormatting>
  <conditionalFormatting sqref="W190">
    <cfRule type="cellIs" dxfId="6588" priority="6737" operator="between">
      <formula>1.1</formula>
      <formula>4</formula>
    </cfRule>
  </conditionalFormatting>
  <conditionalFormatting sqref="W190">
    <cfRule type="cellIs" dxfId="6587" priority="6736" operator="greaterThan">
      <formula>4.1</formula>
    </cfRule>
  </conditionalFormatting>
  <conditionalFormatting sqref="W190">
    <cfRule type="cellIs" dxfId="6586" priority="6735" operator="lessThan">
      <formula>1</formula>
    </cfRule>
  </conditionalFormatting>
  <conditionalFormatting sqref="AY190:AZ190">
    <cfRule type="cellIs" dxfId="6585" priority="6732" operator="equal">
      <formula>5</formula>
    </cfRule>
    <cfRule type="cellIs" dxfId="6584" priority="6733" operator="equal">
      <formula>3</formula>
    </cfRule>
    <cfRule type="cellIs" dxfId="6583" priority="6734" operator="equal">
      <formula>1</formula>
    </cfRule>
  </conditionalFormatting>
  <conditionalFormatting sqref="BC190">
    <cfRule type="cellIs" dxfId="6582" priority="6729" operator="between">
      <formula>8</formula>
      <formula>12</formula>
    </cfRule>
    <cfRule type="cellIs" dxfId="6581" priority="6730" operator="lessThan">
      <formula>8</formula>
    </cfRule>
    <cfRule type="cellIs" dxfId="6580" priority="6731" operator="greaterThanOrEqual">
      <formula>12</formula>
    </cfRule>
  </conditionalFormatting>
  <conditionalFormatting sqref="AO190">
    <cfRule type="cellIs" dxfId="6579" priority="6727" operator="equal">
      <formula>"Ouvrage C2"</formula>
    </cfRule>
    <cfRule type="cellIs" dxfId="6578" priority="6728" operator="equal">
      <formula>"Ouvrage C1"</formula>
    </cfRule>
  </conditionalFormatting>
  <conditionalFormatting sqref="AO190">
    <cfRule type="cellIs" dxfId="6577" priority="6725" operator="equal">
      <formula>"Ouvrage C3"</formula>
    </cfRule>
    <cfRule type="cellIs" dxfId="6576" priority="6726" operator="equal">
      <formula>"Ouvrage C0"</formula>
    </cfRule>
  </conditionalFormatting>
  <conditionalFormatting sqref="W191">
    <cfRule type="cellIs" dxfId="6575" priority="6724" operator="between">
      <formula>1.1</formula>
      <formula>4</formula>
    </cfRule>
  </conditionalFormatting>
  <conditionalFormatting sqref="W191">
    <cfRule type="cellIs" dxfId="6574" priority="6723" operator="greaterThan">
      <formula>4.1</formula>
    </cfRule>
  </conditionalFormatting>
  <conditionalFormatting sqref="W191">
    <cfRule type="cellIs" dxfId="6573" priority="6722" operator="lessThan">
      <formula>1</formula>
    </cfRule>
  </conditionalFormatting>
  <conditionalFormatting sqref="AY191:AZ191">
    <cfRule type="cellIs" dxfId="6572" priority="6719" operator="equal">
      <formula>5</formula>
    </cfRule>
    <cfRule type="cellIs" dxfId="6571" priority="6720" operator="equal">
      <formula>3</formula>
    </cfRule>
    <cfRule type="cellIs" dxfId="6570" priority="6721" operator="equal">
      <formula>1</formula>
    </cfRule>
  </conditionalFormatting>
  <conditionalFormatting sqref="BC191">
    <cfRule type="cellIs" dxfId="6569" priority="6716" operator="between">
      <formula>8</formula>
      <formula>12</formula>
    </cfRule>
    <cfRule type="cellIs" dxfId="6568" priority="6717" operator="lessThan">
      <formula>8</formula>
    </cfRule>
    <cfRule type="cellIs" dxfId="6567" priority="6718" operator="greaterThanOrEqual">
      <formula>12</formula>
    </cfRule>
  </conditionalFormatting>
  <conditionalFormatting sqref="AO191">
    <cfRule type="cellIs" dxfId="6566" priority="6714" operator="equal">
      <formula>"Ouvrage C2"</formula>
    </cfRule>
    <cfRule type="cellIs" dxfId="6565" priority="6715" operator="equal">
      <formula>"Ouvrage C1"</formula>
    </cfRule>
  </conditionalFormatting>
  <conditionalFormatting sqref="AO191">
    <cfRule type="cellIs" dxfId="6564" priority="6712" operator="equal">
      <formula>"Ouvrage C3"</formula>
    </cfRule>
    <cfRule type="cellIs" dxfId="6563" priority="6713" operator="equal">
      <formula>"Ouvrage C0"</formula>
    </cfRule>
  </conditionalFormatting>
  <conditionalFormatting sqref="W178">
    <cfRule type="cellIs" dxfId="6562" priority="6711" operator="between">
      <formula>1.1</formula>
      <formula>4</formula>
    </cfRule>
  </conditionalFormatting>
  <conditionalFormatting sqref="W178">
    <cfRule type="cellIs" dxfId="6561" priority="6710" operator="greaterThan">
      <formula>4.1</formula>
    </cfRule>
  </conditionalFormatting>
  <conditionalFormatting sqref="W178">
    <cfRule type="cellIs" dxfId="6560" priority="6709" operator="lessThan">
      <formula>1</formula>
    </cfRule>
  </conditionalFormatting>
  <conditionalFormatting sqref="AY178:AZ178">
    <cfRule type="cellIs" dxfId="6559" priority="6706" operator="equal">
      <formula>5</formula>
    </cfRule>
    <cfRule type="cellIs" dxfId="6558" priority="6707" operator="equal">
      <formula>3</formula>
    </cfRule>
    <cfRule type="cellIs" dxfId="6557" priority="6708" operator="equal">
      <formula>1</formula>
    </cfRule>
  </conditionalFormatting>
  <conditionalFormatting sqref="BC178">
    <cfRule type="cellIs" dxfId="6556" priority="6703" operator="between">
      <formula>8</formula>
      <formula>12</formula>
    </cfRule>
    <cfRule type="cellIs" dxfId="6555" priority="6704" operator="lessThan">
      <formula>8</formula>
    </cfRule>
    <cfRule type="cellIs" dxfId="6554" priority="6705" operator="greaterThanOrEqual">
      <formula>12</formula>
    </cfRule>
  </conditionalFormatting>
  <conditionalFormatting sqref="AO178">
    <cfRule type="cellIs" dxfId="6553" priority="6701" operator="equal">
      <formula>"Ouvrage C2"</formula>
    </cfRule>
    <cfRule type="cellIs" dxfId="6552" priority="6702" operator="equal">
      <formula>"Ouvrage C1"</formula>
    </cfRule>
  </conditionalFormatting>
  <conditionalFormatting sqref="AO178">
    <cfRule type="cellIs" dxfId="6551" priority="6699" operator="equal">
      <formula>"Ouvrage C3"</formula>
    </cfRule>
    <cfRule type="cellIs" dxfId="6550" priority="6700" operator="equal">
      <formula>"Ouvrage C0"</formula>
    </cfRule>
  </conditionalFormatting>
  <conditionalFormatting sqref="AI178">
    <cfRule type="containsText" dxfId="6549" priority="6697" operator="containsText" text="NON">
      <formula>NOT(ISERROR(SEARCH("NON",AI178)))</formula>
    </cfRule>
    <cfRule type="containsText" dxfId="6548" priority="6698" operator="containsText" text="OUI">
      <formula>NOT(ISERROR(SEARCH("OUI",AI178)))</formula>
    </cfRule>
  </conditionalFormatting>
  <conditionalFormatting sqref="AS178:AS181">
    <cfRule type="containsText" dxfId="6547" priority="6694" operator="containsText" text="absente">
      <formula>NOT(ISERROR(SEARCH("absente",AS178)))</formula>
    </cfRule>
    <cfRule type="containsText" dxfId="6546" priority="6695" operator="containsText" text="partielle">
      <formula>NOT(ISERROR(SEARCH("partielle",AS178)))</formula>
    </cfRule>
    <cfRule type="containsText" dxfId="6545" priority="6696" operator="containsText" text="Complète">
      <formula>NOT(ISERROR(SEARCH("Complète",AS178)))</formula>
    </cfRule>
  </conditionalFormatting>
  <conditionalFormatting sqref="W179">
    <cfRule type="cellIs" dxfId="6544" priority="6693" operator="between">
      <formula>1.1</formula>
      <formula>4</formula>
    </cfRule>
  </conditionalFormatting>
  <conditionalFormatting sqref="W179">
    <cfRule type="cellIs" dxfId="6543" priority="6692" operator="greaterThan">
      <formula>4.1</formula>
    </cfRule>
  </conditionalFormatting>
  <conditionalFormatting sqref="W179">
    <cfRule type="cellIs" dxfId="6542" priority="6691" operator="lessThan">
      <formula>1</formula>
    </cfRule>
  </conditionalFormatting>
  <conditionalFormatting sqref="AY179:AZ179">
    <cfRule type="cellIs" dxfId="6541" priority="6688" operator="equal">
      <formula>5</formula>
    </cfRule>
    <cfRule type="cellIs" dxfId="6540" priority="6689" operator="equal">
      <formula>3</formula>
    </cfRule>
    <cfRule type="cellIs" dxfId="6539" priority="6690" operator="equal">
      <formula>1</formula>
    </cfRule>
  </conditionalFormatting>
  <conditionalFormatting sqref="BC179">
    <cfRule type="cellIs" dxfId="6538" priority="6685" operator="between">
      <formula>8</formula>
      <formula>12</formula>
    </cfRule>
    <cfRule type="cellIs" dxfId="6537" priority="6686" operator="lessThan">
      <formula>8</formula>
    </cfRule>
    <cfRule type="cellIs" dxfId="6536" priority="6687" operator="greaterThanOrEqual">
      <formula>12</formula>
    </cfRule>
  </conditionalFormatting>
  <conditionalFormatting sqref="AO179">
    <cfRule type="cellIs" dxfId="6535" priority="6683" operator="equal">
      <formula>"Ouvrage C2"</formula>
    </cfRule>
    <cfRule type="cellIs" dxfId="6534" priority="6684" operator="equal">
      <formula>"Ouvrage C1"</formula>
    </cfRule>
  </conditionalFormatting>
  <conditionalFormatting sqref="AO179">
    <cfRule type="cellIs" dxfId="6533" priority="6681" operator="equal">
      <formula>"Ouvrage C3"</formula>
    </cfRule>
    <cfRule type="cellIs" dxfId="6532" priority="6682" operator="equal">
      <formula>"Ouvrage C0"</formula>
    </cfRule>
  </conditionalFormatting>
  <conditionalFormatting sqref="AI179">
    <cfRule type="containsText" dxfId="6531" priority="6679" operator="containsText" text="NON">
      <formula>NOT(ISERROR(SEARCH("NON",AI179)))</formula>
    </cfRule>
    <cfRule type="containsText" dxfId="6530" priority="6680" operator="containsText" text="OUI">
      <formula>NOT(ISERROR(SEARCH("OUI",AI179)))</formula>
    </cfRule>
  </conditionalFormatting>
  <conditionalFormatting sqref="W180">
    <cfRule type="cellIs" dxfId="6529" priority="6678" operator="between">
      <formula>1.1</formula>
      <formula>4</formula>
    </cfRule>
  </conditionalFormatting>
  <conditionalFormatting sqref="W180">
    <cfRule type="cellIs" dxfId="6528" priority="6677" operator="greaterThan">
      <formula>4.1</formula>
    </cfRule>
  </conditionalFormatting>
  <conditionalFormatting sqref="W180">
    <cfRule type="cellIs" dxfId="6527" priority="6676" operator="lessThan">
      <formula>1</formula>
    </cfRule>
  </conditionalFormatting>
  <conditionalFormatting sqref="AY180:AZ180">
    <cfRule type="cellIs" dxfId="6526" priority="6673" operator="equal">
      <formula>5</formula>
    </cfRule>
    <cfRule type="cellIs" dxfId="6525" priority="6674" operator="equal">
      <formula>3</formula>
    </cfRule>
    <cfRule type="cellIs" dxfId="6524" priority="6675" operator="equal">
      <formula>1</formula>
    </cfRule>
  </conditionalFormatting>
  <conditionalFormatting sqref="BC180">
    <cfRule type="cellIs" dxfId="6523" priority="6670" operator="between">
      <formula>8</formula>
      <formula>12</formula>
    </cfRule>
    <cfRule type="cellIs" dxfId="6522" priority="6671" operator="lessThan">
      <formula>8</formula>
    </cfRule>
    <cfRule type="cellIs" dxfId="6521" priority="6672" operator="greaterThanOrEqual">
      <formula>12</formula>
    </cfRule>
  </conditionalFormatting>
  <conditionalFormatting sqref="AO180">
    <cfRule type="cellIs" dxfId="6520" priority="6668" operator="equal">
      <formula>"Ouvrage C2"</formula>
    </cfRule>
    <cfRule type="cellIs" dxfId="6519" priority="6669" operator="equal">
      <formula>"Ouvrage C1"</formula>
    </cfRule>
  </conditionalFormatting>
  <conditionalFormatting sqref="AO180">
    <cfRule type="cellIs" dxfId="6518" priority="6666" operator="equal">
      <formula>"Ouvrage C3"</formula>
    </cfRule>
    <cfRule type="cellIs" dxfId="6517" priority="6667" operator="equal">
      <formula>"Ouvrage C0"</formula>
    </cfRule>
  </conditionalFormatting>
  <conditionalFormatting sqref="AI180">
    <cfRule type="containsText" dxfId="6516" priority="6664" operator="containsText" text="NON">
      <formula>NOT(ISERROR(SEARCH("NON",AI180)))</formula>
    </cfRule>
    <cfRule type="containsText" dxfId="6515" priority="6665" operator="containsText" text="OUI">
      <formula>NOT(ISERROR(SEARCH("OUI",AI180)))</formula>
    </cfRule>
  </conditionalFormatting>
  <conditionalFormatting sqref="W181">
    <cfRule type="cellIs" dxfId="6514" priority="6663" operator="between">
      <formula>1.1</formula>
      <formula>4</formula>
    </cfRule>
  </conditionalFormatting>
  <conditionalFormatting sqref="W181">
    <cfRule type="cellIs" dxfId="6513" priority="6662" operator="greaterThan">
      <formula>4.1</formula>
    </cfRule>
  </conditionalFormatting>
  <conditionalFormatting sqref="W181">
    <cfRule type="cellIs" dxfId="6512" priority="6661" operator="lessThan">
      <formula>1</formula>
    </cfRule>
  </conditionalFormatting>
  <conditionalFormatting sqref="AY181:AZ181">
    <cfRule type="cellIs" dxfId="6511" priority="6658" operator="equal">
      <formula>5</formula>
    </cfRule>
    <cfRule type="cellIs" dxfId="6510" priority="6659" operator="equal">
      <formula>3</formula>
    </cfRule>
    <cfRule type="cellIs" dxfId="6509" priority="6660" operator="equal">
      <formula>1</formula>
    </cfRule>
  </conditionalFormatting>
  <conditionalFormatting sqref="BC181">
    <cfRule type="cellIs" dxfId="6508" priority="6655" operator="between">
      <formula>8</formula>
      <formula>12</formula>
    </cfRule>
    <cfRule type="cellIs" dxfId="6507" priority="6656" operator="lessThan">
      <formula>8</formula>
    </cfRule>
    <cfRule type="cellIs" dxfId="6506" priority="6657" operator="greaterThanOrEqual">
      <formula>12</formula>
    </cfRule>
  </conditionalFormatting>
  <conditionalFormatting sqref="AO181">
    <cfRule type="cellIs" dxfId="6505" priority="6653" operator="equal">
      <formula>"Ouvrage C2"</formula>
    </cfRule>
    <cfRule type="cellIs" dxfId="6504" priority="6654" operator="equal">
      <formula>"Ouvrage C1"</formula>
    </cfRule>
  </conditionalFormatting>
  <conditionalFormatting sqref="AO181">
    <cfRule type="cellIs" dxfId="6503" priority="6651" operator="equal">
      <formula>"Ouvrage C3"</formula>
    </cfRule>
    <cfRule type="cellIs" dxfId="6502" priority="6652" operator="equal">
      <formula>"Ouvrage C0"</formula>
    </cfRule>
  </conditionalFormatting>
  <conditionalFormatting sqref="AI181">
    <cfRule type="containsText" dxfId="6501" priority="6649" operator="containsText" text="NON">
      <formula>NOT(ISERROR(SEARCH("NON",AI181)))</formula>
    </cfRule>
    <cfRule type="containsText" dxfId="6500" priority="6650" operator="containsText" text="OUI">
      <formula>NOT(ISERROR(SEARCH("OUI",AI181)))</formula>
    </cfRule>
  </conditionalFormatting>
  <conditionalFormatting sqref="AY182:AZ182">
    <cfRule type="cellIs" dxfId="6499" priority="6646" operator="equal">
      <formula>5</formula>
    </cfRule>
    <cfRule type="cellIs" dxfId="6498" priority="6647" operator="equal">
      <formula>3</formula>
    </cfRule>
    <cfRule type="cellIs" dxfId="6497" priority="6648" operator="equal">
      <formula>1</formula>
    </cfRule>
  </conditionalFormatting>
  <conditionalFormatting sqref="BC182">
    <cfRule type="cellIs" dxfId="6496" priority="6643" operator="between">
      <formula>8</formula>
      <formula>12</formula>
    </cfRule>
    <cfRule type="cellIs" dxfId="6495" priority="6644" operator="lessThan">
      <formula>8</formula>
    </cfRule>
    <cfRule type="cellIs" dxfId="6494" priority="6645" operator="greaterThanOrEqual">
      <formula>12</formula>
    </cfRule>
  </conditionalFormatting>
  <conditionalFormatting sqref="AY140:AZ140">
    <cfRule type="cellIs" dxfId="6493" priority="6640" operator="equal">
      <formula>5</formula>
    </cfRule>
    <cfRule type="cellIs" dxfId="6492" priority="6641" operator="equal">
      <formula>3</formula>
    </cfRule>
    <cfRule type="cellIs" dxfId="6491" priority="6642" operator="equal">
      <formula>1</formula>
    </cfRule>
  </conditionalFormatting>
  <conditionalFormatting sqref="BC140">
    <cfRule type="cellIs" dxfId="6490" priority="6637" operator="between">
      <formula>8</formula>
      <formula>12</formula>
    </cfRule>
    <cfRule type="cellIs" dxfId="6489" priority="6638" operator="lessThan">
      <formula>8</formula>
    </cfRule>
    <cfRule type="cellIs" dxfId="6488" priority="6639" operator="greaterThanOrEqual">
      <formula>12</formula>
    </cfRule>
  </conditionalFormatting>
  <conditionalFormatting sqref="AY288:AZ288">
    <cfRule type="cellIs" dxfId="6487" priority="6634" operator="equal">
      <formula>5</formula>
    </cfRule>
    <cfRule type="cellIs" dxfId="6486" priority="6635" operator="equal">
      <formula>3</formula>
    </cfRule>
    <cfRule type="cellIs" dxfId="6485" priority="6636" operator="equal">
      <formula>1</formula>
    </cfRule>
  </conditionalFormatting>
  <conditionalFormatting sqref="BC288">
    <cfRule type="cellIs" dxfId="6484" priority="6631" operator="between">
      <formula>8</formula>
      <formula>12</formula>
    </cfRule>
    <cfRule type="cellIs" dxfId="6483" priority="6632" operator="lessThan">
      <formula>8</formula>
    </cfRule>
    <cfRule type="cellIs" dxfId="6482" priority="6633" operator="greaterThanOrEqual">
      <formula>12</formula>
    </cfRule>
  </conditionalFormatting>
  <conditionalFormatting sqref="AY289:AZ289">
    <cfRule type="cellIs" dxfId="6481" priority="6628" operator="equal">
      <formula>5</formula>
    </cfRule>
    <cfRule type="cellIs" dxfId="6480" priority="6629" operator="equal">
      <formula>3</formula>
    </cfRule>
    <cfRule type="cellIs" dxfId="6479" priority="6630" operator="equal">
      <formula>1</formula>
    </cfRule>
  </conditionalFormatting>
  <conditionalFormatting sqref="BC289">
    <cfRule type="cellIs" dxfId="6478" priority="6625" operator="between">
      <formula>8</formula>
      <formula>12</formula>
    </cfRule>
    <cfRule type="cellIs" dxfId="6477" priority="6626" operator="lessThan">
      <formula>8</formula>
    </cfRule>
    <cfRule type="cellIs" dxfId="6476" priority="6627" operator="greaterThanOrEqual">
      <formula>12</formula>
    </cfRule>
  </conditionalFormatting>
  <conditionalFormatting sqref="AY290:AZ290">
    <cfRule type="cellIs" dxfId="6475" priority="6622" operator="equal">
      <formula>5</formula>
    </cfRule>
    <cfRule type="cellIs" dxfId="6474" priority="6623" operator="equal">
      <formula>3</formula>
    </cfRule>
    <cfRule type="cellIs" dxfId="6473" priority="6624" operator="equal">
      <formula>1</formula>
    </cfRule>
  </conditionalFormatting>
  <conditionalFormatting sqref="BC290">
    <cfRule type="cellIs" dxfId="6472" priority="6619" operator="between">
      <formula>8</formula>
      <formula>12</formula>
    </cfRule>
    <cfRule type="cellIs" dxfId="6471" priority="6620" operator="lessThan">
      <formula>8</formula>
    </cfRule>
    <cfRule type="cellIs" dxfId="6470" priority="6621" operator="greaterThanOrEqual">
      <formula>12</formula>
    </cfRule>
  </conditionalFormatting>
  <conditionalFormatting sqref="AY291:AZ291">
    <cfRule type="cellIs" dxfId="6469" priority="6616" operator="equal">
      <formula>5</formula>
    </cfRule>
    <cfRule type="cellIs" dxfId="6468" priority="6617" operator="equal">
      <formula>3</formula>
    </cfRule>
    <cfRule type="cellIs" dxfId="6467" priority="6618" operator="equal">
      <formula>1</formula>
    </cfRule>
  </conditionalFormatting>
  <conditionalFormatting sqref="BC291">
    <cfRule type="cellIs" dxfId="6466" priority="6613" operator="between">
      <formula>8</formula>
      <formula>12</formula>
    </cfRule>
    <cfRule type="cellIs" dxfId="6465" priority="6614" operator="lessThan">
      <formula>8</formula>
    </cfRule>
    <cfRule type="cellIs" dxfId="6464" priority="6615" operator="greaterThanOrEqual">
      <formula>12</formula>
    </cfRule>
  </conditionalFormatting>
  <conditionalFormatting sqref="AY283:AZ283">
    <cfRule type="cellIs" dxfId="6463" priority="6598" operator="equal">
      <formula>5</formula>
    </cfRule>
    <cfRule type="cellIs" dxfId="6462" priority="6599" operator="equal">
      <formula>3</formula>
    </cfRule>
    <cfRule type="cellIs" dxfId="6461" priority="6600" operator="equal">
      <formula>1</formula>
    </cfRule>
  </conditionalFormatting>
  <conditionalFormatting sqref="BC283">
    <cfRule type="cellIs" dxfId="6460" priority="6595" operator="between">
      <formula>8</formula>
      <formula>12</formula>
    </cfRule>
    <cfRule type="cellIs" dxfId="6459" priority="6596" operator="lessThan">
      <formula>8</formula>
    </cfRule>
    <cfRule type="cellIs" dxfId="6458" priority="6597" operator="greaterThanOrEqual">
      <formula>12</formula>
    </cfRule>
  </conditionalFormatting>
  <conditionalFormatting sqref="AY284:AZ284">
    <cfRule type="cellIs" dxfId="6457" priority="6592" operator="equal">
      <formula>5</formula>
    </cfRule>
    <cfRule type="cellIs" dxfId="6456" priority="6593" operator="equal">
      <formula>3</formula>
    </cfRule>
    <cfRule type="cellIs" dxfId="6455" priority="6594" operator="equal">
      <formula>1</formula>
    </cfRule>
  </conditionalFormatting>
  <conditionalFormatting sqref="BC284">
    <cfRule type="cellIs" dxfId="6454" priority="6589" operator="between">
      <formula>8</formula>
      <formula>12</formula>
    </cfRule>
    <cfRule type="cellIs" dxfId="6453" priority="6590" operator="lessThan">
      <formula>8</formula>
    </cfRule>
    <cfRule type="cellIs" dxfId="6452" priority="6591" operator="greaterThanOrEqual">
      <formula>12</formula>
    </cfRule>
  </conditionalFormatting>
  <conditionalFormatting sqref="AY285:AZ285">
    <cfRule type="cellIs" dxfId="6451" priority="6580" operator="equal">
      <formula>5</formula>
    </cfRule>
    <cfRule type="cellIs" dxfId="6450" priority="6581" operator="equal">
      <formula>3</formula>
    </cfRule>
    <cfRule type="cellIs" dxfId="6449" priority="6582" operator="equal">
      <formula>1</formula>
    </cfRule>
  </conditionalFormatting>
  <conditionalFormatting sqref="BC285">
    <cfRule type="cellIs" dxfId="6448" priority="6577" operator="between">
      <formula>8</formula>
      <formula>12</formula>
    </cfRule>
    <cfRule type="cellIs" dxfId="6447" priority="6578" operator="lessThan">
      <formula>8</formula>
    </cfRule>
    <cfRule type="cellIs" dxfId="6446" priority="6579" operator="greaterThanOrEqual">
      <formula>12</formula>
    </cfRule>
  </conditionalFormatting>
  <conditionalFormatting sqref="AY294:AZ294">
    <cfRule type="cellIs" dxfId="6445" priority="6574" operator="equal">
      <formula>5</formula>
    </cfRule>
    <cfRule type="cellIs" dxfId="6444" priority="6575" operator="equal">
      <formula>3</formula>
    </cfRule>
    <cfRule type="cellIs" dxfId="6443" priority="6576" operator="equal">
      <formula>1</formula>
    </cfRule>
  </conditionalFormatting>
  <conditionalFormatting sqref="BC294">
    <cfRule type="cellIs" dxfId="6442" priority="6571" operator="between">
      <formula>8</formula>
      <formula>12</formula>
    </cfRule>
    <cfRule type="cellIs" dxfId="6441" priority="6572" operator="lessThan">
      <formula>8</formula>
    </cfRule>
    <cfRule type="cellIs" dxfId="6440" priority="6573" operator="greaterThanOrEqual">
      <formula>12</formula>
    </cfRule>
  </conditionalFormatting>
  <conditionalFormatting sqref="AY298:AZ298">
    <cfRule type="cellIs" dxfId="6439" priority="6568" operator="equal">
      <formula>5</formula>
    </cfRule>
    <cfRule type="cellIs" dxfId="6438" priority="6569" operator="equal">
      <formula>3</formula>
    </cfRule>
    <cfRule type="cellIs" dxfId="6437" priority="6570" operator="equal">
      <formula>1</formula>
    </cfRule>
  </conditionalFormatting>
  <conditionalFormatting sqref="BC298">
    <cfRule type="cellIs" dxfId="6436" priority="6565" operator="between">
      <formula>8</formula>
      <formula>12</formula>
    </cfRule>
    <cfRule type="cellIs" dxfId="6435" priority="6566" operator="lessThan">
      <formula>8</formula>
    </cfRule>
    <cfRule type="cellIs" dxfId="6434" priority="6567" operator="greaterThanOrEqual">
      <formula>12</formula>
    </cfRule>
  </conditionalFormatting>
  <conditionalFormatting sqref="AY296:AZ296">
    <cfRule type="cellIs" dxfId="6433" priority="6562" operator="equal">
      <formula>5</formula>
    </cfRule>
    <cfRule type="cellIs" dxfId="6432" priority="6563" operator="equal">
      <formula>3</formula>
    </cfRule>
    <cfRule type="cellIs" dxfId="6431" priority="6564" operator="equal">
      <formula>1</formula>
    </cfRule>
  </conditionalFormatting>
  <conditionalFormatting sqref="BC296">
    <cfRule type="cellIs" dxfId="6430" priority="6559" operator="between">
      <formula>8</formula>
      <formula>12</formula>
    </cfRule>
    <cfRule type="cellIs" dxfId="6429" priority="6560" operator="lessThan">
      <formula>8</formula>
    </cfRule>
    <cfRule type="cellIs" dxfId="6428" priority="6561" operator="greaterThanOrEqual">
      <formula>12</formula>
    </cfRule>
  </conditionalFormatting>
  <conditionalFormatting sqref="AY287:AZ287">
    <cfRule type="cellIs" dxfId="6427" priority="6556" operator="equal">
      <formula>5</formula>
    </cfRule>
    <cfRule type="cellIs" dxfId="6426" priority="6557" operator="equal">
      <formula>3</formula>
    </cfRule>
    <cfRule type="cellIs" dxfId="6425" priority="6558" operator="equal">
      <formula>1</formula>
    </cfRule>
  </conditionalFormatting>
  <conditionalFormatting sqref="BC287">
    <cfRule type="cellIs" dxfId="6424" priority="6553" operator="between">
      <formula>8</formula>
      <formula>12</formula>
    </cfRule>
    <cfRule type="cellIs" dxfId="6423" priority="6554" operator="lessThan">
      <formula>8</formula>
    </cfRule>
    <cfRule type="cellIs" dxfId="6422" priority="6555" operator="greaterThanOrEqual">
      <formula>12</formula>
    </cfRule>
  </conditionalFormatting>
  <conditionalFormatting sqref="AY297:AZ297">
    <cfRule type="cellIs" dxfId="6421" priority="6550" operator="equal">
      <formula>5</formula>
    </cfRule>
    <cfRule type="cellIs" dxfId="6420" priority="6551" operator="equal">
      <formula>3</formula>
    </cfRule>
    <cfRule type="cellIs" dxfId="6419" priority="6552" operator="equal">
      <formula>1</formula>
    </cfRule>
  </conditionalFormatting>
  <conditionalFormatting sqref="BC297">
    <cfRule type="cellIs" dxfId="6418" priority="6547" operator="between">
      <formula>8</formula>
      <formula>12</formula>
    </cfRule>
    <cfRule type="cellIs" dxfId="6417" priority="6548" operator="lessThan">
      <formula>8</formula>
    </cfRule>
    <cfRule type="cellIs" dxfId="6416" priority="6549" operator="greaterThanOrEqual">
      <formula>12</formula>
    </cfRule>
  </conditionalFormatting>
  <conditionalFormatting sqref="AY174:AZ174">
    <cfRule type="cellIs" dxfId="6415" priority="6544" operator="equal">
      <formula>5</formula>
    </cfRule>
    <cfRule type="cellIs" dxfId="6414" priority="6545" operator="equal">
      <formula>3</formula>
    </cfRule>
    <cfRule type="cellIs" dxfId="6413" priority="6546" operator="equal">
      <formula>1</formula>
    </cfRule>
  </conditionalFormatting>
  <conditionalFormatting sqref="BC174">
    <cfRule type="cellIs" dxfId="6412" priority="6541" operator="between">
      <formula>8</formula>
      <formula>12</formula>
    </cfRule>
    <cfRule type="cellIs" dxfId="6411" priority="6542" operator="lessThan">
      <formula>8</formula>
    </cfRule>
    <cfRule type="cellIs" dxfId="6410" priority="6543" operator="greaterThanOrEqual">
      <formula>12</formula>
    </cfRule>
  </conditionalFormatting>
  <conditionalFormatting sqref="AY175:AZ175">
    <cfRule type="cellIs" dxfId="6409" priority="6538" operator="equal">
      <formula>5</formula>
    </cfRule>
    <cfRule type="cellIs" dxfId="6408" priority="6539" operator="equal">
      <formula>3</formula>
    </cfRule>
    <cfRule type="cellIs" dxfId="6407" priority="6540" operator="equal">
      <formula>1</formula>
    </cfRule>
  </conditionalFormatting>
  <conditionalFormatting sqref="BC175">
    <cfRule type="cellIs" dxfId="6406" priority="6535" operator="between">
      <formula>8</formula>
      <formula>12</formula>
    </cfRule>
    <cfRule type="cellIs" dxfId="6405" priority="6536" operator="lessThan">
      <formula>8</formula>
    </cfRule>
    <cfRule type="cellIs" dxfId="6404" priority="6537" operator="greaterThanOrEqual">
      <formula>12</formula>
    </cfRule>
  </conditionalFormatting>
  <conditionalFormatting sqref="AI176">
    <cfRule type="containsText" dxfId="6403" priority="6533" operator="containsText" text="NON">
      <formula>NOT(ISERROR(SEARCH("NON",AI176)))</formula>
    </cfRule>
    <cfRule type="containsText" dxfId="6402" priority="6534" operator="containsText" text="OUI">
      <formula>NOT(ISERROR(SEARCH("OUI",AI176)))</formula>
    </cfRule>
  </conditionalFormatting>
  <conditionalFormatting sqref="AS176">
    <cfRule type="containsText" dxfId="6401" priority="6530" operator="containsText" text="absente">
      <formula>NOT(ISERROR(SEARCH("absente",AS176)))</formula>
    </cfRule>
    <cfRule type="containsText" dxfId="6400" priority="6531" operator="containsText" text="partielle">
      <formula>NOT(ISERROR(SEARCH("partielle",AS176)))</formula>
    </cfRule>
    <cfRule type="containsText" dxfId="6399" priority="6532" operator="containsText" text="Complète">
      <formula>NOT(ISERROR(SEARCH("Complète",AS176)))</formula>
    </cfRule>
  </conditionalFormatting>
  <conditionalFormatting sqref="AY167:AZ167">
    <cfRule type="cellIs" dxfId="6398" priority="6527" operator="equal">
      <formula>5</formula>
    </cfRule>
    <cfRule type="cellIs" dxfId="6397" priority="6528" operator="equal">
      <formula>3</formula>
    </cfRule>
    <cfRule type="cellIs" dxfId="6396" priority="6529" operator="equal">
      <formula>1</formula>
    </cfRule>
  </conditionalFormatting>
  <conditionalFormatting sqref="BC167">
    <cfRule type="cellIs" dxfId="6395" priority="6524" operator="between">
      <formula>8</formula>
      <formula>12</formula>
    </cfRule>
    <cfRule type="cellIs" dxfId="6394" priority="6525" operator="lessThan">
      <formula>8</formula>
    </cfRule>
    <cfRule type="cellIs" dxfId="6393" priority="6526" operator="greaterThanOrEqual">
      <formula>12</formula>
    </cfRule>
  </conditionalFormatting>
  <conditionalFormatting sqref="W168">
    <cfRule type="cellIs" dxfId="6392" priority="6523" operator="between">
      <formula>1.1</formula>
      <formula>4</formula>
    </cfRule>
  </conditionalFormatting>
  <conditionalFormatting sqref="W168">
    <cfRule type="cellIs" dxfId="6391" priority="6522" operator="greaterThan">
      <formula>4.1</formula>
    </cfRule>
  </conditionalFormatting>
  <conditionalFormatting sqref="W168">
    <cfRule type="cellIs" dxfId="6390" priority="6521" operator="lessThan">
      <formula>1</formula>
    </cfRule>
  </conditionalFormatting>
  <conditionalFormatting sqref="AY168:AZ168">
    <cfRule type="cellIs" dxfId="6389" priority="6518" operator="equal">
      <formula>5</formula>
    </cfRule>
    <cfRule type="cellIs" dxfId="6388" priority="6519" operator="equal">
      <formula>3</formula>
    </cfRule>
    <cfRule type="cellIs" dxfId="6387" priority="6520" operator="equal">
      <formula>1</formula>
    </cfRule>
  </conditionalFormatting>
  <conditionalFormatting sqref="BC168">
    <cfRule type="cellIs" dxfId="6386" priority="6515" operator="between">
      <formula>8</formula>
      <formula>12</formula>
    </cfRule>
    <cfRule type="cellIs" dxfId="6385" priority="6516" operator="lessThan">
      <formula>8</formula>
    </cfRule>
    <cfRule type="cellIs" dxfId="6384" priority="6517" operator="greaterThanOrEqual">
      <formula>12</formula>
    </cfRule>
  </conditionalFormatting>
  <conditionalFormatting sqref="AO168">
    <cfRule type="cellIs" dxfId="6383" priority="6513" operator="equal">
      <formula>"Ouvrage C2"</formula>
    </cfRule>
    <cfRule type="cellIs" dxfId="6382" priority="6514" operator="equal">
      <formula>"Ouvrage C1"</formula>
    </cfRule>
  </conditionalFormatting>
  <conditionalFormatting sqref="AO168">
    <cfRule type="cellIs" dxfId="6381" priority="6511" operator="equal">
      <formula>"Ouvrage C3"</formula>
    </cfRule>
    <cfRule type="cellIs" dxfId="6380" priority="6512" operator="equal">
      <formula>"Ouvrage C0"</formula>
    </cfRule>
  </conditionalFormatting>
  <conditionalFormatting sqref="W163">
    <cfRule type="cellIs" dxfId="6379" priority="6510" operator="between">
      <formula>1.1</formula>
      <formula>4</formula>
    </cfRule>
  </conditionalFormatting>
  <conditionalFormatting sqref="W163">
    <cfRule type="cellIs" dxfId="6378" priority="6509" operator="greaterThan">
      <formula>4.1</formula>
    </cfRule>
  </conditionalFormatting>
  <conditionalFormatting sqref="W163">
    <cfRule type="cellIs" dxfId="6377" priority="6508" operator="lessThan">
      <formula>1</formula>
    </cfRule>
  </conditionalFormatting>
  <conditionalFormatting sqref="AY163:AZ163">
    <cfRule type="cellIs" dxfId="6376" priority="6505" operator="equal">
      <formula>5</formula>
    </cfRule>
    <cfRule type="cellIs" dxfId="6375" priority="6506" operator="equal">
      <formula>3</formula>
    </cfRule>
    <cfRule type="cellIs" dxfId="6374" priority="6507" operator="equal">
      <formula>1</formula>
    </cfRule>
  </conditionalFormatting>
  <conditionalFormatting sqref="BC163">
    <cfRule type="cellIs" dxfId="6373" priority="6502" operator="between">
      <formula>8</formula>
      <formula>12</formula>
    </cfRule>
    <cfRule type="cellIs" dxfId="6372" priority="6503" operator="lessThan">
      <formula>8</formula>
    </cfRule>
    <cfRule type="cellIs" dxfId="6371" priority="6504" operator="greaterThanOrEqual">
      <formula>12</formula>
    </cfRule>
  </conditionalFormatting>
  <conditionalFormatting sqref="AO163">
    <cfRule type="cellIs" dxfId="6370" priority="6500" operator="equal">
      <formula>"Ouvrage C2"</formula>
    </cfRule>
    <cfRule type="cellIs" dxfId="6369" priority="6501" operator="equal">
      <formula>"Ouvrage C1"</formula>
    </cfRule>
  </conditionalFormatting>
  <conditionalFormatting sqref="AO163">
    <cfRule type="cellIs" dxfId="6368" priority="6498" operator="equal">
      <formula>"Ouvrage C3"</formula>
    </cfRule>
    <cfRule type="cellIs" dxfId="6367" priority="6499" operator="equal">
      <formula>"Ouvrage C0"</formula>
    </cfRule>
  </conditionalFormatting>
  <conditionalFormatting sqref="AI163:AI165">
    <cfRule type="containsText" dxfId="6366" priority="6496" operator="containsText" text="NON">
      <formula>NOT(ISERROR(SEARCH("NON",AI163)))</formula>
    </cfRule>
    <cfRule type="containsText" dxfId="6365" priority="6497" operator="containsText" text="OUI">
      <formula>NOT(ISERROR(SEARCH("OUI",AI163)))</formula>
    </cfRule>
  </conditionalFormatting>
  <conditionalFormatting sqref="AS163:AS165">
    <cfRule type="containsText" dxfId="6364" priority="6493" operator="containsText" text="absente">
      <formula>NOT(ISERROR(SEARCH("absente",AS163)))</formula>
    </cfRule>
    <cfRule type="containsText" dxfId="6363" priority="6494" operator="containsText" text="partielle">
      <formula>NOT(ISERROR(SEARCH("partielle",AS163)))</formula>
    </cfRule>
    <cfRule type="containsText" dxfId="6362" priority="6495" operator="containsText" text="Complète">
      <formula>NOT(ISERROR(SEARCH("Complète",AS163)))</formula>
    </cfRule>
  </conditionalFormatting>
  <conditionalFormatting sqref="W164">
    <cfRule type="cellIs" dxfId="6361" priority="6492" operator="between">
      <formula>1.1</formula>
      <formula>4</formula>
    </cfRule>
  </conditionalFormatting>
  <conditionalFormatting sqref="W164">
    <cfRule type="cellIs" dxfId="6360" priority="6491" operator="greaterThan">
      <formula>4.1</formula>
    </cfRule>
  </conditionalFormatting>
  <conditionalFormatting sqref="W164">
    <cfRule type="cellIs" dxfId="6359" priority="6490" operator="lessThan">
      <formula>1</formula>
    </cfRule>
  </conditionalFormatting>
  <conditionalFormatting sqref="AY164:AZ164">
    <cfRule type="cellIs" dxfId="6358" priority="6487" operator="equal">
      <formula>5</formula>
    </cfRule>
    <cfRule type="cellIs" dxfId="6357" priority="6488" operator="equal">
      <formula>3</formula>
    </cfRule>
    <cfRule type="cellIs" dxfId="6356" priority="6489" operator="equal">
      <formula>1</formula>
    </cfRule>
  </conditionalFormatting>
  <conditionalFormatting sqref="BC164">
    <cfRule type="cellIs" dxfId="6355" priority="6484" operator="between">
      <formula>8</formula>
      <formula>12</formula>
    </cfRule>
    <cfRule type="cellIs" dxfId="6354" priority="6485" operator="lessThan">
      <formula>8</formula>
    </cfRule>
    <cfRule type="cellIs" dxfId="6353" priority="6486" operator="greaterThanOrEqual">
      <formula>12</formula>
    </cfRule>
  </conditionalFormatting>
  <conditionalFormatting sqref="AO164">
    <cfRule type="cellIs" dxfId="6352" priority="6482" operator="equal">
      <formula>"Ouvrage C2"</formula>
    </cfRule>
    <cfRule type="cellIs" dxfId="6351" priority="6483" operator="equal">
      <formula>"Ouvrage C1"</formula>
    </cfRule>
  </conditionalFormatting>
  <conditionalFormatting sqref="AO164">
    <cfRule type="cellIs" dxfId="6350" priority="6480" operator="equal">
      <formula>"Ouvrage C3"</formula>
    </cfRule>
    <cfRule type="cellIs" dxfId="6349" priority="6481" operator="equal">
      <formula>"Ouvrage C0"</formula>
    </cfRule>
  </conditionalFormatting>
  <conditionalFormatting sqref="AS164">
    <cfRule type="containsText" dxfId="6348" priority="6477" operator="containsText" text="absente">
      <formula>NOT(ISERROR(SEARCH("absente",AS164)))</formula>
    </cfRule>
    <cfRule type="containsText" dxfId="6347" priority="6478" operator="containsText" text="partielle">
      <formula>NOT(ISERROR(SEARCH("partielle",AS164)))</formula>
    </cfRule>
    <cfRule type="containsText" dxfId="6346" priority="6479" operator="containsText" text="Complète">
      <formula>NOT(ISERROR(SEARCH("Complète",AS164)))</formula>
    </cfRule>
  </conditionalFormatting>
  <conditionalFormatting sqref="W165">
    <cfRule type="cellIs" dxfId="6345" priority="6476" operator="between">
      <formula>1.1</formula>
      <formula>4</formula>
    </cfRule>
  </conditionalFormatting>
  <conditionalFormatting sqref="W165">
    <cfRule type="cellIs" dxfId="6344" priority="6475" operator="greaterThan">
      <formula>4.1</formula>
    </cfRule>
  </conditionalFormatting>
  <conditionalFormatting sqref="W165">
    <cfRule type="cellIs" dxfId="6343" priority="6474" operator="lessThan">
      <formula>1</formula>
    </cfRule>
  </conditionalFormatting>
  <conditionalFormatting sqref="AY165:AZ165">
    <cfRule type="cellIs" dxfId="6342" priority="6471" operator="equal">
      <formula>5</formula>
    </cfRule>
    <cfRule type="cellIs" dxfId="6341" priority="6472" operator="equal">
      <formula>3</formula>
    </cfRule>
    <cfRule type="cellIs" dxfId="6340" priority="6473" operator="equal">
      <formula>1</formula>
    </cfRule>
  </conditionalFormatting>
  <conditionalFormatting sqref="BC165">
    <cfRule type="cellIs" dxfId="6339" priority="6468" operator="between">
      <formula>8</formula>
      <formula>12</formula>
    </cfRule>
    <cfRule type="cellIs" dxfId="6338" priority="6469" operator="lessThan">
      <formula>8</formula>
    </cfRule>
    <cfRule type="cellIs" dxfId="6337" priority="6470" operator="greaterThanOrEqual">
      <formula>12</formula>
    </cfRule>
  </conditionalFormatting>
  <conditionalFormatting sqref="AO165">
    <cfRule type="cellIs" dxfId="6336" priority="6466" operator="equal">
      <formula>"Ouvrage C2"</formula>
    </cfRule>
    <cfRule type="cellIs" dxfId="6335" priority="6467" operator="equal">
      <formula>"Ouvrage C1"</formula>
    </cfRule>
  </conditionalFormatting>
  <conditionalFormatting sqref="AO165">
    <cfRule type="cellIs" dxfId="6334" priority="6464" operator="equal">
      <formula>"Ouvrage C3"</formula>
    </cfRule>
    <cfRule type="cellIs" dxfId="6333" priority="6465" operator="equal">
      <formula>"Ouvrage C0"</formula>
    </cfRule>
  </conditionalFormatting>
  <conditionalFormatting sqref="AS165">
    <cfRule type="containsText" dxfId="6332" priority="6461" operator="containsText" text="absente">
      <formula>NOT(ISERROR(SEARCH("absente",AS165)))</formula>
    </cfRule>
    <cfRule type="containsText" dxfId="6331" priority="6462" operator="containsText" text="partielle">
      <formula>NOT(ISERROR(SEARCH("partielle",AS165)))</formula>
    </cfRule>
    <cfRule type="containsText" dxfId="6330" priority="6463" operator="containsText" text="Complète">
      <formula>NOT(ISERROR(SEARCH("Complète",AS165)))</formula>
    </cfRule>
  </conditionalFormatting>
  <conditionalFormatting sqref="AY145:AZ145">
    <cfRule type="cellIs" dxfId="6329" priority="6458" operator="equal">
      <formula>5</formula>
    </cfRule>
    <cfRule type="cellIs" dxfId="6328" priority="6459" operator="equal">
      <formula>3</formula>
    </cfRule>
    <cfRule type="cellIs" dxfId="6327" priority="6460" operator="equal">
      <formula>1</formula>
    </cfRule>
  </conditionalFormatting>
  <conditionalFormatting sqref="BC145">
    <cfRule type="cellIs" dxfId="6326" priority="6455" operator="between">
      <formula>8</formula>
      <formula>12</formula>
    </cfRule>
    <cfRule type="cellIs" dxfId="6325" priority="6456" operator="lessThan">
      <formula>8</formula>
    </cfRule>
    <cfRule type="cellIs" dxfId="6324" priority="6457" operator="greaterThanOrEqual">
      <formula>12</formula>
    </cfRule>
  </conditionalFormatting>
  <conditionalFormatting sqref="AY146:AZ146">
    <cfRule type="cellIs" dxfId="6323" priority="6452" operator="equal">
      <formula>5</formula>
    </cfRule>
    <cfRule type="cellIs" dxfId="6322" priority="6453" operator="equal">
      <formula>3</formula>
    </cfRule>
    <cfRule type="cellIs" dxfId="6321" priority="6454" operator="equal">
      <formula>1</formula>
    </cfRule>
  </conditionalFormatting>
  <conditionalFormatting sqref="BC146">
    <cfRule type="cellIs" dxfId="6320" priority="6449" operator="between">
      <formula>8</formula>
      <formula>12</formula>
    </cfRule>
    <cfRule type="cellIs" dxfId="6319" priority="6450" operator="lessThan">
      <formula>8</formula>
    </cfRule>
    <cfRule type="cellIs" dxfId="6318" priority="6451" operator="greaterThanOrEqual">
      <formula>12</formula>
    </cfRule>
  </conditionalFormatting>
  <conditionalFormatting sqref="AY147:AZ147">
    <cfRule type="cellIs" dxfId="6317" priority="6446" operator="equal">
      <formula>5</formula>
    </cfRule>
    <cfRule type="cellIs" dxfId="6316" priority="6447" operator="equal">
      <formula>3</formula>
    </cfRule>
    <cfRule type="cellIs" dxfId="6315" priority="6448" operator="equal">
      <formula>1</formula>
    </cfRule>
  </conditionalFormatting>
  <conditionalFormatting sqref="BC147">
    <cfRule type="cellIs" dxfId="6314" priority="6443" operator="between">
      <formula>8</formula>
      <formula>12</formula>
    </cfRule>
    <cfRule type="cellIs" dxfId="6313" priority="6444" operator="lessThan">
      <formula>8</formula>
    </cfRule>
    <cfRule type="cellIs" dxfId="6312" priority="6445" operator="greaterThanOrEqual">
      <formula>12</formula>
    </cfRule>
  </conditionalFormatting>
  <conditionalFormatting sqref="AY88:AZ88">
    <cfRule type="cellIs" dxfId="6311" priority="6440" operator="equal">
      <formula>5</formula>
    </cfRule>
    <cfRule type="cellIs" dxfId="6310" priority="6441" operator="equal">
      <formula>3</formula>
    </cfRule>
    <cfRule type="cellIs" dxfId="6309" priority="6442" operator="equal">
      <formula>1</formula>
    </cfRule>
  </conditionalFormatting>
  <conditionalFormatting sqref="BC88">
    <cfRule type="cellIs" dxfId="6308" priority="6437" operator="between">
      <formula>8</formula>
      <formula>12</formula>
    </cfRule>
    <cfRule type="cellIs" dxfId="6307" priority="6438" operator="lessThan">
      <formula>8</formula>
    </cfRule>
    <cfRule type="cellIs" dxfId="6306" priority="6439" operator="greaterThanOrEqual">
      <formula>12</formula>
    </cfRule>
  </conditionalFormatting>
  <conditionalFormatting sqref="AY148:AZ148">
    <cfRule type="cellIs" dxfId="6305" priority="6434" operator="equal">
      <formula>5</formula>
    </cfRule>
    <cfRule type="cellIs" dxfId="6304" priority="6435" operator="equal">
      <formula>3</formula>
    </cfRule>
    <cfRule type="cellIs" dxfId="6303" priority="6436" operator="equal">
      <formula>1</formula>
    </cfRule>
  </conditionalFormatting>
  <conditionalFormatting sqref="BC148">
    <cfRule type="cellIs" dxfId="6302" priority="6431" operator="between">
      <formula>8</formula>
      <formula>12</formula>
    </cfRule>
    <cfRule type="cellIs" dxfId="6301" priority="6432" operator="lessThan">
      <formula>8</formula>
    </cfRule>
    <cfRule type="cellIs" dxfId="6300" priority="6433" operator="greaterThanOrEqual">
      <formula>12</formula>
    </cfRule>
  </conditionalFormatting>
  <conditionalFormatting sqref="AY149:AZ149">
    <cfRule type="cellIs" dxfId="6299" priority="6428" operator="equal">
      <formula>5</formula>
    </cfRule>
    <cfRule type="cellIs" dxfId="6298" priority="6429" operator="equal">
      <formula>3</formula>
    </cfRule>
    <cfRule type="cellIs" dxfId="6297" priority="6430" operator="equal">
      <formula>1</formula>
    </cfRule>
  </conditionalFormatting>
  <conditionalFormatting sqref="BC149">
    <cfRule type="cellIs" dxfId="6296" priority="6425" operator="between">
      <formula>8</formula>
      <formula>12</formula>
    </cfRule>
    <cfRule type="cellIs" dxfId="6295" priority="6426" operator="lessThan">
      <formula>8</formula>
    </cfRule>
    <cfRule type="cellIs" dxfId="6294" priority="6427" operator="greaterThanOrEqual">
      <formula>12</formula>
    </cfRule>
  </conditionalFormatting>
  <conditionalFormatting sqref="AY150:AZ150">
    <cfRule type="cellIs" dxfId="6293" priority="6422" operator="equal">
      <formula>5</formula>
    </cfRule>
    <cfRule type="cellIs" dxfId="6292" priority="6423" operator="equal">
      <formula>3</formula>
    </cfRule>
    <cfRule type="cellIs" dxfId="6291" priority="6424" operator="equal">
      <formula>1</formula>
    </cfRule>
  </conditionalFormatting>
  <conditionalFormatting sqref="BC150">
    <cfRule type="cellIs" dxfId="6290" priority="6419" operator="between">
      <formula>8</formula>
      <formula>12</formula>
    </cfRule>
    <cfRule type="cellIs" dxfId="6289" priority="6420" operator="lessThan">
      <formula>8</formula>
    </cfRule>
    <cfRule type="cellIs" dxfId="6288" priority="6421" operator="greaterThanOrEqual">
      <formula>12</formula>
    </cfRule>
  </conditionalFormatting>
  <conditionalFormatting sqref="AY89:AZ89">
    <cfRule type="cellIs" dxfId="6287" priority="6416" operator="equal">
      <formula>5</formula>
    </cfRule>
    <cfRule type="cellIs" dxfId="6286" priority="6417" operator="equal">
      <formula>3</formula>
    </cfRule>
    <cfRule type="cellIs" dxfId="6285" priority="6418" operator="equal">
      <formula>1</formula>
    </cfRule>
  </conditionalFormatting>
  <conditionalFormatting sqref="BC89">
    <cfRule type="cellIs" dxfId="6284" priority="6413" operator="between">
      <formula>8</formula>
      <formula>12</formula>
    </cfRule>
    <cfRule type="cellIs" dxfId="6283" priority="6414" operator="lessThan">
      <formula>8</formula>
    </cfRule>
    <cfRule type="cellIs" dxfId="6282" priority="6415" operator="greaterThanOrEqual">
      <formula>12</formula>
    </cfRule>
  </conditionalFormatting>
  <conditionalFormatting sqref="AY151:AZ151">
    <cfRule type="cellIs" dxfId="6281" priority="6410" operator="equal">
      <formula>5</formula>
    </cfRule>
    <cfRule type="cellIs" dxfId="6280" priority="6411" operator="equal">
      <formula>3</formula>
    </cfRule>
    <cfRule type="cellIs" dxfId="6279" priority="6412" operator="equal">
      <formula>1</formula>
    </cfRule>
  </conditionalFormatting>
  <conditionalFormatting sqref="BC151">
    <cfRule type="cellIs" dxfId="6278" priority="6407" operator="between">
      <formula>8</formula>
      <formula>12</formula>
    </cfRule>
    <cfRule type="cellIs" dxfId="6277" priority="6408" operator="lessThan">
      <formula>8</formula>
    </cfRule>
    <cfRule type="cellIs" dxfId="6276" priority="6409" operator="greaterThanOrEqual">
      <formula>12</formula>
    </cfRule>
  </conditionalFormatting>
  <conditionalFormatting sqref="AY90:AZ90">
    <cfRule type="cellIs" dxfId="6275" priority="6404" operator="equal">
      <formula>5</formula>
    </cfRule>
    <cfRule type="cellIs" dxfId="6274" priority="6405" operator="equal">
      <formula>3</formula>
    </cfRule>
    <cfRule type="cellIs" dxfId="6273" priority="6406" operator="equal">
      <formula>1</formula>
    </cfRule>
  </conditionalFormatting>
  <conditionalFormatting sqref="BC90">
    <cfRule type="cellIs" dxfId="6272" priority="6401" operator="between">
      <formula>8</formula>
      <formula>12</formula>
    </cfRule>
    <cfRule type="cellIs" dxfId="6271" priority="6402" operator="lessThan">
      <formula>8</formula>
    </cfRule>
    <cfRule type="cellIs" dxfId="6270" priority="6403" operator="greaterThanOrEqual">
      <formula>12</formula>
    </cfRule>
  </conditionalFormatting>
  <conditionalFormatting sqref="AY152:AZ152">
    <cfRule type="cellIs" dxfId="6269" priority="6398" operator="equal">
      <formula>5</formula>
    </cfRule>
    <cfRule type="cellIs" dxfId="6268" priority="6399" operator="equal">
      <formula>3</formula>
    </cfRule>
    <cfRule type="cellIs" dxfId="6267" priority="6400" operator="equal">
      <formula>1</formula>
    </cfRule>
  </conditionalFormatting>
  <conditionalFormatting sqref="BC152">
    <cfRule type="cellIs" dxfId="6266" priority="6395" operator="between">
      <formula>8</formula>
      <formula>12</formula>
    </cfRule>
    <cfRule type="cellIs" dxfId="6265" priority="6396" operator="lessThan">
      <formula>8</formula>
    </cfRule>
    <cfRule type="cellIs" dxfId="6264" priority="6397" operator="greaterThanOrEqual">
      <formula>12</formula>
    </cfRule>
  </conditionalFormatting>
  <conditionalFormatting sqref="AY91:AZ91">
    <cfRule type="cellIs" dxfId="6263" priority="6392" operator="equal">
      <formula>5</formula>
    </cfRule>
    <cfRule type="cellIs" dxfId="6262" priority="6393" operator="equal">
      <formula>3</formula>
    </cfRule>
    <cfRule type="cellIs" dxfId="6261" priority="6394" operator="equal">
      <formula>1</formula>
    </cfRule>
  </conditionalFormatting>
  <conditionalFormatting sqref="BC91">
    <cfRule type="cellIs" dxfId="6260" priority="6389" operator="between">
      <formula>8</formula>
      <formula>12</formula>
    </cfRule>
    <cfRule type="cellIs" dxfId="6259" priority="6390" operator="lessThan">
      <formula>8</formula>
    </cfRule>
    <cfRule type="cellIs" dxfId="6258" priority="6391" operator="greaterThanOrEqual">
      <formula>12</formula>
    </cfRule>
  </conditionalFormatting>
  <conditionalFormatting sqref="AY154:AZ154">
    <cfRule type="cellIs" dxfId="6257" priority="6386" operator="equal">
      <formula>5</formula>
    </cfRule>
    <cfRule type="cellIs" dxfId="6256" priority="6387" operator="equal">
      <formula>3</formula>
    </cfRule>
    <cfRule type="cellIs" dxfId="6255" priority="6388" operator="equal">
      <formula>1</formula>
    </cfRule>
  </conditionalFormatting>
  <conditionalFormatting sqref="BC154">
    <cfRule type="cellIs" dxfId="6254" priority="6383" operator="between">
      <formula>8</formula>
      <formula>12</formula>
    </cfRule>
    <cfRule type="cellIs" dxfId="6253" priority="6384" operator="lessThan">
      <formula>8</formula>
    </cfRule>
    <cfRule type="cellIs" dxfId="6252" priority="6385" operator="greaterThanOrEqual">
      <formula>12</formula>
    </cfRule>
  </conditionalFormatting>
  <conditionalFormatting sqref="AY153:AZ153">
    <cfRule type="cellIs" dxfId="6251" priority="6380" operator="equal">
      <formula>5</formula>
    </cfRule>
    <cfRule type="cellIs" dxfId="6250" priority="6381" operator="equal">
      <formula>3</formula>
    </cfRule>
    <cfRule type="cellIs" dxfId="6249" priority="6382" operator="equal">
      <formula>1</formula>
    </cfRule>
  </conditionalFormatting>
  <conditionalFormatting sqref="BC153">
    <cfRule type="cellIs" dxfId="6248" priority="6377" operator="between">
      <formula>8</formula>
      <formula>12</formula>
    </cfRule>
    <cfRule type="cellIs" dxfId="6247" priority="6378" operator="lessThan">
      <formula>8</formula>
    </cfRule>
    <cfRule type="cellIs" dxfId="6246" priority="6379" operator="greaterThanOrEqual">
      <formula>12</formula>
    </cfRule>
  </conditionalFormatting>
  <conditionalFormatting sqref="W143">
    <cfRule type="cellIs" dxfId="6245" priority="6376" operator="between">
      <formula>1.1</formula>
      <formula>4</formula>
    </cfRule>
  </conditionalFormatting>
  <conditionalFormatting sqref="W143">
    <cfRule type="cellIs" dxfId="6244" priority="6375" operator="greaterThan">
      <formula>4.1</formula>
    </cfRule>
  </conditionalFormatting>
  <conditionalFormatting sqref="W143">
    <cfRule type="cellIs" dxfId="6243" priority="6374" operator="lessThan">
      <formula>1</formula>
    </cfRule>
  </conditionalFormatting>
  <conditionalFormatting sqref="AY143:AZ143">
    <cfRule type="cellIs" dxfId="6242" priority="6371" operator="equal">
      <formula>5</formula>
    </cfRule>
    <cfRule type="cellIs" dxfId="6241" priority="6372" operator="equal">
      <formula>3</formula>
    </cfRule>
    <cfRule type="cellIs" dxfId="6240" priority="6373" operator="equal">
      <formula>1</formula>
    </cfRule>
  </conditionalFormatting>
  <conditionalFormatting sqref="BC143">
    <cfRule type="cellIs" dxfId="6239" priority="6368" operator="between">
      <formula>8</formula>
      <formula>12</formula>
    </cfRule>
    <cfRule type="cellIs" dxfId="6238" priority="6369" operator="lessThan">
      <formula>8</formula>
    </cfRule>
    <cfRule type="cellIs" dxfId="6237" priority="6370" operator="greaterThanOrEqual">
      <formula>12</formula>
    </cfRule>
  </conditionalFormatting>
  <conditionalFormatting sqref="AO143">
    <cfRule type="cellIs" dxfId="6236" priority="6366" operator="equal">
      <formula>"Ouvrage C2"</formula>
    </cfRule>
    <cfRule type="cellIs" dxfId="6235" priority="6367" operator="equal">
      <formula>"Ouvrage C1"</formula>
    </cfRule>
  </conditionalFormatting>
  <conditionalFormatting sqref="AO143">
    <cfRule type="cellIs" dxfId="6234" priority="6364" operator="equal">
      <formula>"Ouvrage C3"</formula>
    </cfRule>
    <cfRule type="cellIs" dxfId="6233" priority="6365" operator="equal">
      <formula>"Ouvrage C0"</formula>
    </cfRule>
  </conditionalFormatting>
  <conditionalFormatting sqref="AI143">
    <cfRule type="containsText" dxfId="6232" priority="6362" operator="containsText" text="NON">
      <formula>NOT(ISERROR(SEARCH("NON",AI143)))</formula>
    </cfRule>
    <cfRule type="containsText" dxfId="6231" priority="6363" operator="containsText" text="OUI">
      <formula>NOT(ISERROR(SEARCH("OUI",AI143)))</formula>
    </cfRule>
  </conditionalFormatting>
  <conditionalFormatting sqref="AS143">
    <cfRule type="containsText" dxfId="6230" priority="6359" operator="containsText" text="absente">
      <formula>NOT(ISERROR(SEARCH("absente",AS143)))</formula>
    </cfRule>
    <cfRule type="containsText" dxfId="6229" priority="6360" operator="containsText" text="partielle">
      <formula>NOT(ISERROR(SEARCH("partielle",AS143)))</formula>
    </cfRule>
    <cfRule type="containsText" dxfId="6228" priority="6361" operator="containsText" text="Complète">
      <formula>NOT(ISERROR(SEARCH("Complète",AS143)))</formula>
    </cfRule>
  </conditionalFormatting>
  <conditionalFormatting sqref="AY134:AZ134">
    <cfRule type="cellIs" dxfId="6227" priority="6356" operator="equal">
      <formula>5</formula>
    </cfRule>
    <cfRule type="cellIs" dxfId="6226" priority="6357" operator="equal">
      <formula>3</formula>
    </cfRule>
    <cfRule type="cellIs" dxfId="6225" priority="6358" operator="equal">
      <formula>1</formula>
    </cfRule>
  </conditionalFormatting>
  <conditionalFormatting sqref="BC134">
    <cfRule type="cellIs" dxfId="6224" priority="6353" operator="between">
      <formula>8</formula>
      <formula>12</formula>
    </cfRule>
    <cfRule type="cellIs" dxfId="6223" priority="6354" operator="lessThan">
      <formula>8</formula>
    </cfRule>
    <cfRule type="cellIs" dxfId="6222" priority="6355" operator="greaterThanOrEqual">
      <formula>12</formula>
    </cfRule>
  </conditionalFormatting>
  <conditionalFormatting sqref="W133">
    <cfRule type="cellIs" dxfId="6221" priority="6352" operator="between">
      <formula>1.1</formula>
      <formula>4</formula>
    </cfRule>
  </conditionalFormatting>
  <conditionalFormatting sqref="W133">
    <cfRule type="cellIs" dxfId="6220" priority="6351" operator="greaterThan">
      <formula>4.1</formula>
    </cfRule>
  </conditionalFormatting>
  <conditionalFormatting sqref="W133">
    <cfRule type="cellIs" dxfId="6219" priority="6350" operator="lessThan">
      <formula>1</formula>
    </cfRule>
  </conditionalFormatting>
  <conditionalFormatting sqref="AY133:AZ133">
    <cfRule type="cellIs" dxfId="6218" priority="6347" operator="equal">
      <formula>5</formula>
    </cfRule>
    <cfRule type="cellIs" dxfId="6217" priority="6348" operator="equal">
      <formula>3</formula>
    </cfRule>
    <cfRule type="cellIs" dxfId="6216" priority="6349" operator="equal">
      <formula>1</formula>
    </cfRule>
  </conditionalFormatting>
  <conditionalFormatting sqref="BC133">
    <cfRule type="cellIs" dxfId="6215" priority="6344" operator="between">
      <formula>8</formula>
      <formula>12</formula>
    </cfRule>
    <cfRule type="cellIs" dxfId="6214" priority="6345" operator="lessThan">
      <formula>8</formula>
    </cfRule>
    <cfRule type="cellIs" dxfId="6213" priority="6346" operator="greaterThanOrEqual">
      <formula>12</formula>
    </cfRule>
  </conditionalFormatting>
  <conditionalFormatting sqref="AO133">
    <cfRule type="cellIs" dxfId="6212" priority="6342" operator="equal">
      <formula>"Ouvrage C2"</formula>
    </cfRule>
    <cfRule type="cellIs" dxfId="6211" priority="6343" operator="equal">
      <formula>"Ouvrage C1"</formula>
    </cfRule>
  </conditionalFormatting>
  <conditionalFormatting sqref="AO133">
    <cfRule type="cellIs" dxfId="6210" priority="6340" operator="equal">
      <formula>"Ouvrage C3"</formula>
    </cfRule>
    <cfRule type="cellIs" dxfId="6209" priority="6341" operator="equal">
      <formula>"Ouvrage C0"</formula>
    </cfRule>
  </conditionalFormatting>
  <conditionalFormatting sqref="AI133">
    <cfRule type="containsText" dxfId="6208" priority="6338" operator="containsText" text="NON">
      <formula>NOT(ISERROR(SEARCH("NON",AI133)))</formula>
    </cfRule>
    <cfRule type="containsText" dxfId="6207" priority="6339" operator="containsText" text="OUI">
      <formula>NOT(ISERROR(SEARCH("OUI",AI133)))</formula>
    </cfRule>
  </conditionalFormatting>
  <conditionalFormatting sqref="AS133">
    <cfRule type="containsText" dxfId="6206" priority="6335" operator="containsText" text="absente">
      <formula>NOT(ISERROR(SEARCH("absente",AS133)))</formula>
    </cfRule>
    <cfRule type="containsText" dxfId="6205" priority="6336" operator="containsText" text="partielle">
      <formula>NOT(ISERROR(SEARCH("partielle",AS133)))</formula>
    </cfRule>
    <cfRule type="containsText" dxfId="6204" priority="6337" operator="containsText" text="Complète">
      <formula>NOT(ISERROR(SEARCH("Complète",AS133)))</formula>
    </cfRule>
  </conditionalFormatting>
  <conditionalFormatting sqref="W122">
    <cfRule type="cellIs" dxfId="6203" priority="6334" operator="between">
      <formula>1.1</formula>
      <formula>4</formula>
    </cfRule>
  </conditionalFormatting>
  <conditionalFormatting sqref="W122">
    <cfRule type="cellIs" dxfId="6202" priority="6333" operator="greaterThan">
      <formula>4.1</formula>
    </cfRule>
  </conditionalFormatting>
  <conditionalFormatting sqref="W122">
    <cfRule type="cellIs" dxfId="6201" priority="6332" operator="lessThan">
      <formula>1</formula>
    </cfRule>
  </conditionalFormatting>
  <conditionalFormatting sqref="AY122:AZ122">
    <cfRule type="cellIs" dxfId="6200" priority="6329" operator="equal">
      <formula>5</formula>
    </cfRule>
    <cfRule type="cellIs" dxfId="6199" priority="6330" operator="equal">
      <formula>3</formula>
    </cfRule>
    <cfRule type="cellIs" dxfId="6198" priority="6331" operator="equal">
      <formula>1</formula>
    </cfRule>
  </conditionalFormatting>
  <conditionalFormatting sqref="BC122">
    <cfRule type="cellIs" dxfId="6197" priority="6326" operator="between">
      <formula>8</formula>
      <formula>12</formula>
    </cfRule>
    <cfRule type="cellIs" dxfId="6196" priority="6327" operator="lessThan">
      <formula>8</formula>
    </cfRule>
    <cfRule type="cellIs" dxfId="6195" priority="6328" operator="greaterThanOrEqual">
      <formula>12</formula>
    </cfRule>
  </conditionalFormatting>
  <conditionalFormatting sqref="AO122">
    <cfRule type="cellIs" dxfId="6194" priority="6324" operator="equal">
      <formula>"Ouvrage C2"</formula>
    </cfRule>
    <cfRule type="cellIs" dxfId="6193" priority="6325" operator="equal">
      <formula>"Ouvrage C1"</formula>
    </cfRule>
  </conditionalFormatting>
  <conditionalFormatting sqref="AO122">
    <cfRule type="cellIs" dxfId="6192" priority="6322" operator="equal">
      <formula>"Ouvrage C3"</formula>
    </cfRule>
    <cfRule type="cellIs" dxfId="6191" priority="6323" operator="equal">
      <formula>"Ouvrage C0"</formula>
    </cfRule>
  </conditionalFormatting>
  <conditionalFormatting sqref="AI122">
    <cfRule type="containsText" dxfId="6190" priority="6320" operator="containsText" text="NON">
      <formula>NOT(ISERROR(SEARCH("NON",AI122)))</formula>
    </cfRule>
    <cfRule type="containsText" dxfId="6189" priority="6321" operator="containsText" text="OUI">
      <formula>NOT(ISERROR(SEARCH("OUI",AI122)))</formula>
    </cfRule>
  </conditionalFormatting>
  <conditionalFormatting sqref="AS122:AS127 AS129:AS131">
    <cfRule type="containsText" dxfId="6188" priority="6317" operator="containsText" text="absente">
      <formula>NOT(ISERROR(SEARCH("absente",AS122)))</formula>
    </cfRule>
    <cfRule type="containsText" dxfId="6187" priority="6318" operator="containsText" text="partielle">
      <formula>NOT(ISERROR(SEARCH("partielle",AS122)))</formula>
    </cfRule>
    <cfRule type="containsText" dxfId="6186" priority="6319" operator="containsText" text="Complète">
      <formula>NOT(ISERROR(SEARCH("Complète",AS122)))</formula>
    </cfRule>
  </conditionalFormatting>
  <conditionalFormatting sqref="W123">
    <cfRule type="cellIs" dxfId="6185" priority="6316" operator="between">
      <formula>1.1</formula>
      <formula>4</formula>
    </cfRule>
  </conditionalFormatting>
  <conditionalFormatting sqref="W123">
    <cfRule type="cellIs" dxfId="6184" priority="6315" operator="greaterThan">
      <formula>4.1</formula>
    </cfRule>
  </conditionalFormatting>
  <conditionalFormatting sqref="W123">
    <cfRule type="cellIs" dxfId="6183" priority="6314" operator="lessThan">
      <formula>1</formula>
    </cfRule>
  </conditionalFormatting>
  <conditionalFormatting sqref="AY123:AZ123">
    <cfRule type="cellIs" dxfId="6182" priority="6311" operator="equal">
      <formula>5</formula>
    </cfRule>
    <cfRule type="cellIs" dxfId="6181" priority="6312" operator="equal">
      <formula>3</formula>
    </cfRule>
    <cfRule type="cellIs" dxfId="6180" priority="6313" operator="equal">
      <formula>1</formula>
    </cfRule>
  </conditionalFormatting>
  <conditionalFormatting sqref="BC123">
    <cfRule type="cellIs" dxfId="6179" priority="6308" operator="between">
      <formula>8</formula>
      <formula>12</formula>
    </cfRule>
    <cfRule type="cellIs" dxfId="6178" priority="6309" operator="lessThan">
      <formula>8</formula>
    </cfRule>
    <cfRule type="cellIs" dxfId="6177" priority="6310" operator="greaterThanOrEqual">
      <formula>12</formula>
    </cfRule>
  </conditionalFormatting>
  <conditionalFormatting sqref="AO123">
    <cfRule type="cellIs" dxfId="6176" priority="6306" operator="equal">
      <formula>"Ouvrage C2"</formula>
    </cfRule>
    <cfRule type="cellIs" dxfId="6175" priority="6307" operator="equal">
      <formula>"Ouvrage C1"</formula>
    </cfRule>
  </conditionalFormatting>
  <conditionalFormatting sqref="AO123">
    <cfRule type="cellIs" dxfId="6174" priority="6304" operator="equal">
      <formula>"Ouvrage C3"</formula>
    </cfRule>
    <cfRule type="cellIs" dxfId="6173" priority="6305" operator="equal">
      <formula>"Ouvrage C0"</formula>
    </cfRule>
  </conditionalFormatting>
  <conditionalFormatting sqref="W124">
    <cfRule type="cellIs" dxfId="6172" priority="6303" operator="between">
      <formula>1.1</formula>
      <formula>4</formula>
    </cfRule>
  </conditionalFormatting>
  <conditionalFormatting sqref="W124">
    <cfRule type="cellIs" dxfId="6171" priority="6302" operator="greaterThan">
      <formula>4.1</formula>
    </cfRule>
  </conditionalFormatting>
  <conditionalFormatting sqref="W124">
    <cfRule type="cellIs" dxfId="6170" priority="6301" operator="lessThan">
      <formula>1</formula>
    </cfRule>
  </conditionalFormatting>
  <conditionalFormatting sqref="AY124:AZ124">
    <cfRule type="cellIs" dxfId="6169" priority="6298" operator="equal">
      <formula>5</formula>
    </cfRule>
    <cfRule type="cellIs" dxfId="6168" priority="6299" operator="equal">
      <formula>3</formula>
    </cfRule>
    <cfRule type="cellIs" dxfId="6167" priority="6300" operator="equal">
      <formula>1</formula>
    </cfRule>
  </conditionalFormatting>
  <conditionalFormatting sqref="BC124">
    <cfRule type="cellIs" dxfId="6166" priority="6295" operator="between">
      <formula>8</formula>
      <formula>12</formula>
    </cfRule>
    <cfRule type="cellIs" dxfId="6165" priority="6296" operator="lessThan">
      <formula>8</formula>
    </cfRule>
    <cfRule type="cellIs" dxfId="6164" priority="6297" operator="greaterThanOrEqual">
      <formula>12</formula>
    </cfRule>
  </conditionalFormatting>
  <conditionalFormatting sqref="AO124">
    <cfRule type="cellIs" dxfId="6163" priority="6293" operator="equal">
      <formula>"Ouvrage C2"</formula>
    </cfRule>
    <cfRule type="cellIs" dxfId="6162" priority="6294" operator="equal">
      <formula>"Ouvrage C1"</formula>
    </cfRule>
  </conditionalFormatting>
  <conditionalFormatting sqref="AO124">
    <cfRule type="cellIs" dxfId="6161" priority="6291" operator="equal">
      <formula>"Ouvrage C3"</formula>
    </cfRule>
    <cfRule type="cellIs" dxfId="6160" priority="6292" operator="equal">
      <formula>"Ouvrage C0"</formula>
    </cfRule>
  </conditionalFormatting>
  <conditionalFormatting sqref="W125">
    <cfRule type="cellIs" dxfId="6159" priority="6290" operator="between">
      <formula>1.1</formula>
      <formula>4</formula>
    </cfRule>
  </conditionalFormatting>
  <conditionalFormatting sqref="W125">
    <cfRule type="cellIs" dxfId="6158" priority="6289" operator="greaterThan">
      <formula>4.1</formula>
    </cfRule>
  </conditionalFormatting>
  <conditionalFormatting sqref="W125">
    <cfRule type="cellIs" dxfId="6157" priority="6288" operator="lessThan">
      <formula>1</formula>
    </cfRule>
  </conditionalFormatting>
  <conditionalFormatting sqref="AY125:AZ125">
    <cfRule type="cellIs" dxfId="6156" priority="6285" operator="equal">
      <formula>5</formula>
    </cfRule>
    <cfRule type="cellIs" dxfId="6155" priority="6286" operator="equal">
      <formula>3</formula>
    </cfRule>
    <cfRule type="cellIs" dxfId="6154" priority="6287" operator="equal">
      <formula>1</formula>
    </cfRule>
  </conditionalFormatting>
  <conditionalFormatting sqref="BC125">
    <cfRule type="cellIs" dxfId="6153" priority="6282" operator="between">
      <formula>8</formula>
      <formula>12</formula>
    </cfRule>
    <cfRule type="cellIs" dxfId="6152" priority="6283" operator="lessThan">
      <formula>8</formula>
    </cfRule>
    <cfRule type="cellIs" dxfId="6151" priority="6284" operator="greaterThanOrEqual">
      <formula>12</formula>
    </cfRule>
  </conditionalFormatting>
  <conditionalFormatting sqref="AO125">
    <cfRule type="cellIs" dxfId="6150" priority="6280" operator="equal">
      <formula>"Ouvrage C2"</formula>
    </cfRule>
    <cfRule type="cellIs" dxfId="6149" priority="6281" operator="equal">
      <formula>"Ouvrage C1"</formula>
    </cfRule>
  </conditionalFormatting>
  <conditionalFormatting sqref="AO125">
    <cfRule type="cellIs" dxfId="6148" priority="6278" operator="equal">
      <formula>"Ouvrage C3"</formula>
    </cfRule>
    <cfRule type="cellIs" dxfId="6147" priority="6279" operator="equal">
      <formula>"Ouvrage C0"</formula>
    </cfRule>
  </conditionalFormatting>
  <conditionalFormatting sqref="W126">
    <cfRule type="cellIs" dxfId="6146" priority="6277" operator="between">
      <formula>1.1</formula>
      <formula>4</formula>
    </cfRule>
  </conditionalFormatting>
  <conditionalFormatting sqref="W126">
    <cfRule type="cellIs" dxfId="6145" priority="6276" operator="greaterThan">
      <formula>4.1</formula>
    </cfRule>
  </conditionalFormatting>
  <conditionalFormatting sqref="W126">
    <cfRule type="cellIs" dxfId="6144" priority="6275" operator="lessThan">
      <formula>1</formula>
    </cfRule>
  </conditionalFormatting>
  <conditionalFormatting sqref="AY126:AZ126">
    <cfRule type="cellIs" dxfId="6143" priority="6272" operator="equal">
      <formula>5</formula>
    </cfRule>
    <cfRule type="cellIs" dxfId="6142" priority="6273" operator="equal">
      <formula>3</formula>
    </cfRule>
    <cfRule type="cellIs" dxfId="6141" priority="6274" operator="equal">
      <formula>1</formula>
    </cfRule>
  </conditionalFormatting>
  <conditionalFormatting sqref="BC126">
    <cfRule type="cellIs" dxfId="6140" priority="6269" operator="between">
      <formula>8</formula>
      <formula>12</formula>
    </cfRule>
    <cfRule type="cellIs" dxfId="6139" priority="6270" operator="lessThan">
      <formula>8</formula>
    </cfRule>
    <cfRule type="cellIs" dxfId="6138" priority="6271" operator="greaterThanOrEqual">
      <formula>12</formula>
    </cfRule>
  </conditionalFormatting>
  <conditionalFormatting sqref="AO126">
    <cfRule type="cellIs" dxfId="6137" priority="6267" operator="equal">
      <formula>"Ouvrage C2"</formula>
    </cfRule>
    <cfRule type="cellIs" dxfId="6136" priority="6268" operator="equal">
      <formula>"Ouvrage C1"</formula>
    </cfRule>
  </conditionalFormatting>
  <conditionalFormatting sqref="AO126">
    <cfRule type="cellIs" dxfId="6135" priority="6265" operator="equal">
      <formula>"Ouvrage C3"</formula>
    </cfRule>
    <cfRule type="cellIs" dxfId="6134" priority="6266" operator="equal">
      <formula>"Ouvrage C0"</formula>
    </cfRule>
  </conditionalFormatting>
  <conditionalFormatting sqref="W127">
    <cfRule type="cellIs" dxfId="6133" priority="6264" operator="between">
      <formula>1.1</formula>
      <formula>4</formula>
    </cfRule>
  </conditionalFormatting>
  <conditionalFormatting sqref="W127">
    <cfRule type="cellIs" dxfId="6132" priority="6263" operator="greaterThan">
      <formula>4.1</formula>
    </cfRule>
  </conditionalFormatting>
  <conditionalFormatting sqref="W127">
    <cfRule type="cellIs" dxfId="6131" priority="6262" operator="lessThan">
      <formula>1</formula>
    </cfRule>
  </conditionalFormatting>
  <conditionalFormatting sqref="AY127:AZ127">
    <cfRule type="cellIs" dxfId="6130" priority="6259" operator="equal">
      <formula>5</formula>
    </cfRule>
    <cfRule type="cellIs" dxfId="6129" priority="6260" operator="equal">
      <formula>3</formula>
    </cfRule>
    <cfRule type="cellIs" dxfId="6128" priority="6261" operator="equal">
      <formula>1</formula>
    </cfRule>
  </conditionalFormatting>
  <conditionalFormatting sqref="BC127">
    <cfRule type="cellIs" dxfId="6127" priority="6256" operator="between">
      <formula>8</formula>
      <formula>12</formula>
    </cfRule>
    <cfRule type="cellIs" dxfId="6126" priority="6257" operator="lessThan">
      <formula>8</formula>
    </cfRule>
    <cfRule type="cellIs" dxfId="6125" priority="6258" operator="greaterThanOrEqual">
      <formula>12</formula>
    </cfRule>
  </conditionalFormatting>
  <conditionalFormatting sqref="AO127">
    <cfRule type="cellIs" dxfId="6124" priority="6254" operator="equal">
      <formula>"Ouvrage C2"</formula>
    </cfRule>
    <cfRule type="cellIs" dxfId="6123" priority="6255" operator="equal">
      <formula>"Ouvrage C1"</formula>
    </cfRule>
  </conditionalFormatting>
  <conditionalFormatting sqref="AO127">
    <cfRule type="cellIs" dxfId="6122" priority="6252" operator="equal">
      <formula>"Ouvrage C3"</formula>
    </cfRule>
    <cfRule type="cellIs" dxfId="6121" priority="6253" operator="equal">
      <formula>"Ouvrage C0"</formula>
    </cfRule>
  </conditionalFormatting>
  <conditionalFormatting sqref="W129">
    <cfRule type="cellIs" dxfId="6120" priority="6251" operator="between">
      <formula>1.1</formula>
      <formula>4</formula>
    </cfRule>
  </conditionalFormatting>
  <conditionalFormatting sqref="W129">
    <cfRule type="cellIs" dxfId="6119" priority="6250" operator="greaterThan">
      <formula>4.1</formula>
    </cfRule>
  </conditionalFormatting>
  <conditionalFormatting sqref="W129">
    <cfRule type="cellIs" dxfId="6118" priority="6249" operator="lessThan">
      <formula>1</formula>
    </cfRule>
  </conditionalFormatting>
  <conditionalFormatting sqref="AY129:AZ129">
    <cfRule type="cellIs" dxfId="6117" priority="6246" operator="equal">
      <formula>5</formula>
    </cfRule>
    <cfRule type="cellIs" dxfId="6116" priority="6247" operator="equal">
      <formula>3</formula>
    </cfRule>
    <cfRule type="cellIs" dxfId="6115" priority="6248" operator="equal">
      <formula>1</formula>
    </cfRule>
  </conditionalFormatting>
  <conditionalFormatting sqref="BC129">
    <cfRule type="cellIs" dxfId="6114" priority="6243" operator="between">
      <formula>8</formula>
      <formula>12</formula>
    </cfRule>
    <cfRule type="cellIs" dxfId="6113" priority="6244" operator="lessThan">
      <formula>8</formula>
    </cfRule>
    <cfRule type="cellIs" dxfId="6112" priority="6245" operator="greaterThanOrEqual">
      <formula>12</formula>
    </cfRule>
  </conditionalFormatting>
  <conditionalFormatting sqref="AO129">
    <cfRule type="cellIs" dxfId="6111" priority="6241" operator="equal">
      <formula>"Ouvrage C2"</formula>
    </cfRule>
    <cfRule type="cellIs" dxfId="6110" priority="6242" operator="equal">
      <formula>"Ouvrage C1"</formula>
    </cfRule>
  </conditionalFormatting>
  <conditionalFormatting sqref="AO129">
    <cfRule type="cellIs" dxfId="6109" priority="6239" operator="equal">
      <formula>"Ouvrage C3"</formula>
    </cfRule>
    <cfRule type="cellIs" dxfId="6108" priority="6240" operator="equal">
      <formula>"Ouvrage C0"</formula>
    </cfRule>
  </conditionalFormatting>
  <conditionalFormatting sqref="AY105:AZ105">
    <cfRule type="cellIs" dxfId="6107" priority="6236" operator="equal">
      <formula>5</formula>
    </cfRule>
    <cfRule type="cellIs" dxfId="6106" priority="6237" operator="equal">
      <formula>3</formula>
    </cfRule>
    <cfRule type="cellIs" dxfId="6105" priority="6238" operator="equal">
      <formula>1</formula>
    </cfRule>
  </conditionalFormatting>
  <conditionalFormatting sqref="BC105">
    <cfRule type="cellIs" dxfId="6104" priority="6233" operator="between">
      <formula>8</formula>
      <formula>12</formula>
    </cfRule>
    <cfRule type="cellIs" dxfId="6103" priority="6234" operator="lessThan">
      <formula>8</formula>
    </cfRule>
    <cfRule type="cellIs" dxfId="6102" priority="6235" operator="greaterThanOrEqual">
      <formula>12</formula>
    </cfRule>
  </conditionalFormatting>
  <conditionalFormatting sqref="AY116:AZ116">
    <cfRule type="cellIs" dxfId="6101" priority="6230" operator="equal">
      <formula>5</formula>
    </cfRule>
    <cfRule type="cellIs" dxfId="6100" priority="6231" operator="equal">
      <formula>3</formula>
    </cfRule>
    <cfRule type="cellIs" dxfId="6099" priority="6232" operator="equal">
      <formula>1</formula>
    </cfRule>
  </conditionalFormatting>
  <conditionalFormatting sqref="BC116">
    <cfRule type="cellIs" dxfId="6098" priority="6227" operator="between">
      <formula>8</formula>
      <formula>12</formula>
    </cfRule>
    <cfRule type="cellIs" dxfId="6097" priority="6228" operator="lessThan">
      <formula>8</formula>
    </cfRule>
    <cfRule type="cellIs" dxfId="6096" priority="6229" operator="greaterThanOrEqual">
      <formula>12</formula>
    </cfRule>
  </conditionalFormatting>
  <conditionalFormatting sqref="W70">
    <cfRule type="cellIs" dxfId="6095" priority="6226" operator="between">
      <formula>1.1</formula>
      <formula>4</formula>
    </cfRule>
  </conditionalFormatting>
  <conditionalFormatting sqref="W70">
    <cfRule type="cellIs" dxfId="6094" priority="6225" operator="greaterThan">
      <formula>4.1</formula>
    </cfRule>
  </conditionalFormatting>
  <conditionalFormatting sqref="W70">
    <cfRule type="cellIs" dxfId="6093" priority="6224" operator="lessThan">
      <formula>1</formula>
    </cfRule>
  </conditionalFormatting>
  <conditionalFormatting sqref="AY70:AZ70">
    <cfRule type="cellIs" dxfId="6092" priority="6221" operator="equal">
      <formula>5</formula>
    </cfRule>
    <cfRule type="cellIs" dxfId="6091" priority="6222" operator="equal">
      <formula>3</formula>
    </cfRule>
    <cfRule type="cellIs" dxfId="6090" priority="6223" operator="equal">
      <formula>1</formula>
    </cfRule>
  </conditionalFormatting>
  <conditionalFormatting sqref="BC70">
    <cfRule type="cellIs" dxfId="6089" priority="6218" operator="between">
      <formula>8</formula>
      <formula>12</formula>
    </cfRule>
    <cfRule type="cellIs" dxfId="6088" priority="6219" operator="lessThan">
      <formula>8</formula>
    </cfRule>
    <cfRule type="cellIs" dxfId="6087" priority="6220" operator="greaterThanOrEqual">
      <formula>12</formula>
    </cfRule>
  </conditionalFormatting>
  <conditionalFormatting sqref="AO70">
    <cfRule type="cellIs" dxfId="6086" priority="6216" operator="equal">
      <formula>"Ouvrage C2"</formula>
    </cfRule>
    <cfRule type="cellIs" dxfId="6085" priority="6217" operator="equal">
      <formula>"Ouvrage C1"</formula>
    </cfRule>
  </conditionalFormatting>
  <conditionalFormatting sqref="AO70">
    <cfRule type="cellIs" dxfId="6084" priority="6214" operator="equal">
      <formula>"Ouvrage C3"</formula>
    </cfRule>
    <cfRule type="cellIs" dxfId="6083" priority="6215" operator="equal">
      <formula>"Ouvrage C0"</formula>
    </cfRule>
  </conditionalFormatting>
  <conditionalFormatting sqref="AI70:AI71">
    <cfRule type="containsText" dxfId="6082" priority="6212" operator="containsText" text="NON">
      <formula>NOT(ISERROR(SEARCH("NON",AI70)))</formula>
    </cfRule>
    <cfRule type="containsText" dxfId="6081" priority="6213" operator="containsText" text="OUI">
      <formula>NOT(ISERROR(SEARCH("OUI",AI70)))</formula>
    </cfRule>
  </conditionalFormatting>
  <conditionalFormatting sqref="AS70:AS72">
    <cfRule type="containsText" dxfId="6080" priority="6209" operator="containsText" text="absente">
      <formula>NOT(ISERROR(SEARCH("absente",AS70)))</formula>
    </cfRule>
    <cfRule type="containsText" dxfId="6079" priority="6210" operator="containsText" text="partielle">
      <formula>NOT(ISERROR(SEARCH("partielle",AS70)))</formula>
    </cfRule>
    <cfRule type="containsText" dxfId="6078" priority="6211" operator="containsText" text="Complète">
      <formula>NOT(ISERROR(SEARCH("Complète",AS70)))</formula>
    </cfRule>
  </conditionalFormatting>
  <conditionalFormatting sqref="AY117:AZ117">
    <cfRule type="cellIs" dxfId="6077" priority="6206" operator="equal">
      <formula>5</formula>
    </cfRule>
    <cfRule type="cellIs" dxfId="6076" priority="6207" operator="equal">
      <formula>3</formula>
    </cfRule>
    <cfRule type="cellIs" dxfId="6075" priority="6208" operator="equal">
      <formula>1</formula>
    </cfRule>
  </conditionalFormatting>
  <conditionalFormatting sqref="BC117">
    <cfRule type="cellIs" dxfId="6074" priority="6203" operator="between">
      <formula>8</formula>
      <formula>12</formula>
    </cfRule>
    <cfRule type="cellIs" dxfId="6073" priority="6204" operator="lessThan">
      <formula>8</formula>
    </cfRule>
    <cfRule type="cellIs" dxfId="6072" priority="6205" operator="greaterThanOrEqual">
      <formula>12</formula>
    </cfRule>
  </conditionalFormatting>
  <conditionalFormatting sqref="AY118:AZ118">
    <cfRule type="cellIs" dxfId="6071" priority="6200" operator="equal">
      <formula>5</formula>
    </cfRule>
    <cfRule type="cellIs" dxfId="6070" priority="6201" operator="equal">
      <formula>3</formula>
    </cfRule>
    <cfRule type="cellIs" dxfId="6069" priority="6202" operator="equal">
      <formula>1</formula>
    </cfRule>
  </conditionalFormatting>
  <conditionalFormatting sqref="BC118">
    <cfRule type="cellIs" dxfId="6068" priority="6197" operator="between">
      <formula>8</formula>
      <formula>12</formula>
    </cfRule>
    <cfRule type="cellIs" dxfId="6067" priority="6198" operator="lessThan">
      <formula>8</formula>
    </cfRule>
    <cfRule type="cellIs" dxfId="6066" priority="6199" operator="greaterThanOrEqual">
      <formula>12</formula>
    </cfRule>
  </conditionalFormatting>
  <conditionalFormatting sqref="AY119:AZ119">
    <cfRule type="cellIs" dxfId="6065" priority="6194" operator="equal">
      <formula>5</formula>
    </cfRule>
    <cfRule type="cellIs" dxfId="6064" priority="6195" operator="equal">
      <formula>3</formula>
    </cfRule>
    <cfRule type="cellIs" dxfId="6063" priority="6196" operator="equal">
      <formula>1</formula>
    </cfRule>
  </conditionalFormatting>
  <conditionalFormatting sqref="BC119">
    <cfRule type="cellIs" dxfId="6062" priority="6191" operator="between">
      <formula>8</formula>
      <formula>12</formula>
    </cfRule>
    <cfRule type="cellIs" dxfId="6061" priority="6192" operator="lessThan">
      <formula>8</formula>
    </cfRule>
    <cfRule type="cellIs" dxfId="6060" priority="6193" operator="greaterThanOrEqual">
      <formula>12</formula>
    </cfRule>
  </conditionalFormatting>
  <conditionalFormatting sqref="W73">
    <cfRule type="cellIs" dxfId="6059" priority="6190" operator="between">
      <formula>1.1</formula>
      <formula>4</formula>
    </cfRule>
  </conditionalFormatting>
  <conditionalFormatting sqref="W73">
    <cfRule type="cellIs" dxfId="6058" priority="6189" operator="greaterThan">
      <formula>4.1</formula>
    </cfRule>
  </conditionalFormatting>
  <conditionalFormatting sqref="W73">
    <cfRule type="cellIs" dxfId="6057" priority="6188" operator="lessThan">
      <formula>1</formula>
    </cfRule>
  </conditionalFormatting>
  <conditionalFormatting sqref="AY73:AZ73">
    <cfRule type="cellIs" dxfId="6056" priority="6185" operator="equal">
      <formula>5</formula>
    </cfRule>
    <cfRule type="cellIs" dxfId="6055" priority="6186" operator="equal">
      <formula>3</formula>
    </cfRule>
    <cfRule type="cellIs" dxfId="6054" priority="6187" operator="equal">
      <formula>1</formula>
    </cfRule>
  </conditionalFormatting>
  <conditionalFormatting sqref="BC73">
    <cfRule type="cellIs" dxfId="6053" priority="6182" operator="between">
      <formula>8</formula>
      <formula>12</formula>
    </cfRule>
    <cfRule type="cellIs" dxfId="6052" priority="6183" operator="lessThan">
      <formula>8</formula>
    </cfRule>
    <cfRule type="cellIs" dxfId="6051" priority="6184" operator="greaterThanOrEqual">
      <formula>12</formula>
    </cfRule>
  </conditionalFormatting>
  <conditionalFormatting sqref="AO73">
    <cfRule type="cellIs" dxfId="6050" priority="6180" operator="equal">
      <formula>"Ouvrage C2"</formula>
    </cfRule>
    <cfRule type="cellIs" dxfId="6049" priority="6181" operator="equal">
      <formula>"Ouvrage C1"</formula>
    </cfRule>
  </conditionalFormatting>
  <conditionalFormatting sqref="AO73">
    <cfRule type="cellIs" dxfId="6048" priority="6178" operator="equal">
      <formula>"Ouvrage C3"</formula>
    </cfRule>
    <cfRule type="cellIs" dxfId="6047" priority="6179" operator="equal">
      <formula>"Ouvrage C0"</formula>
    </cfRule>
  </conditionalFormatting>
  <conditionalFormatting sqref="AS73:AS77 AS87">
    <cfRule type="containsText" dxfId="6046" priority="6175" operator="containsText" text="absente">
      <formula>NOT(ISERROR(SEARCH("absente",AS73)))</formula>
    </cfRule>
    <cfRule type="containsText" dxfId="6045" priority="6176" operator="containsText" text="partielle">
      <formula>NOT(ISERROR(SEARCH("partielle",AS73)))</formula>
    </cfRule>
    <cfRule type="containsText" dxfId="6044" priority="6177" operator="containsText" text="Complète">
      <formula>NOT(ISERROR(SEARCH("Complète",AS73)))</formula>
    </cfRule>
  </conditionalFormatting>
  <conditionalFormatting sqref="AY120:AZ120">
    <cfRule type="cellIs" dxfId="6043" priority="6172" operator="equal">
      <formula>5</formula>
    </cfRule>
    <cfRule type="cellIs" dxfId="6042" priority="6173" operator="equal">
      <formula>3</formula>
    </cfRule>
    <cfRule type="cellIs" dxfId="6041" priority="6174" operator="equal">
      <formula>1</formula>
    </cfRule>
  </conditionalFormatting>
  <conditionalFormatting sqref="BC120">
    <cfRule type="cellIs" dxfId="6040" priority="6169" operator="between">
      <formula>8</formula>
      <formula>12</formula>
    </cfRule>
    <cfRule type="cellIs" dxfId="6039" priority="6170" operator="lessThan">
      <formula>8</formula>
    </cfRule>
    <cfRule type="cellIs" dxfId="6038" priority="6171" operator="greaterThanOrEqual">
      <formula>12</formula>
    </cfRule>
  </conditionalFormatting>
  <conditionalFormatting sqref="AY113:AZ113">
    <cfRule type="cellIs" dxfId="6037" priority="6166" operator="equal">
      <formula>5</formula>
    </cfRule>
    <cfRule type="cellIs" dxfId="6036" priority="6167" operator="equal">
      <formula>3</formula>
    </cfRule>
    <cfRule type="cellIs" dxfId="6035" priority="6168" operator="equal">
      <formula>1</formula>
    </cfRule>
  </conditionalFormatting>
  <conditionalFormatting sqref="BC113">
    <cfRule type="cellIs" dxfId="6034" priority="6163" operator="between">
      <formula>8</formula>
      <formula>12</formula>
    </cfRule>
    <cfRule type="cellIs" dxfId="6033" priority="6164" operator="lessThan">
      <formula>8</formula>
    </cfRule>
    <cfRule type="cellIs" dxfId="6032" priority="6165" operator="greaterThanOrEqual">
      <formula>12</formula>
    </cfRule>
  </conditionalFormatting>
  <conditionalFormatting sqref="AY114:AZ114">
    <cfRule type="cellIs" dxfId="6031" priority="6160" operator="equal">
      <formula>5</formula>
    </cfRule>
    <cfRule type="cellIs" dxfId="6030" priority="6161" operator="equal">
      <formula>3</formula>
    </cfRule>
    <cfRule type="cellIs" dxfId="6029" priority="6162" operator="equal">
      <formula>1</formula>
    </cfRule>
  </conditionalFormatting>
  <conditionalFormatting sqref="BC114">
    <cfRule type="cellIs" dxfId="6028" priority="6157" operator="between">
      <formula>8</formula>
      <formula>12</formula>
    </cfRule>
    <cfRule type="cellIs" dxfId="6027" priority="6158" operator="lessThan">
      <formula>8</formula>
    </cfRule>
    <cfRule type="cellIs" dxfId="6026" priority="6159" operator="greaterThanOrEqual">
      <formula>12</formula>
    </cfRule>
  </conditionalFormatting>
  <conditionalFormatting sqref="AY101:AZ101">
    <cfRule type="cellIs" dxfId="6025" priority="6154" operator="equal">
      <formula>5</formula>
    </cfRule>
    <cfRule type="cellIs" dxfId="6024" priority="6155" operator="equal">
      <formula>3</formula>
    </cfRule>
    <cfRule type="cellIs" dxfId="6023" priority="6156" operator="equal">
      <formula>1</formula>
    </cfRule>
  </conditionalFormatting>
  <conditionalFormatting sqref="BC101">
    <cfRule type="cellIs" dxfId="6022" priority="6151" operator="between">
      <formula>8</formula>
      <formula>12</formula>
    </cfRule>
    <cfRule type="cellIs" dxfId="6021" priority="6152" operator="lessThan">
      <formula>8</formula>
    </cfRule>
    <cfRule type="cellIs" dxfId="6020" priority="6153" operator="greaterThanOrEqual">
      <formula>12</formula>
    </cfRule>
  </conditionalFormatting>
  <conditionalFormatting sqref="AY102:AZ102">
    <cfRule type="cellIs" dxfId="6019" priority="6148" operator="equal">
      <formula>5</formula>
    </cfRule>
    <cfRule type="cellIs" dxfId="6018" priority="6149" operator="equal">
      <formula>3</formula>
    </cfRule>
    <cfRule type="cellIs" dxfId="6017" priority="6150" operator="equal">
      <formula>1</formula>
    </cfRule>
  </conditionalFormatting>
  <conditionalFormatting sqref="BC102">
    <cfRule type="cellIs" dxfId="6016" priority="6145" operator="between">
      <formula>8</formula>
      <formula>12</formula>
    </cfRule>
    <cfRule type="cellIs" dxfId="6015" priority="6146" operator="lessThan">
      <formula>8</formula>
    </cfRule>
    <cfRule type="cellIs" dxfId="6014" priority="6147" operator="greaterThanOrEqual">
      <formula>12</formula>
    </cfRule>
  </conditionalFormatting>
  <conditionalFormatting sqref="W71">
    <cfRule type="cellIs" dxfId="6013" priority="6144" operator="between">
      <formula>1.1</formula>
      <formula>4</formula>
    </cfRule>
  </conditionalFormatting>
  <conditionalFormatting sqref="W71">
    <cfRule type="cellIs" dxfId="6012" priority="6143" operator="greaterThan">
      <formula>4.1</formula>
    </cfRule>
  </conditionalFormatting>
  <conditionalFormatting sqref="W71">
    <cfRule type="cellIs" dxfId="6011" priority="6142" operator="lessThan">
      <formula>1</formula>
    </cfRule>
  </conditionalFormatting>
  <conditionalFormatting sqref="AY71:AZ71">
    <cfRule type="cellIs" dxfId="6010" priority="6139" operator="equal">
      <formula>5</formula>
    </cfRule>
    <cfRule type="cellIs" dxfId="6009" priority="6140" operator="equal">
      <formula>3</formula>
    </cfRule>
    <cfRule type="cellIs" dxfId="6008" priority="6141" operator="equal">
      <formula>1</formula>
    </cfRule>
  </conditionalFormatting>
  <conditionalFormatting sqref="BC71">
    <cfRule type="cellIs" dxfId="6007" priority="6136" operator="between">
      <formula>8</formula>
      <formula>12</formula>
    </cfRule>
    <cfRule type="cellIs" dxfId="6006" priority="6137" operator="lessThan">
      <formula>8</formula>
    </cfRule>
    <cfRule type="cellIs" dxfId="6005" priority="6138" operator="greaterThanOrEqual">
      <formula>12</formula>
    </cfRule>
  </conditionalFormatting>
  <conditionalFormatting sqref="AO71">
    <cfRule type="cellIs" dxfId="6004" priority="6134" operator="equal">
      <formula>"Ouvrage C2"</formula>
    </cfRule>
    <cfRule type="cellIs" dxfId="6003" priority="6135" operator="equal">
      <formula>"Ouvrage C1"</formula>
    </cfRule>
  </conditionalFormatting>
  <conditionalFormatting sqref="AO71">
    <cfRule type="cellIs" dxfId="6002" priority="6132" operator="equal">
      <formula>"Ouvrage C3"</formula>
    </cfRule>
    <cfRule type="cellIs" dxfId="6001" priority="6133" operator="equal">
      <formula>"Ouvrage C0"</formula>
    </cfRule>
  </conditionalFormatting>
  <conditionalFormatting sqref="AI71">
    <cfRule type="containsText" dxfId="6000" priority="6130" operator="containsText" text="NON">
      <formula>NOT(ISERROR(SEARCH("NON",AI71)))</formula>
    </cfRule>
    <cfRule type="containsText" dxfId="5999" priority="6131" operator="containsText" text="OUI">
      <formula>NOT(ISERROR(SEARCH("OUI",AI71)))</formula>
    </cfRule>
  </conditionalFormatting>
  <conditionalFormatting sqref="W72">
    <cfRule type="cellIs" dxfId="5998" priority="6129" operator="between">
      <formula>1.1</formula>
      <formula>4</formula>
    </cfRule>
  </conditionalFormatting>
  <conditionalFormatting sqref="W72">
    <cfRule type="cellIs" dxfId="5997" priority="6128" operator="greaterThan">
      <formula>4.1</formula>
    </cfRule>
  </conditionalFormatting>
  <conditionalFormatting sqref="W72">
    <cfRule type="cellIs" dxfId="5996" priority="6127" operator="lessThan">
      <formula>1</formula>
    </cfRule>
  </conditionalFormatting>
  <conditionalFormatting sqref="AY72:AZ72">
    <cfRule type="cellIs" dxfId="5995" priority="6124" operator="equal">
      <formula>5</formula>
    </cfRule>
    <cfRule type="cellIs" dxfId="5994" priority="6125" operator="equal">
      <formula>3</formula>
    </cfRule>
    <cfRule type="cellIs" dxfId="5993" priority="6126" operator="equal">
      <formula>1</formula>
    </cfRule>
  </conditionalFormatting>
  <conditionalFormatting sqref="BC72">
    <cfRule type="cellIs" dxfId="5992" priority="6121" operator="between">
      <formula>8</formula>
      <formula>12</formula>
    </cfRule>
    <cfRule type="cellIs" dxfId="5991" priority="6122" operator="lessThan">
      <formula>8</formula>
    </cfRule>
    <cfRule type="cellIs" dxfId="5990" priority="6123" operator="greaterThanOrEqual">
      <formula>12</formula>
    </cfRule>
  </conditionalFormatting>
  <conditionalFormatting sqref="AO72">
    <cfRule type="cellIs" dxfId="5989" priority="6119" operator="equal">
      <formula>"Ouvrage C2"</formula>
    </cfRule>
    <cfRule type="cellIs" dxfId="5988" priority="6120" operator="equal">
      <formula>"Ouvrage C1"</formula>
    </cfRule>
  </conditionalFormatting>
  <conditionalFormatting sqref="AO72">
    <cfRule type="cellIs" dxfId="5987" priority="6117" operator="equal">
      <formula>"Ouvrage C3"</formula>
    </cfRule>
    <cfRule type="cellIs" dxfId="5986" priority="6118" operator="equal">
      <formula>"Ouvrage C0"</formula>
    </cfRule>
  </conditionalFormatting>
  <conditionalFormatting sqref="AI72">
    <cfRule type="containsText" dxfId="5985" priority="6115" operator="containsText" text="NON">
      <formula>NOT(ISERROR(SEARCH("NON",AI72)))</formula>
    </cfRule>
    <cfRule type="containsText" dxfId="5984" priority="6116" operator="containsText" text="OUI">
      <formula>NOT(ISERROR(SEARCH("OUI",AI72)))</formula>
    </cfRule>
  </conditionalFormatting>
  <conditionalFormatting sqref="W62">
    <cfRule type="cellIs" dxfId="5983" priority="6096" operator="between">
      <formula>1.1</formula>
      <formula>4</formula>
    </cfRule>
  </conditionalFormatting>
  <conditionalFormatting sqref="W62">
    <cfRule type="cellIs" dxfId="5982" priority="6095" operator="greaterThan">
      <formula>4.1</formula>
    </cfRule>
  </conditionalFormatting>
  <conditionalFormatting sqref="W62">
    <cfRule type="cellIs" dxfId="5981" priority="6094" operator="lessThan">
      <formula>1</formula>
    </cfRule>
  </conditionalFormatting>
  <conditionalFormatting sqref="AY62:AZ62">
    <cfRule type="cellIs" dxfId="5980" priority="6091" operator="equal">
      <formula>5</formula>
    </cfRule>
    <cfRule type="cellIs" dxfId="5979" priority="6092" operator="equal">
      <formula>3</formula>
    </cfRule>
    <cfRule type="cellIs" dxfId="5978" priority="6093" operator="equal">
      <formula>1</formula>
    </cfRule>
  </conditionalFormatting>
  <conditionalFormatting sqref="BC62">
    <cfRule type="cellIs" dxfId="5977" priority="6088" operator="between">
      <formula>8</formula>
      <formula>12</formula>
    </cfRule>
    <cfRule type="cellIs" dxfId="5976" priority="6089" operator="lessThan">
      <formula>8</formula>
    </cfRule>
    <cfRule type="cellIs" dxfId="5975" priority="6090" operator="greaterThanOrEqual">
      <formula>12</formula>
    </cfRule>
  </conditionalFormatting>
  <conditionalFormatting sqref="AO62">
    <cfRule type="cellIs" dxfId="5974" priority="6086" operator="equal">
      <formula>"Ouvrage C2"</formula>
    </cfRule>
    <cfRule type="cellIs" dxfId="5973" priority="6087" operator="equal">
      <formula>"Ouvrage C1"</formula>
    </cfRule>
  </conditionalFormatting>
  <conditionalFormatting sqref="AO62">
    <cfRule type="cellIs" dxfId="5972" priority="6084" operator="equal">
      <formula>"Ouvrage C3"</formula>
    </cfRule>
    <cfRule type="cellIs" dxfId="5971" priority="6085" operator="equal">
      <formula>"Ouvrage C0"</formula>
    </cfRule>
  </conditionalFormatting>
  <conditionalFormatting sqref="AS62">
    <cfRule type="containsText" dxfId="5970" priority="6081" operator="containsText" text="absente">
      <formula>NOT(ISERROR(SEARCH("absente",AS62)))</formula>
    </cfRule>
    <cfRule type="containsText" dxfId="5969" priority="6082" operator="containsText" text="partielle">
      <formula>NOT(ISERROR(SEARCH("partielle",AS62)))</formula>
    </cfRule>
    <cfRule type="containsText" dxfId="5968" priority="6083" operator="containsText" text="Complète">
      <formula>NOT(ISERROR(SEARCH("Complète",AS62)))</formula>
    </cfRule>
  </conditionalFormatting>
  <conditionalFormatting sqref="W74">
    <cfRule type="cellIs" dxfId="5967" priority="6080" operator="between">
      <formula>1.1</formula>
      <formula>4</formula>
    </cfRule>
  </conditionalFormatting>
  <conditionalFormatting sqref="W74">
    <cfRule type="cellIs" dxfId="5966" priority="6079" operator="greaterThan">
      <formula>4.1</formula>
    </cfRule>
  </conditionalFormatting>
  <conditionalFormatting sqref="W74">
    <cfRule type="cellIs" dxfId="5965" priority="6078" operator="lessThan">
      <formula>1</formula>
    </cfRule>
  </conditionalFormatting>
  <conditionalFormatting sqref="AY74:AZ74">
    <cfRule type="cellIs" dxfId="5964" priority="6075" operator="equal">
      <formula>5</formula>
    </cfRule>
    <cfRule type="cellIs" dxfId="5963" priority="6076" operator="equal">
      <formula>3</formula>
    </cfRule>
    <cfRule type="cellIs" dxfId="5962" priority="6077" operator="equal">
      <formula>1</formula>
    </cfRule>
  </conditionalFormatting>
  <conditionalFormatting sqref="BC74">
    <cfRule type="cellIs" dxfId="5961" priority="6072" operator="between">
      <formula>8</formula>
      <formula>12</formula>
    </cfRule>
    <cfRule type="cellIs" dxfId="5960" priority="6073" operator="lessThan">
      <formula>8</formula>
    </cfRule>
    <cfRule type="cellIs" dxfId="5959" priority="6074" operator="greaterThanOrEqual">
      <formula>12</formula>
    </cfRule>
  </conditionalFormatting>
  <conditionalFormatting sqref="AO74">
    <cfRule type="cellIs" dxfId="5958" priority="6070" operator="equal">
      <formula>"Ouvrage C2"</formula>
    </cfRule>
    <cfRule type="cellIs" dxfId="5957" priority="6071" operator="equal">
      <formula>"Ouvrage C1"</formula>
    </cfRule>
  </conditionalFormatting>
  <conditionalFormatting sqref="AO74">
    <cfRule type="cellIs" dxfId="5956" priority="6068" operator="equal">
      <formula>"Ouvrage C3"</formula>
    </cfRule>
    <cfRule type="cellIs" dxfId="5955" priority="6069" operator="equal">
      <formula>"Ouvrage C0"</formula>
    </cfRule>
  </conditionalFormatting>
  <conditionalFormatting sqref="AI74">
    <cfRule type="containsText" dxfId="5954" priority="6066" operator="containsText" text="NON">
      <formula>NOT(ISERROR(SEARCH("NON",AI74)))</formula>
    </cfRule>
    <cfRule type="containsText" dxfId="5953" priority="6067" operator="containsText" text="OUI">
      <formula>NOT(ISERROR(SEARCH("OUI",AI74)))</formula>
    </cfRule>
  </conditionalFormatting>
  <conditionalFormatting sqref="AS74:AS77 AS87">
    <cfRule type="containsText" dxfId="5952" priority="6063" operator="containsText" text="absente">
      <formula>NOT(ISERROR(SEARCH("absente",AS74)))</formula>
    </cfRule>
    <cfRule type="containsText" dxfId="5951" priority="6064" operator="containsText" text="partielle">
      <formula>NOT(ISERROR(SEARCH("partielle",AS74)))</formula>
    </cfRule>
    <cfRule type="containsText" dxfId="5950" priority="6065" operator="containsText" text="Complète">
      <formula>NOT(ISERROR(SEARCH("Complète",AS74)))</formula>
    </cfRule>
  </conditionalFormatting>
  <conditionalFormatting sqref="W75">
    <cfRule type="cellIs" dxfId="5949" priority="6062" operator="between">
      <formula>1.1</formula>
      <formula>4</formula>
    </cfRule>
  </conditionalFormatting>
  <conditionalFormatting sqref="W75">
    <cfRule type="cellIs" dxfId="5948" priority="6061" operator="greaterThan">
      <formula>4.1</formula>
    </cfRule>
  </conditionalFormatting>
  <conditionalFormatting sqref="W75">
    <cfRule type="cellIs" dxfId="5947" priority="6060" operator="lessThan">
      <formula>1</formula>
    </cfRule>
  </conditionalFormatting>
  <conditionalFormatting sqref="AY75:AZ75">
    <cfRule type="cellIs" dxfId="5946" priority="6057" operator="equal">
      <formula>5</formula>
    </cfRule>
    <cfRule type="cellIs" dxfId="5945" priority="6058" operator="equal">
      <formula>3</formula>
    </cfRule>
    <cfRule type="cellIs" dxfId="5944" priority="6059" operator="equal">
      <formula>1</formula>
    </cfRule>
  </conditionalFormatting>
  <conditionalFormatting sqref="BC75">
    <cfRule type="cellIs" dxfId="5943" priority="6054" operator="between">
      <formula>8</formula>
      <formula>12</formula>
    </cfRule>
    <cfRule type="cellIs" dxfId="5942" priority="6055" operator="lessThan">
      <formula>8</formula>
    </cfRule>
    <cfRule type="cellIs" dxfId="5941" priority="6056" operator="greaterThanOrEqual">
      <formula>12</formula>
    </cfRule>
  </conditionalFormatting>
  <conditionalFormatting sqref="AO75">
    <cfRule type="cellIs" dxfId="5940" priority="6052" operator="equal">
      <formula>"Ouvrage C2"</formula>
    </cfRule>
    <cfRule type="cellIs" dxfId="5939" priority="6053" operator="equal">
      <formula>"Ouvrage C1"</formula>
    </cfRule>
  </conditionalFormatting>
  <conditionalFormatting sqref="AO75">
    <cfRule type="cellIs" dxfId="5938" priority="6050" operator="equal">
      <formula>"Ouvrage C3"</formula>
    </cfRule>
    <cfRule type="cellIs" dxfId="5937" priority="6051" operator="equal">
      <formula>"Ouvrage C0"</formula>
    </cfRule>
  </conditionalFormatting>
  <conditionalFormatting sqref="AI75">
    <cfRule type="containsText" dxfId="5936" priority="6048" operator="containsText" text="NON">
      <formula>NOT(ISERROR(SEARCH("NON",AI75)))</formula>
    </cfRule>
    <cfRule type="containsText" dxfId="5935" priority="6049" operator="containsText" text="OUI">
      <formula>NOT(ISERROR(SEARCH("OUI",AI75)))</formula>
    </cfRule>
  </conditionalFormatting>
  <conditionalFormatting sqref="W76">
    <cfRule type="cellIs" dxfId="5934" priority="6047" operator="between">
      <formula>1.1</formula>
      <formula>4</formula>
    </cfRule>
  </conditionalFormatting>
  <conditionalFormatting sqref="W76">
    <cfRule type="cellIs" dxfId="5933" priority="6046" operator="greaterThan">
      <formula>4.1</formula>
    </cfRule>
  </conditionalFormatting>
  <conditionalFormatting sqref="W76">
    <cfRule type="cellIs" dxfId="5932" priority="6045" operator="lessThan">
      <formula>1</formula>
    </cfRule>
  </conditionalFormatting>
  <conditionalFormatting sqref="AY76:AZ76">
    <cfRule type="cellIs" dxfId="5931" priority="6042" operator="equal">
      <formula>5</formula>
    </cfRule>
    <cfRule type="cellIs" dxfId="5930" priority="6043" operator="equal">
      <formula>3</formula>
    </cfRule>
    <cfRule type="cellIs" dxfId="5929" priority="6044" operator="equal">
      <formula>1</formula>
    </cfRule>
  </conditionalFormatting>
  <conditionalFormatting sqref="BC76">
    <cfRule type="cellIs" dxfId="5928" priority="6039" operator="between">
      <formula>8</formula>
      <formula>12</formula>
    </cfRule>
    <cfRule type="cellIs" dxfId="5927" priority="6040" operator="lessThan">
      <formula>8</formula>
    </cfRule>
    <cfRule type="cellIs" dxfId="5926" priority="6041" operator="greaterThanOrEqual">
      <formula>12</formula>
    </cfRule>
  </conditionalFormatting>
  <conditionalFormatting sqref="AO76">
    <cfRule type="cellIs" dxfId="5925" priority="6037" operator="equal">
      <formula>"Ouvrage C2"</formula>
    </cfRule>
    <cfRule type="cellIs" dxfId="5924" priority="6038" operator="equal">
      <formula>"Ouvrage C1"</formula>
    </cfRule>
  </conditionalFormatting>
  <conditionalFormatting sqref="AO76">
    <cfRule type="cellIs" dxfId="5923" priority="6035" operator="equal">
      <formula>"Ouvrage C3"</formula>
    </cfRule>
    <cfRule type="cellIs" dxfId="5922" priority="6036" operator="equal">
      <formula>"Ouvrage C0"</formula>
    </cfRule>
  </conditionalFormatting>
  <conditionalFormatting sqref="AI76">
    <cfRule type="containsText" dxfId="5921" priority="6033" operator="containsText" text="NON">
      <formula>NOT(ISERROR(SEARCH("NON",AI76)))</formula>
    </cfRule>
    <cfRule type="containsText" dxfId="5920" priority="6034" operator="containsText" text="OUI">
      <formula>NOT(ISERROR(SEARCH("OUI",AI76)))</formula>
    </cfRule>
  </conditionalFormatting>
  <conditionalFormatting sqref="W77">
    <cfRule type="cellIs" dxfId="5919" priority="6032" operator="between">
      <formula>1.1</formula>
      <formula>4</formula>
    </cfRule>
  </conditionalFormatting>
  <conditionalFormatting sqref="W77">
    <cfRule type="cellIs" dxfId="5918" priority="6031" operator="greaterThan">
      <formula>4.1</formula>
    </cfRule>
  </conditionalFormatting>
  <conditionalFormatting sqref="W77">
    <cfRule type="cellIs" dxfId="5917" priority="6030" operator="lessThan">
      <formula>1</formula>
    </cfRule>
  </conditionalFormatting>
  <conditionalFormatting sqref="AY77:AZ77">
    <cfRule type="cellIs" dxfId="5916" priority="6027" operator="equal">
      <formula>5</formula>
    </cfRule>
    <cfRule type="cellIs" dxfId="5915" priority="6028" operator="equal">
      <formula>3</formula>
    </cfRule>
    <cfRule type="cellIs" dxfId="5914" priority="6029" operator="equal">
      <formula>1</formula>
    </cfRule>
  </conditionalFormatting>
  <conditionalFormatting sqref="BC77">
    <cfRule type="cellIs" dxfId="5913" priority="6024" operator="between">
      <formula>8</formula>
      <formula>12</formula>
    </cfRule>
    <cfRule type="cellIs" dxfId="5912" priority="6025" operator="lessThan">
      <formula>8</formula>
    </cfRule>
    <cfRule type="cellIs" dxfId="5911" priority="6026" operator="greaterThanOrEqual">
      <formula>12</formula>
    </cfRule>
  </conditionalFormatting>
  <conditionalFormatting sqref="AO77">
    <cfRule type="cellIs" dxfId="5910" priority="6022" operator="equal">
      <formula>"Ouvrage C2"</formula>
    </cfRule>
    <cfRule type="cellIs" dxfId="5909" priority="6023" operator="equal">
      <formula>"Ouvrage C1"</formula>
    </cfRule>
  </conditionalFormatting>
  <conditionalFormatting sqref="AO77">
    <cfRule type="cellIs" dxfId="5908" priority="6020" operator="equal">
      <formula>"Ouvrage C3"</formula>
    </cfRule>
    <cfRule type="cellIs" dxfId="5907" priority="6021" operator="equal">
      <formula>"Ouvrage C0"</formula>
    </cfRule>
  </conditionalFormatting>
  <conditionalFormatting sqref="W78">
    <cfRule type="cellIs" dxfId="5906" priority="6019" operator="between">
      <formula>1.1</formula>
      <formula>4</formula>
    </cfRule>
  </conditionalFormatting>
  <conditionalFormatting sqref="W78">
    <cfRule type="cellIs" dxfId="5905" priority="6018" operator="greaterThan">
      <formula>4.1</formula>
    </cfRule>
  </conditionalFormatting>
  <conditionalFormatting sqref="W78">
    <cfRule type="cellIs" dxfId="5904" priority="6017" operator="lessThan">
      <formula>1</formula>
    </cfRule>
  </conditionalFormatting>
  <conditionalFormatting sqref="AY78:AZ78">
    <cfRule type="cellIs" dxfId="5903" priority="6014" operator="equal">
      <formula>5</formula>
    </cfRule>
    <cfRule type="cellIs" dxfId="5902" priority="6015" operator="equal">
      <formula>3</formula>
    </cfRule>
    <cfRule type="cellIs" dxfId="5901" priority="6016" operator="equal">
      <formula>1</formula>
    </cfRule>
  </conditionalFormatting>
  <conditionalFormatting sqref="BC78">
    <cfRule type="cellIs" dxfId="5900" priority="6011" operator="between">
      <formula>8</formula>
      <formula>12</formula>
    </cfRule>
    <cfRule type="cellIs" dxfId="5899" priority="6012" operator="lessThan">
      <formula>8</formula>
    </cfRule>
    <cfRule type="cellIs" dxfId="5898" priority="6013" operator="greaterThanOrEqual">
      <formula>12</formula>
    </cfRule>
  </conditionalFormatting>
  <conditionalFormatting sqref="AO78">
    <cfRule type="cellIs" dxfId="5897" priority="6009" operator="equal">
      <formula>"Ouvrage C2"</formula>
    </cfRule>
    <cfRule type="cellIs" dxfId="5896" priority="6010" operator="equal">
      <formula>"Ouvrage C1"</formula>
    </cfRule>
  </conditionalFormatting>
  <conditionalFormatting sqref="AO78">
    <cfRule type="cellIs" dxfId="5895" priority="6007" operator="equal">
      <formula>"Ouvrage C3"</formula>
    </cfRule>
    <cfRule type="cellIs" dxfId="5894" priority="6008" operator="equal">
      <formula>"Ouvrage C0"</formula>
    </cfRule>
  </conditionalFormatting>
  <conditionalFormatting sqref="AS78">
    <cfRule type="containsText" dxfId="5893" priority="6004" operator="containsText" text="absente">
      <formula>NOT(ISERROR(SEARCH("absente",AS78)))</formula>
    </cfRule>
    <cfRule type="containsText" dxfId="5892" priority="6005" operator="containsText" text="partielle">
      <formula>NOT(ISERROR(SEARCH("partielle",AS78)))</formula>
    </cfRule>
    <cfRule type="containsText" dxfId="5891" priority="6006" operator="containsText" text="Complète">
      <formula>NOT(ISERROR(SEARCH("Complète",AS78)))</formula>
    </cfRule>
  </conditionalFormatting>
  <conditionalFormatting sqref="AY86:AZ86">
    <cfRule type="cellIs" dxfId="5890" priority="6001" operator="equal">
      <formula>5</formula>
    </cfRule>
    <cfRule type="cellIs" dxfId="5889" priority="6002" operator="equal">
      <formula>3</formula>
    </cfRule>
    <cfRule type="cellIs" dxfId="5888" priority="6003" operator="equal">
      <formula>1</formula>
    </cfRule>
  </conditionalFormatting>
  <conditionalFormatting sqref="BC86">
    <cfRule type="cellIs" dxfId="5887" priority="5998" operator="between">
      <formula>8</formula>
      <formula>12</formula>
    </cfRule>
    <cfRule type="cellIs" dxfId="5886" priority="5999" operator="lessThan">
      <formula>8</formula>
    </cfRule>
    <cfRule type="cellIs" dxfId="5885" priority="6000" operator="greaterThanOrEqual">
      <formula>12</formula>
    </cfRule>
  </conditionalFormatting>
  <conditionalFormatting sqref="W61">
    <cfRule type="cellIs" dxfId="5884" priority="5997" operator="between">
      <formula>1.1</formula>
      <formula>4</formula>
    </cfRule>
  </conditionalFormatting>
  <conditionalFormatting sqref="W61">
    <cfRule type="cellIs" dxfId="5883" priority="5996" operator="greaterThan">
      <formula>4.1</formula>
    </cfRule>
  </conditionalFormatting>
  <conditionalFormatting sqref="W61">
    <cfRule type="cellIs" dxfId="5882" priority="5995" operator="lessThan">
      <formula>1</formula>
    </cfRule>
  </conditionalFormatting>
  <conditionalFormatting sqref="AY61:AZ61">
    <cfRule type="cellIs" dxfId="5881" priority="5992" operator="equal">
      <formula>5</formula>
    </cfRule>
    <cfRule type="cellIs" dxfId="5880" priority="5993" operator="equal">
      <formula>3</formula>
    </cfRule>
    <cfRule type="cellIs" dxfId="5879" priority="5994" operator="equal">
      <formula>1</formula>
    </cfRule>
  </conditionalFormatting>
  <conditionalFormatting sqref="BC61">
    <cfRule type="cellIs" dxfId="5878" priority="5989" operator="between">
      <formula>8</formula>
      <formula>12</formula>
    </cfRule>
    <cfRule type="cellIs" dxfId="5877" priority="5990" operator="lessThan">
      <formula>8</formula>
    </cfRule>
    <cfRule type="cellIs" dxfId="5876" priority="5991" operator="greaterThanOrEqual">
      <formula>12</formula>
    </cfRule>
  </conditionalFormatting>
  <conditionalFormatting sqref="AO61">
    <cfRule type="cellIs" dxfId="5875" priority="5987" operator="equal">
      <formula>"Ouvrage C2"</formula>
    </cfRule>
    <cfRule type="cellIs" dxfId="5874" priority="5988" operator="equal">
      <formula>"Ouvrage C1"</formula>
    </cfRule>
  </conditionalFormatting>
  <conditionalFormatting sqref="AO61">
    <cfRule type="cellIs" dxfId="5873" priority="5985" operator="equal">
      <formula>"Ouvrage C3"</formula>
    </cfRule>
    <cfRule type="cellIs" dxfId="5872" priority="5986" operator="equal">
      <formula>"Ouvrage C0"</formula>
    </cfRule>
  </conditionalFormatting>
  <conditionalFormatting sqref="AI61">
    <cfRule type="containsText" dxfId="5871" priority="5983" operator="containsText" text="NON">
      <formula>NOT(ISERROR(SEARCH("NON",AI61)))</formula>
    </cfRule>
    <cfRule type="containsText" dxfId="5870" priority="5984" operator="containsText" text="OUI">
      <formula>NOT(ISERROR(SEARCH("OUI",AI61)))</formula>
    </cfRule>
  </conditionalFormatting>
  <conditionalFormatting sqref="AS61">
    <cfRule type="containsText" dxfId="5869" priority="5980" operator="containsText" text="absente">
      <formula>NOT(ISERROR(SEARCH("absente",AS61)))</formula>
    </cfRule>
    <cfRule type="containsText" dxfId="5868" priority="5981" operator="containsText" text="partielle">
      <formula>NOT(ISERROR(SEARCH("partielle",AS61)))</formula>
    </cfRule>
    <cfRule type="containsText" dxfId="5867" priority="5982" operator="containsText" text="Complète">
      <formula>NOT(ISERROR(SEARCH("Complète",AS61)))</formula>
    </cfRule>
  </conditionalFormatting>
  <conditionalFormatting sqref="AY60:AZ60">
    <cfRule type="cellIs" dxfId="5866" priority="5977" operator="equal">
      <formula>5</formula>
    </cfRule>
    <cfRule type="cellIs" dxfId="5865" priority="5978" operator="equal">
      <formula>3</formula>
    </cfRule>
    <cfRule type="cellIs" dxfId="5864" priority="5979" operator="equal">
      <formula>1</formula>
    </cfRule>
  </conditionalFormatting>
  <conditionalFormatting sqref="BC60">
    <cfRule type="cellIs" dxfId="5863" priority="5974" operator="between">
      <formula>8</formula>
      <formula>12</formula>
    </cfRule>
    <cfRule type="cellIs" dxfId="5862" priority="5975" operator="lessThan">
      <formula>8</formula>
    </cfRule>
    <cfRule type="cellIs" dxfId="5861" priority="5976" operator="greaterThanOrEqual">
      <formula>12</formula>
    </cfRule>
  </conditionalFormatting>
  <conditionalFormatting sqref="W22">
    <cfRule type="cellIs" dxfId="5860" priority="5973" operator="between">
      <formula>1.1</formula>
      <formula>4</formula>
    </cfRule>
  </conditionalFormatting>
  <conditionalFormatting sqref="W22">
    <cfRule type="cellIs" dxfId="5859" priority="5972" operator="greaterThan">
      <formula>4.1</formula>
    </cfRule>
  </conditionalFormatting>
  <conditionalFormatting sqref="W22">
    <cfRule type="cellIs" dxfId="5858" priority="5971" operator="lessThan">
      <formula>1</formula>
    </cfRule>
  </conditionalFormatting>
  <conditionalFormatting sqref="AY50:AZ50">
    <cfRule type="cellIs" dxfId="5857" priority="5968" operator="equal">
      <formula>5</formula>
    </cfRule>
    <cfRule type="cellIs" dxfId="5856" priority="5969" operator="equal">
      <formula>3</formula>
    </cfRule>
    <cfRule type="cellIs" dxfId="5855" priority="5970" operator="equal">
      <formula>1</formula>
    </cfRule>
  </conditionalFormatting>
  <conditionalFormatting sqref="BC22">
    <cfRule type="cellIs" dxfId="5854" priority="5965" operator="between">
      <formula>8</formula>
      <formula>12</formula>
    </cfRule>
    <cfRule type="cellIs" dxfId="5853" priority="5966" operator="lessThan">
      <formula>8</formula>
    </cfRule>
    <cfRule type="cellIs" dxfId="5852" priority="5967" operator="greaterThanOrEqual">
      <formula>12</formula>
    </cfRule>
  </conditionalFormatting>
  <conditionalFormatting sqref="AO22">
    <cfRule type="cellIs" dxfId="5851" priority="5963" operator="equal">
      <formula>"Ouvrage C2"</formula>
    </cfRule>
    <cfRule type="cellIs" dxfId="5850" priority="5964" operator="equal">
      <formula>"Ouvrage C1"</formula>
    </cfRule>
  </conditionalFormatting>
  <conditionalFormatting sqref="AO22">
    <cfRule type="cellIs" dxfId="5849" priority="5961" operator="equal">
      <formula>"Ouvrage C3"</formula>
    </cfRule>
    <cfRule type="cellIs" dxfId="5848" priority="5962" operator="equal">
      <formula>"Ouvrage C0"</formula>
    </cfRule>
  </conditionalFormatting>
  <conditionalFormatting sqref="AI22">
    <cfRule type="containsText" dxfId="5847" priority="5959" operator="containsText" text="NON">
      <formula>NOT(ISERROR(SEARCH("NON",AI22)))</formula>
    </cfRule>
    <cfRule type="containsText" dxfId="5846" priority="5960" operator="containsText" text="OUI">
      <formula>NOT(ISERROR(SEARCH("OUI",AI22)))</formula>
    </cfRule>
  </conditionalFormatting>
  <conditionalFormatting sqref="AS22">
    <cfRule type="containsText" dxfId="5845" priority="5956" operator="containsText" text="absente">
      <formula>NOT(ISERROR(SEARCH("absente",AS22)))</formula>
    </cfRule>
    <cfRule type="containsText" dxfId="5844" priority="5957" operator="containsText" text="partielle">
      <formula>NOT(ISERROR(SEARCH("partielle",AS22)))</formula>
    </cfRule>
    <cfRule type="containsText" dxfId="5843" priority="5958" operator="containsText" text="Complète">
      <formula>NOT(ISERROR(SEARCH("Complète",AS22)))</formula>
    </cfRule>
  </conditionalFormatting>
  <conditionalFormatting sqref="AY63:AZ63">
    <cfRule type="cellIs" dxfId="5842" priority="5953" operator="equal">
      <formula>5</formula>
    </cfRule>
    <cfRule type="cellIs" dxfId="5841" priority="5954" operator="equal">
      <formula>3</formula>
    </cfRule>
    <cfRule type="cellIs" dxfId="5840" priority="5955" operator="equal">
      <formula>1</formula>
    </cfRule>
  </conditionalFormatting>
  <conditionalFormatting sqref="BC63">
    <cfRule type="cellIs" dxfId="5839" priority="5950" operator="between">
      <formula>8</formula>
      <formula>12</formula>
    </cfRule>
    <cfRule type="cellIs" dxfId="5838" priority="5951" operator="lessThan">
      <formula>8</formula>
    </cfRule>
    <cfRule type="cellIs" dxfId="5837" priority="5952" operator="greaterThanOrEqual">
      <formula>12</formula>
    </cfRule>
  </conditionalFormatting>
  <conditionalFormatting sqref="AY49:AZ49">
    <cfRule type="cellIs" dxfId="5836" priority="5947" operator="equal">
      <formula>5</formula>
    </cfRule>
    <cfRule type="cellIs" dxfId="5835" priority="5948" operator="equal">
      <formula>3</formula>
    </cfRule>
    <cfRule type="cellIs" dxfId="5834" priority="5949" operator="equal">
      <formula>1</formula>
    </cfRule>
  </conditionalFormatting>
  <conditionalFormatting sqref="AY48:AZ48">
    <cfRule type="cellIs" dxfId="5833" priority="5944" operator="equal">
      <formula>5</formula>
    </cfRule>
    <cfRule type="cellIs" dxfId="5832" priority="5945" operator="equal">
      <formula>3</formula>
    </cfRule>
    <cfRule type="cellIs" dxfId="5831" priority="5946" operator="equal">
      <formula>1</formula>
    </cfRule>
  </conditionalFormatting>
  <conditionalFormatting sqref="BC48">
    <cfRule type="cellIs" dxfId="5830" priority="5941" operator="between">
      <formula>8</formula>
      <formula>12</formula>
    </cfRule>
    <cfRule type="cellIs" dxfId="5829" priority="5942" operator="lessThan">
      <formula>8</formula>
    </cfRule>
    <cfRule type="cellIs" dxfId="5828" priority="5943" operator="greaterThanOrEqual">
      <formula>12</formula>
    </cfRule>
  </conditionalFormatting>
  <conditionalFormatting sqref="BC50">
    <cfRule type="cellIs" dxfId="5827" priority="5938" operator="between">
      <formula>8</formula>
      <formula>12</formula>
    </cfRule>
    <cfRule type="cellIs" dxfId="5826" priority="5939" operator="lessThan">
      <formula>8</formula>
    </cfRule>
    <cfRule type="cellIs" dxfId="5825" priority="5940" operator="greaterThanOrEqual">
      <formula>12</formula>
    </cfRule>
  </conditionalFormatting>
  <conditionalFormatting sqref="BC49">
    <cfRule type="cellIs" dxfId="5824" priority="5935" operator="between">
      <formula>8</formula>
      <formula>12</formula>
    </cfRule>
    <cfRule type="cellIs" dxfId="5823" priority="5936" operator="lessThan">
      <formula>8</formula>
    </cfRule>
    <cfRule type="cellIs" dxfId="5822" priority="5937" operator="greaterThanOrEqual">
      <formula>12</formula>
    </cfRule>
  </conditionalFormatting>
  <conditionalFormatting sqref="AY51:AZ51">
    <cfRule type="cellIs" dxfId="5821" priority="5932" operator="equal">
      <formula>5</formula>
    </cfRule>
    <cfRule type="cellIs" dxfId="5820" priority="5933" operator="equal">
      <formula>3</formula>
    </cfRule>
    <cfRule type="cellIs" dxfId="5819" priority="5934" operator="equal">
      <formula>1</formula>
    </cfRule>
  </conditionalFormatting>
  <conditionalFormatting sqref="BC51">
    <cfRule type="cellIs" dxfId="5818" priority="5929" operator="between">
      <formula>8</formula>
      <formula>12</formula>
    </cfRule>
    <cfRule type="cellIs" dxfId="5817" priority="5930" operator="lessThan">
      <formula>8</formula>
    </cfRule>
    <cfRule type="cellIs" dxfId="5816" priority="5931" operator="greaterThanOrEqual">
      <formula>12</formula>
    </cfRule>
  </conditionalFormatting>
  <conditionalFormatting sqref="AY52:AZ52">
    <cfRule type="cellIs" dxfId="5815" priority="5926" operator="equal">
      <formula>5</formula>
    </cfRule>
    <cfRule type="cellIs" dxfId="5814" priority="5927" operator="equal">
      <formula>3</formula>
    </cfRule>
    <cfRule type="cellIs" dxfId="5813" priority="5928" operator="equal">
      <formula>1</formula>
    </cfRule>
  </conditionalFormatting>
  <conditionalFormatting sqref="BC52">
    <cfRule type="cellIs" dxfId="5812" priority="5923" operator="between">
      <formula>8</formula>
      <formula>12</formula>
    </cfRule>
    <cfRule type="cellIs" dxfId="5811" priority="5924" operator="lessThan">
      <formula>8</formula>
    </cfRule>
    <cfRule type="cellIs" dxfId="5810" priority="5925" operator="greaterThanOrEqual">
      <formula>12</formula>
    </cfRule>
  </conditionalFormatting>
  <conditionalFormatting sqref="W44">
    <cfRule type="cellIs" dxfId="5809" priority="5922" operator="between">
      <formula>1.1</formula>
      <formula>4</formula>
    </cfRule>
  </conditionalFormatting>
  <conditionalFormatting sqref="W44">
    <cfRule type="cellIs" dxfId="5808" priority="5921" operator="greaterThan">
      <formula>4.1</formula>
    </cfRule>
  </conditionalFormatting>
  <conditionalFormatting sqref="W44">
    <cfRule type="cellIs" dxfId="5807" priority="5920" operator="lessThan">
      <formula>1</formula>
    </cfRule>
  </conditionalFormatting>
  <conditionalFormatting sqref="AY22:AZ22">
    <cfRule type="cellIs" dxfId="5806" priority="5917" operator="equal">
      <formula>5</formula>
    </cfRule>
    <cfRule type="cellIs" dxfId="5805" priority="5918" operator="equal">
      <formula>3</formula>
    </cfRule>
    <cfRule type="cellIs" dxfId="5804" priority="5919" operator="equal">
      <formula>1</formula>
    </cfRule>
  </conditionalFormatting>
  <conditionalFormatting sqref="AY44:AZ44">
    <cfRule type="cellIs" dxfId="5803" priority="5914" operator="equal">
      <formula>5</formula>
    </cfRule>
    <cfRule type="cellIs" dxfId="5802" priority="5915" operator="equal">
      <formula>3</formula>
    </cfRule>
    <cfRule type="cellIs" dxfId="5801" priority="5916" operator="equal">
      <formula>1</formula>
    </cfRule>
  </conditionalFormatting>
  <conditionalFormatting sqref="BC44">
    <cfRule type="cellIs" dxfId="5800" priority="5911" operator="between">
      <formula>8</formula>
      <formula>12</formula>
    </cfRule>
    <cfRule type="cellIs" dxfId="5799" priority="5912" operator="lessThan">
      <formula>8</formula>
    </cfRule>
    <cfRule type="cellIs" dxfId="5798" priority="5913" operator="greaterThanOrEqual">
      <formula>12</formula>
    </cfRule>
  </conditionalFormatting>
  <conditionalFormatting sqref="AO44">
    <cfRule type="cellIs" dxfId="5797" priority="5909" operator="equal">
      <formula>"Ouvrage C2"</formula>
    </cfRule>
    <cfRule type="cellIs" dxfId="5796" priority="5910" operator="equal">
      <formula>"Ouvrage C1"</formula>
    </cfRule>
  </conditionalFormatting>
  <conditionalFormatting sqref="AO44">
    <cfRule type="cellIs" dxfId="5795" priority="5907" operator="equal">
      <formula>"Ouvrage C3"</formula>
    </cfRule>
    <cfRule type="cellIs" dxfId="5794" priority="5908" operator="equal">
      <formula>"Ouvrage C0"</formula>
    </cfRule>
  </conditionalFormatting>
  <conditionalFormatting sqref="AY27:AZ27">
    <cfRule type="cellIs" dxfId="5793" priority="5904" operator="equal">
      <formula>5</formula>
    </cfRule>
    <cfRule type="cellIs" dxfId="5792" priority="5905" operator="equal">
      <formula>3</formula>
    </cfRule>
    <cfRule type="cellIs" dxfId="5791" priority="5906" operator="equal">
      <formula>1</formula>
    </cfRule>
  </conditionalFormatting>
  <conditionalFormatting sqref="BC27">
    <cfRule type="cellIs" dxfId="5790" priority="5901" operator="between">
      <formula>8</formula>
      <formula>12</formula>
    </cfRule>
    <cfRule type="cellIs" dxfId="5789" priority="5902" operator="lessThan">
      <formula>8</formula>
    </cfRule>
    <cfRule type="cellIs" dxfId="5788" priority="5903" operator="greaterThanOrEqual">
      <formula>12</formula>
    </cfRule>
  </conditionalFormatting>
  <conditionalFormatting sqref="AY45:AZ45">
    <cfRule type="cellIs" dxfId="5787" priority="5898" operator="equal">
      <formula>5</formula>
    </cfRule>
    <cfRule type="cellIs" dxfId="5786" priority="5899" operator="equal">
      <formula>3</formula>
    </cfRule>
    <cfRule type="cellIs" dxfId="5785" priority="5900" operator="equal">
      <formula>1</formula>
    </cfRule>
  </conditionalFormatting>
  <conditionalFormatting sqref="BC45">
    <cfRule type="cellIs" dxfId="5784" priority="5895" operator="between">
      <formula>8</formula>
      <formula>12</formula>
    </cfRule>
    <cfRule type="cellIs" dxfId="5783" priority="5896" operator="lessThan">
      <formula>8</formula>
    </cfRule>
    <cfRule type="cellIs" dxfId="5782" priority="5897" operator="greaterThanOrEqual">
      <formula>12</formula>
    </cfRule>
  </conditionalFormatting>
  <conditionalFormatting sqref="AY46:AZ46">
    <cfRule type="cellIs" dxfId="5781" priority="5892" operator="equal">
      <formula>5</formula>
    </cfRule>
    <cfRule type="cellIs" dxfId="5780" priority="5893" operator="equal">
      <formula>3</formula>
    </cfRule>
    <cfRule type="cellIs" dxfId="5779" priority="5894" operator="equal">
      <formula>1</formula>
    </cfRule>
  </conditionalFormatting>
  <conditionalFormatting sqref="BC46">
    <cfRule type="cellIs" dxfId="5778" priority="5889" operator="between">
      <formula>8</formula>
      <formula>12</formula>
    </cfRule>
    <cfRule type="cellIs" dxfId="5777" priority="5890" operator="lessThan">
      <formula>8</formula>
    </cfRule>
    <cfRule type="cellIs" dxfId="5776" priority="5891" operator="greaterThanOrEqual">
      <formula>12</formula>
    </cfRule>
  </conditionalFormatting>
  <conditionalFormatting sqref="AY23:AZ23">
    <cfRule type="cellIs" dxfId="5775" priority="5886" operator="equal">
      <formula>5</formula>
    </cfRule>
    <cfRule type="cellIs" dxfId="5774" priority="5887" operator="equal">
      <formula>3</formula>
    </cfRule>
    <cfRule type="cellIs" dxfId="5773" priority="5888" operator="equal">
      <formula>1</formula>
    </cfRule>
  </conditionalFormatting>
  <conditionalFormatting sqref="BC23">
    <cfRule type="cellIs" dxfId="5772" priority="5883" operator="between">
      <formula>8</formula>
      <formula>12</formula>
    </cfRule>
    <cfRule type="cellIs" dxfId="5771" priority="5884" operator="lessThan">
      <formula>8</formula>
    </cfRule>
    <cfRule type="cellIs" dxfId="5770" priority="5885" operator="greaterThanOrEqual">
      <formula>12</formula>
    </cfRule>
  </conditionalFormatting>
  <conditionalFormatting sqref="AY24:AZ24">
    <cfRule type="cellIs" dxfId="5769" priority="5880" operator="equal">
      <formula>5</formula>
    </cfRule>
    <cfRule type="cellIs" dxfId="5768" priority="5881" operator="equal">
      <formula>3</formula>
    </cfRule>
    <cfRule type="cellIs" dxfId="5767" priority="5882" operator="equal">
      <formula>1</formula>
    </cfRule>
  </conditionalFormatting>
  <conditionalFormatting sqref="BC24">
    <cfRule type="cellIs" dxfId="5766" priority="5877" operator="between">
      <formula>8</formula>
      <formula>12</formula>
    </cfRule>
    <cfRule type="cellIs" dxfId="5765" priority="5878" operator="lessThan">
      <formula>8</formula>
    </cfRule>
    <cfRule type="cellIs" dxfId="5764" priority="5879" operator="greaterThanOrEqual">
      <formula>12</formula>
    </cfRule>
  </conditionalFormatting>
  <conditionalFormatting sqref="AY25:AZ25">
    <cfRule type="cellIs" dxfId="5763" priority="5874" operator="equal">
      <formula>5</formula>
    </cfRule>
    <cfRule type="cellIs" dxfId="5762" priority="5875" operator="equal">
      <formula>3</formula>
    </cfRule>
    <cfRule type="cellIs" dxfId="5761" priority="5876" operator="equal">
      <formula>1</formula>
    </cfRule>
  </conditionalFormatting>
  <conditionalFormatting sqref="BC25">
    <cfRule type="cellIs" dxfId="5760" priority="5871" operator="between">
      <formula>8</formula>
      <formula>12</formula>
    </cfRule>
    <cfRule type="cellIs" dxfId="5759" priority="5872" operator="lessThan">
      <formula>8</formula>
    </cfRule>
    <cfRule type="cellIs" dxfId="5758" priority="5873" operator="greaterThanOrEqual">
      <formula>12</formula>
    </cfRule>
  </conditionalFormatting>
  <conditionalFormatting sqref="AY26:AZ26">
    <cfRule type="cellIs" dxfId="5757" priority="5868" operator="equal">
      <formula>5</formula>
    </cfRule>
    <cfRule type="cellIs" dxfId="5756" priority="5869" operator="equal">
      <formula>3</formula>
    </cfRule>
    <cfRule type="cellIs" dxfId="5755" priority="5870" operator="equal">
      <formula>1</formula>
    </cfRule>
  </conditionalFormatting>
  <conditionalFormatting sqref="BC26">
    <cfRule type="cellIs" dxfId="5754" priority="5865" operator="between">
      <formula>8</formula>
      <formula>12</formula>
    </cfRule>
    <cfRule type="cellIs" dxfId="5753" priority="5866" operator="lessThan">
      <formula>8</formula>
    </cfRule>
    <cfRule type="cellIs" dxfId="5752" priority="5867" operator="greaterThanOrEqual">
      <formula>12</formula>
    </cfRule>
  </conditionalFormatting>
  <conditionalFormatting sqref="W8">
    <cfRule type="cellIs" dxfId="5751" priority="5858" operator="between">
      <formula>1.1</formula>
      <formula>4</formula>
    </cfRule>
  </conditionalFormatting>
  <conditionalFormatting sqref="W8">
    <cfRule type="cellIs" dxfId="5750" priority="5857" operator="greaterThan">
      <formula>4.1</formula>
    </cfRule>
  </conditionalFormatting>
  <conditionalFormatting sqref="W8">
    <cfRule type="cellIs" dxfId="5749" priority="5856" operator="lessThan">
      <formula>1</formula>
    </cfRule>
  </conditionalFormatting>
  <conditionalFormatting sqref="AY8:AZ8">
    <cfRule type="cellIs" dxfId="5748" priority="5853" operator="equal">
      <formula>5</formula>
    </cfRule>
    <cfRule type="cellIs" dxfId="5747" priority="5854" operator="equal">
      <formula>3</formula>
    </cfRule>
    <cfRule type="cellIs" dxfId="5746" priority="5855" operator="equal">
      <formula>1</formula>
    </cfRule>
  </conditionalFormatting>
  <conditionalFormatting sqref="BC8">
    <cfRule type="cellIs" dxfId="5745" priority="5850" operator="between">
      <formula>8</formula>
      <formula>12</formula>
    </cfRule>
    <cfRule type="cellIs" dxfId="5744" priority="5851" operator="lessThan">
      <formula>8</formula>
    </cfRule>
    <cfRule type="cellIs" dxfId="5743" priority="5852" operator="greaterThanOrEqual">
      <formula>12</formula>
    </cfRule>
  </conditionalFormatting>
  <conditionalFormatting sqref="AO8">
    <cfRule type="cellIs" dxfId="5742" priority="5848" operator="equal">
      <formula>"Ouvrage C2"</formula>
    </cfRule>
    <cfRule type="cellIs" dxfId="5741" priority="5849" operator="equal">
      <formula>"Ouvrage C1"</formula>
    </cfRule>
  </conditionalFormatting>
  <conditionalFormatting sqref="AO8">
    <cfRule type="cellIs" dxfId="5740" priority="5846" operator="equal">
      <formula>"Ouvrage C3"</formula>
    </cfRule>
    <cfRule type="cellIs" dxfId="5739" priority="5847" operator="equal">
      <formula>"Ouvrage C0"</formula>
    </cfRule>
  </conditionalFormatting>
  <conditionalFormatting sqref="AI9">
    <cfRule type="containsText" dxfId="5738" priority="5844" operator="containsText" text="NON">
      <formula>NOT(ISERROR(SEARCH("NON",AI9)))</formula>
    </cfRule>
    <cfRule type="containsText" dxfId="5737" priority="5845" operator="containsText" text="OUI">
      <formula>NOT(ISERROR(SEARCH("OUI",AI9)))</formula>
    </cfRule>
  </conditionalFormatting>
  <conditionalFormatting sqref="AS8">
    <cfRule type="containsText" dxfId="5736" priority="5841" operator="containsText" text="absente">
      <formula>NOT(ISERROR(SEARCH("absente",AS8)))</formula>
    </cfRule>
    <cfRule type="containsText" dxfId="5735" priority="5842" operator="containsText" text="partielle">
      <formula>NOT(ISERROR(SEARCH("partielle",AS8)))</formula>
    </cfRule>
    <cfRule type="containsText" dxfId="5734" priority="5843" operator="containsText" text="Complète">
      <formula>NOT(ISERROR(SEARCH("Complète",AS8)))</formula>
    </cfRule>
  </conditionalFormatting>
  <conditionalFormatting sqref="AY107:AZ107">
    <cfRule type="cellIs" dxfId="5733" priority="5838" operator="equal">
      <formula>5</formula>
    </cfRule>
    <cfRule type="cellIs" dxfId="5732" priority="5839" operator="equal">
      <formula>3</formula>
    </cfRule>
    <cfRule type="cellIs" dxfId="5731" priority="5840" operator="equal">
      <formula>1</formula>
    </cfRule>
  </conditionalFormatting>
  <conditionalFormatting sqref="BC107">
    <cfRule type="cellIs" dxfId="5730" priority="5835" operator="between">
      <formula>8</formula>
      <formula>12</formula>
    </cfRule>
    <cfRule type="cellIs" dxfId="5729" priority="5836" operator="lessThan">
      <formula>8</formula>
    </cfRule>
    <cfRule type="cellIs" dxfId="5728" priority="5837" operator="greaterThanOrEqual">
      <formula>12</formula>
    </cfRule>
  </conditionalFormatting>
  <conditionalFormatting sqref="AY108:AZ108">
    <cfRule type="cellIs" dxfId="5727" priority="5832" operator="equal">
      <formula>5</formula>
    </cfRule>
    <cfRule type="cellIs" dxfId="5726" priority="5833" operator="equal">
      <formula>3</formula>
    </cfRule>
    <cfRule type="cellIs" dxfId="5725" priority="5834" operator="equal">
      <formula>1</formula>
    </cfRule>
  </conditionalFormatting>
  <conditionalFormatting sqref="BC108">
    <cfRule type="cellIs" dxfId="5724" priority="5829" operator="between">
      <formula>8</formula>
      <formula>12</formula>
    </cfRule>
    <cfRule type="cellIs" dxfId="5723" priority="5830" operator="lessThan">
      <formula>8</formula>
    </cfRule>
    <cfRule type="cellIs" dxfId="5722" priority="5831" operator="greaterThanOrEqual">
      <formula>12</formula>
    </cfRule>
  </conditionalFormatting>
  <conditionalFormatting sqref="AY109:AZ109">
    <cfRule type="cellIs" dxfId="5721" priority="5826" operator="equal">
      <formula>5</formula>
    </cfRule>
    <cfRule type="cellIs" dxfId="5720" priority="5827" operator="equal">
      <formula>3</formula>
    </cfRule>
    <cfRule type="cellIs" dxfId="5719" priority="5828" operator="equal">
      <formula>1</formula>
    </cfRule>
  </conditionalFormatting>
  <conditionalFormatting sqref="BC109">
    <cfRule type="cellIs" dxfId="5718" priority="5823" operator="between">
      <formula>8</formula>
      <formula>12</formula>
    </cfRule>
    <cfRule type="cellIs" dxfId="5717" priority="5824" operator="lessThan">
      <formula>8</formula>
    </cfRule>
    <cfRule type="cellIs" dxfId="5716" priority="5825" operator="greaterThanOrEqual">
      <formula>12</formula>
    </cfRule>
  </conditionalFormatting>
  <conditionalFormatting sqref="AY447:AZ447">
    <cfRule type="cellIs" dxfId="5715" priority="5820" operator="equal">
      <formula>5</formula>
    </cfRule>
    <cfRule type="cellIs" dxfId="5714" priority="5821" operator="equal">
      <formula>3</formula>
    </cfRule>
    <cfRule type="cellIs" dxfId="5713" priority="5822" operator="equal">
      <formula>1</formula>
    </cfRule>
  </conditionalFormatting>
  <conditionalFormatting sqref="BC447">
    <cfRule type="cellIs" dxfId="5712" priority="5817" operator="between">
      <formula>8</formula>
      <formula>12</formula>
    </cfRule>
    <cfRule type="cellIs" dxfId="5711" priority="5818" operator="lessThan">
      <formula>8</formula>
    </cfRule>
    <cfRule type="cellIs" dxfId="5710" priority="5819" operator="greaterThanOrEqual">
      <formula>12</formula>
    </cfRule>
  </conditionalFormatting>
  <conditionalFormatting sqref="AY449:AZ449">
    <cfRule type="cellIs" dxfId="5709" priority="5808" operator="equal">
      <formula>5</formula>
    </cfRule>
    <cfRule type="cellIs" dxfId="5708" priority="5809" operator="equal">
      <formula>3</formula>
    </cfRule>
    <cfRule type="cellIs" dxfId="5707" priority="5810" operator="equal">
      <formula>1</formula>
    </cfRule>
  </conditionalFormatting>
  <conditionalFormatting sqref="BC449">
    <cfRule type="cellIs" dxfId="5706" priority="5805" operator="between">
      <formula>8</formula>
      <formula>12</formula>
    </cfRule>
    <cfRule type="cellIs" dxfId="5705" priority="5806" operator="lessThan">
      <formula>8</formula>
    </cfRule>
    <cfRule type="cellIs" dxfId="5704" priority="5807" operator="greaterThanOrEqual">
      <formula>12</formula>
    </cfRule>
  </conditionalFormatting>
  <conditionalFormatting sqref="AY450:AZ450">
    <cfRule type="cellIs" dxfId="5703" priority="5802" operator="equal">
      <formula>5</formula>
    </cfRule>
    <cfRule type="cellIs" dxfId="5702" priority="5803" operator="equal">
      <formula>3</formula>
    </cfRule>
    <cfRule type="cellIs" dxfId="5701" priority="5804" operator="equal">
      <formula>1</formula>
    </cfRule>
  </conditionalFormatting>
  <conditionalFormatting sqref="BC450">
    <cfRule type="cellIs" dxfId="5700" priority="5799" operator="between">
      <formula>8</formula>
      <formula>12</formula>
    </cfRule>
    <cfRule type="cellIs" dxfId="5699" priority="5800" operator="lessThan">
      <formula>8</formula>
    </cfRule>
    <cfRule type="cellIs" dxfId="5698" priority="5801" operator="greaterThanOrEqual">
      <formula>12</formula>
    </cfRule>
  </conditionalFormatting>
  <conditionalFormatting sqref="W217">
    <cfRule type="cellIs" dxfId="5697" priority="5798" operator="between">
      <formula>1.1</formula>
      <formula>4</formula>
    </cfRule>
  </conditionalFormatting>
  <conditionalFormatting sqref="W217">
    <cfRule type="cellIs" dxfId="5696" priority="5797" operator="greaterThan">
      <formula>4.1</formula>
    </cfRule>
  </conditionalFormatting>
  <conditionalFormatting sqref="W217">
    <cfRule type="cellIs" dxfId="5695" priority="5796" operator="lessThan">
      <formula>1</formula>
    </cfRule>
  </conditionalFormatting>
  <conditionalFormatting sqref="AY217:AZ217">
    <cfRule type="cellIs" dxfId="5694" priority="5793" operator="equal">
      <formula>5</formula>
    </cfRule>
    <cfRule type="cellIs" dxfId="5693" priority="5794" operator="equal">
      <formula>3</formula>
    </cfRule>
    <cfRule type="cellIs" dxfId="5692" priority="5795" operator="equal">
      <formula>1</formula>
    </cfRule>
  </conditionalFormatting>
  <conditionalFormatting sqref="BC217">
    <cfRule type="cellIs" dxfId="5691" priority="5790" operator="between">
      <formula>8</formula>
      <formula>12</formula>
    </cfRule>
    <cfRule type="cellIs" dxfId="5690" priority="5791" operator="lessThan">
      <formula>8</formula>
    </cfRule>
    <cfRule type="cellIs" dxfId="5689" priority="5792" operator="greaterThanOrEqual">
      <formula>12</formula>
    </cfRule>
  </conditionalFormatting>
  <conditionalFormatting sqref="AO217">
    <cfRule type="cellIs" dxfId="5688" priority="5788" operator="equal">
      <formula>"Ouvrage C2"</formula>
    </cfRule>
    <cfRule type="cellIs" dxfId="5687" priority="5789" operator="equal">
      <formula>"Ouvrage C1"</formula>
    </cfRule>
  </conditionalFormatting>
  <conditionalFormatting sqref="AO217">
    <cfRule type="cellIs" dxfId="5686" priority="5786" operator="equal">
      <formula>"Ouvrage C3"</formula>
    </cfRule>
    <cfRule type="cellIs" dxfId="5685" priority="5787" operator="equal">
      <formula>"Ouvrage C0"</formula>
    </cfRule>
  </conditionalFormatting>
  <conditionalFormatting sqref="AI217">
    <cfRule type="containsText" dxfId="5684" priority="5784" operator="containsText" text="NON">
      <formula>NOT(ISERROR(SEARCH("NON",AI217)))</formula>
    </cfRule>
    <cfRule type="containsText" dxfId="5683" priority="5785" operator="containsText" text="OUI">
      <formula>NOT(ISERROR(SEARCH("OUI",AI217)))</formula>
    </cfRule>
  </conditionalFormatting>
  <conditionalFormatting sqref="AS217">
    <cfRule type="containsText" dxfId="5682" priority="5781" operator="containsText" text="absente">
      <formula>NOT(ISERROR(SEARCH("absente",AS217)))</formula>
    </cfRule>
    <cfRule type="containsText" dxfId="5681" priority="5782" operator="containsText" text="partielle">
      <formula>NOT(ISERROR(SEARCH("partielle",AS217)))</formula>
    </cfRule>
    <cfRule type="containsText" dxfId="5680" priority="5783" operator="containsText" text="Complète">
      <formula>NOT(ISERROR(SEARCH("Complète",AS217)))</formula>
    </cfRule>
  </conditionalFormatting>
  <conditionalFormatting sqref="AQ133 AQ318 AQ305:AQ306 AQ159 AQ163:AQ165 AQ142:AQ143 AQ1:AQ8 AQ184:AQ191 AQ194 AQ474:AQ1048576 AQ87 AQ70:AQ78 AQ122:AQ127 AQ221 AQ417 AQ223 AQ387:AQ388 AQ419 AQ176:AQ181 AQ247 AQ207:AQ217 AQ129:AQ131 AQ38 AQ35 AQ33 AQ225:AQ230 AQ148:AQ154 AQ44:AQ46 AQ449:AQ450 AQ396:AQ403 AQ361:AQ379 AQ322:AQ334 AQ315 AQ282:AQ297 AQ266:AQ275 AQ201:AQ204 AQ61:AQ62 AQ22:AQ28">
    <cfRule type="containsText" dxfId="5679" priority="5780" operator="containsText" text="Non Fonctionnel">
      <formula>NOT(ISERROR(SEARCH("Non Fonctionnel",AQ1)))</formula>
    </cfRule>
  </conditionalFormatting>
  <conditionalFormatting sqref="AS451:AS454">
    <cfRule type="containsText" dxfId="5678" priority="5777" operator="containsText" text="absente">
      <formula>NOT(ISERROR(SEARCH("absente",AS451)))</formula>
    </cfRule>
    <cfRule type="containsText" dxfId="5677" priority="5778" operator="containsText" text="partielle">
      <formula>NOT(ISERROR(SEARCH("partielle",AS451)))</formula>
    </cfRule>
    <cfRule type="containsText" dxfId="5676" priority="5779" operator="containsText" text="Complète">
      <formula>NOT(ISERROR(SEARCH("Complète",AS451)))</formula>
    </cfRule>
  </conditionalFormatting>
  <conditionalFormatting sqref="W451:W454">
    <cfRule type="cellIs" dxfId="5675" priority="5776" operator="between">
      <formula>1.1</formula>
      <formula>4</formula>
    </cfRule>
  </conditionalFormatting>
  <conditionalFormatting sqref="W451:W454">
    <cfRule type="cellIs" dxfId="5674" priority="5775" operator="greaterThan">
      <formula>4.1</formula>
    </cfRule>
  </conditionalFormatting>
  <conditionalFormatting sqref="W451:W454">
    <cfRule type="cellIs" dxfId="5673" priority="5774" operator="lessThan">
      <formula>1</formula>
    </cfRule>
  </conditionalFormatting>
  <conditionalFormatting sqref="AY451:AZ454">
    <cfRule type="cellIs" dxfId="5672" priority="5771" operator="equal">
      <formula>5</formula>
    </cfRule>
    <cfRule type="cellIs" dxfId="5671" priority="5772" operator="equal">
      <formula>3</formula>
    </cfRule>
    <cfRule type="cellIs" dxfId="5670" priority="5773" operator="equal">
      <formula>1</formula>
    </cfRule>
  </conditionalFormatting>
  <conditionalFormatting sqref="BC451:BC454">
    <cfRule type="cellIs" dxfId="5669" priority="5768" operator="between">
      <formula>8</formula>
      <formula>12</formula>
    </cfRule>
    <cfRule type="cellIs" dxfId="5668" priority="5769" operator="lessThan">
      <formula>8</formula>
    </cfRule>
    <cfRule type="cellIs" dxfId="5667" priority="5770" operator="greaterThanOrEqual">
      <formula>12</formula>
    </cfRule>
  </conditionalFormatting>
  <conditionalFormatting sqref="AO451:AO454">
    <cfRule type="cellIs" dxfId="5666" priority="5766" operator="equal">
      <formula>"Ouvrage C2"</formula>
    </cfRule>
    <cfRule type="cellIs" dxfId="5665" priority="5767" operator="equal">
      <formula>"Ouvrage C1"</formula>
    </cfRule>
  </conditionalFormatting>
  <conditionalFormatting sqref="AO451:AO454">
    <cfRule type="cellIs" dxfId="5664" priority="5764" operator="equal">
      <formula>"Ouvrage C3"</formula>
    </cfRule>
    <cfRule type="cellIs" dxfId="5663" priority="5765" operator="equal">
      <formula>"Ouvrage C0"</formula>
    </cfRule>
  </conditionalFormatting>
  <conditionalFormatting sqref="AQ451:AQ454">
    <cfRule type="containsText" dxfId="5662" priority="5763" operator="containsText" text="Non Fonctionnel">
      <formula>NOT(ISERROR(SEARCH("Non Fonctionnel",AQ451)))</formula>
    </cfRule>
  </conditionalFormatting>
  <conditionalFormatting sqref="AY299:AZ299">
    <cfRule type="cellIs" dxfId="5661" priority="5760" operator="equal">
      <formula>5</formula>
    </cfRule>
    <cfRule type="cellIs" dxfId="5660" priority="5761" operator="equal">
      <formula>3</formula>
    </cfRule>
    <cfRule type="cellIs" dxfId="5659" priority="5762" operator="equal">
      <formula>1</formula>
    </cfRule>
  </conditionalFormatting>
  <conditionalFormatting sqref="BC299">
    <cfRule type="cellIs" dxfId="5658" priority="5757" operator="between">
      <formula>8</formula>
      <formula>12</formula>
    </cfRule>
    <cfRule type="cellIs" dxfId="5657" priority="5758" operator="lessThan">
      <formula>8</formula>
    </cfRule>
    <cfRule type="cellIs" dxfId="5656" priority="5759" operator="greaterThanOrEqual">
      <formula>12</formula>
    </cfRule>
  </conditionalFormatting>
  <conditionalFormatting sqref="AY300:AZ300">
    <cfRule type="cellIs" dxfId="5655" priority="5754" operator="equal">
      <formula>5</formula>
    </cfRule>
    <cfRule type="cellIs" dxfId="5654" priority="5755" operator="equal">
      <formula>3</formula>
    </cfRule>
    <cfRule type="cellIs" dxfId="5653" priority="5756" operator="equal">
      <formula>1</formula>
    </cfRule>
  </conditionalFormatting>
  <conditionalFormatting sqref="BC300">
    <cfRule type="cellIs" dxfId="5652" priority="5751" operator="between">
      <formula>8</formula>
      <formula>12</formula>
    </cfRule>
    <cfRule type="cellIs" dxfId="5651" priority="5752" operator="lessThan">
      <formula>8</formula>
    </cfRule>
    <cfRule type="cellIs" dxfId="5650" priority="5753" operator="greaterThanOrEqual">
      <formula>12</formula>
    </cfRule>
  </conditionalFormatting>
  <conditionalFormatting sqref="W131">
    <cfRule type="cellIs" dxfId="5649" priority="5750" operator="between">
      <formula>1.1</formula>
      <formula>4</formula>
    </cfRule>
  </conditionalFormatting>
  <conditionalFormatting sqref="W131">
    <cfRule type="cellIs" dxfId="5648" priority="5749" operator="greaterThan">
      <formula>4.1</formula>
    </cfRule>
  </conditionalFormatting>
  <conditionalFormatting sqref="W131">
    <cfRule type="cellIs" dxfId="5647" priority="5748" operator="lessThan">
      <formula>1</formula>
    </cfRule>
  </conditionalFormatting>
  <conditionalFormatting sqref="AY131:AZ131">
    <cfRule type="cellIs" dxfId="5646" priority="5745" operator="equal">
      <formula>5</formula>
    </cfRule>
    <cfRule type="cellIs" dxfId="5645" priority="5746" operator="equal">
      <formula>3</formula>
    </cfRule>
    <cfRule type="cellIs" dxfId="5644" priority="5747" operator="equal">
      <formula>1</formula>
    </cfRule>
  </conditionalFormatting>
  <conditionalFormatting sqref="BC131">
    <cfRule type="cellIs" dxfId="5643" priority="5742" operator="between">
      <formula>8</formula>
      <formula>12</formula>
    </cfRule>
    <cfRule type="cellIs" dxfId="5642" priority="5743" operator="lessThan">
      <formula>8</formula>
    </cfRule>
    <cfRule type="cellIs" dxfId="5641" priority="5744" operator="greaterThanOrEqual">
      <formula>12</formula>
    </cfRule>
  </conditionalFormatting>
  <conditionalFormatting sqref="AO131">
    <cfRule type="cellIs" dxfId="5640" priority="5740" operator="equal">
      <formula>"Ouvrage C2"</formula>
    </cfRule>
    <cfRule type="cellIs" dxfId="5639" priority="5741" operator="equal">
      <formula>"Ouvrage C1"</formula>
    </cfRule>
  </conditionalFormatting>
  <conditionalFormatting sqref="AO131">
    <cfRule type="cellIs" dxfId="5638" priority="5738" operator="equal">
      <formula>"Ouvrage C3"</formula>
    </cfRule>
    <cfRule type="cellIs" dxfId="5637" priority="5739" operator="equal">
      <formula>"Ouvrage C0"</formula>
    </cfRule>
  </conditionalFormatting>
  <conditionalFormatting sqref="W92">
    <cfRule type="cellIs" dxfId="5636" priority="5737" operator="between">
      <formula>1.1</formula>
      <formula>4</formula>
    </cfRule>
  </conditionalFormatting>
  <conditionalFormatting sqref="W92">
    <cfRule type="cellIs" dxfId="5635" priority="5736" operator="greaterThan">
      <formula>4.1</formula>
    </cfRule>
  </conditionalFormatting>
  <conditionalFormatting sqref="W92">
    <cfRule type="cellIs" dxfId="5634" priority="5735" operator="lessThan">
      <formula>1</formula>
    </cfRule>
  </conditionalFormatting>
  <conditionalFormatting sqref="AY92:AZ92">
    <cfRule type="cellIs" dxfId="5633" priority="5732" operator="equal">
      <formula>5</formula>
    </cfRule>
    <cfRule type="cellIs" dxfId="5632" priority="5733" operator="equal">
      <formula>3</formula>
    </cfRule>
    <cfRule type="cellIs" dxfId="5631" priority="5734" operator="equal">
      <formula>1</formula>
    </cfRule>
  </conditionalFormatting>
  <conditionalFormatting sqref="BC92">
    <cfRule type="cellIs" dxfId="5630" priority="5729" operator="between">
      <formula>8</formula>
      <formula>12</formula>
    </cfRule>
    <cfRule type="cellIs" dxfId="5629" priority="5730" operator="lessThan">
      <formula>8</formula>
    </cfRule>
    <cfRule type="cellIs" dxfId="5628" priority="5731" operator="greaterThanOrEqual">
      <formula>12</formula>
    </cfRule>
  </conditionalFormatting>
  <conditionalFormatting sqref="AO92">
    <cfRule type="cellIs" dxfId="5627" priority="5727" operator="equal">
      <formula>"Ouvrage C2"</formula>
    </cfRule>
    <cfRule type="cellIs" dxfId="5626" priority="5728" operator="equal">
      <formula>"Ouvrage C1"</formula>
    </cfRule>
  </conditionalFormatting>
  <conditionalFormatting sqref="AO92">
    <cfRule type="cellIs" dxfId="5625" priority="5725" operator="equal">
      <formula>"Ouvrage C3"</formula>
    </cfRule>
    <cfRule type="cellIs" dxfId="5624" priority="5726" operator="equal">
      <formula>"Ouvrage C0"</formula>
    </cfRule>
  </conditionalFormatting>
  <conditionalFormatting sqref="AI92">
    <cfRule type="containsText" dxfId="5623" priority="5723" operator="containsText" text="NON">
      <formula>NOT(ISERROR(SEARCH("NON",AI92)))</formula>
    </cfRule>
    <cfRule type="containsText" dxfId="5622" priority="5724" operator="containsText" text="OUI">
      <formula>NOT(ISERROR(SEARCH("OUI",AI92)))</formula>
    </cfRule>
  </conditionalFormatting>
  <conditionalFormatting sqref="W93">
    <cfRule type="cellIs" dxfId="5621" priority="5722" operator="between">
      <formula>1.1</formula>
      <formula>4</formula>
    </cfRule>
  </conditionalFormatting>
  <conditionalFormatting sqref="W93">
    <cfRule type="cellIs" dxfId="5620" priority="5721" operator="greaterThan">
      <formula>4.1</formula>
    </cfRule>
  </conditionalFormatting>
  <conditionalFormatting sqref="W93">
    <cfRule type="cellIs" dxfId="5619" priority="5720" operator="lessThan">
      <formula>1</formula>
    </cfRule>
  </conditionalFormatting>
  <conditionalFormatting sqref="AY93:AZ93">
    <cfRule type="cellIs" dxfId="5618" priority="5717" operator="equal">
      <formula>5</formula>
    </cfRule>
    <cfRule type="cellIs" dxfId="5617" priority="5718" operator="equal">
      <formula>3</formula>
    </cfRule>
    <cfRule type="cellIs" dxfId="5616" priority="5719" operator="equal">
      <formula>1</formula>
    </cfRule>
  </conditionalFormatting>
  <conditionalFormatting sqref="BC93">
    <cfRule type="cellIs" dxfId="5615" priority="5714" operator="between">
      <formula>8</formula>
      <formula>12</formula>
    </cfRule>
    <cfRule type="cellIs" dxfId="5614" priority="5715" operator="lessThan">
      <formula>8</formula>
    </cfRule>
    <cfRule type="cellIs" dxfId="5613" priority="5716" operator="greaterThanOrEqual">
      <formula>12</formula>
    </cfRule>
  </conditionalFormatting>
  <conditionalFormatting sqref="AO93">
    <cfRule type="cellIs" dxfId="5612" priority="5712" operator="equal">
      <formula>"Ouvrage C2"</formula>
    </cfRule>
    <cfRule type="cellIs" dxfId="5611" priority="5713" operator="equal">
      <formula>"Ouvrage C1"</formula>
    </cfRule>
  </conditionalFormatting>
  <conditionalFormatting sqref="AO93">
    <cfRule type="cellIs" dxfId="5610" priority="5710" operator="equal">
      <formula>"Ouvrage C3"</formula>
    </cfRule>
    <cfRule type="cellIs" dxfId="5609" priority="5711" operator="equal">
      <formula>"Ouvrage C0"</formula>
    </cfRule>
  </conditionalFormatting>
  <conditionalFormatting sqref="AI93">
    <cfRule type="containsText" dxfId="5608" priority="5708" operator="containsText" text="NON">
      <formula>NOT(ISERROR(SEARCH("NON",AI93)))</formula>
    </cfRule>
    <cfRule type="containsText" dxfId="5607" priority="5709" operator="containsText" text="OUI">
      <formula>NOT(ISERROR(SEARCH("OUI",AI93)))</formula>
    </cfRule>
  </conditionalFormatting>
  <conditionalFormatting sqref="AY358:AZ358">
    <cfRule type="cellIs" dxfId="5606" priority="5705" operator="equal">
      <formula>5</formula>
    </cfRule>
    <cfRule type="cellIs" dxfId="5605" priority="5706" operator="equal">
      <formula>3</formula>
    </cfRule>
    <cfRule type="cellIs" dxfId="5604" priority="5707" operator="equal">
      <formula>1</formula>
    </cfRule>
  </conditionalFormatting>
  <conditionalFormatting sqref="BC358">
    <cfRule type="cellIs" dxfId="5603" priority="5702" operator="between">
      <formula>8</formula>
      <formula>12</formula>
    </cfRule>
    <cfRule type="cellIs" dxfId="5602" priority="5703" operator="lessThan">
      <formula>8</formula>
    </cfRule>
    <cfRule type="cellIs" dxfId="5601" priority="5704" operator="greaterThanOrEqual">
      <formula>12</formula>
    </cfRule>
  </conditionalFormatting>
  <conditionalFormatting sqref="AY360:AZ360">
    <cfRule type="cellIs" dxfId="5600" priority="5699" operator="equal">
      <formula>5</formula>
    </cfRule>
    <cfRule type="cellIs" dxfId="5599" priority="5700" operator="equal">
      <formula>3</formula>
    </cfRule>
    <cfRule type="cellIs" dxfId="5598" priority="5701" operator="equal">
      <formula>1</formula>
    </cfRule>
  </conditionalFormatting>
  <conditionalFormatting sqref="BC360">
    <cfRule type="cellIs" dxfId="5597" priority="5696" operator="between">
      <formula>8</formula>
      <formula>12</formula>
    </cfRule>
    <cfRule type="cellIs" dxfId="5596" priority="5697" operator="lessThan">
      <formula>8</formula>
    </cfRule>
    <cfRule type="cellIs" dxfId="5595" priority="5698" operator="greaterThanOrEqual">
      <formula>12</formula>
    </cfRule>
  </conditionalFormatting>
  <conditionalFormatting sqref="AY135:AZ135">
    <cfRule type="cellIs" dxfId="5594" priority="5693" operator="equal">
      <formula>5</formula>
    </cfRule>
    <cfRule type="cellIs" dxfId="5593" priority="5694" operator="equal">
      <formula>3</formula>
    </cfRule>
    <cfRule type="cellIs" dxfId="5592" priority="5695" operator="equal">
      <formula>1</formula>
    </cfRule>
  </conditionalFormatting>
  <conditionalFormatting sqref="BC135">
    <cfRule type="cellIs" dxfId="5591" priority="5690" operator="between">
      <formula>8</formula>
      <formula>12</formula>
    </cfRule>
    <cfRule type="cellIs" dxfId="5590" priority="5691" operator="lessThan">
      <formula>8</formula>
    </cfRule>
    <cfRule type="cellIs" dxfId="5589" priority="5692" operator="greaterThanOrEqual">
      <formula>12</formula>
    </cfRule>
  </conditionalFormatting>
  <conditionalFormatting sqref="AY136:AZ136">
    <cfRule type="cellIs" dxfId="5588" priority="5687" operator="equal">
      <formula>5</formula>
    </cfRule>
    <cfRule type="cellIs" dxfId="5587" priority="5688" operator="equal">
      <formula>3</formula>
    </cfRule>
    <cfRule type="cellIs" dxfId="5586" priority="5689" operator="equal">
      <formula>1</formula>
    </cfRule>
  </conditionalFormatting>
  <conditionalFormatting sqref="BC136">
    <cfRule type="cellIs" dxfId="5585" priority="5684" operator="between">
      <formula>8</formula>
      <formula>12</formula>
    </cfRule>
    <cfRule type="cellIs" dxfId="5584" priority="5685" operator="lessThan">
      <formula>8</formula>
    </cfRule>
    <cfRule type="cellIs" dxfId="5583" priority="5686" operator="greaterThanOrEqual">
      <formula>12</formula>
    </cfRule>
  </conditionalFormatting>
  <conditionalFormatting sqref="AY316:AZ316">
    <cfRule type="cellIs" dxfId="5582" priority="5681" operator="equal">
      <formula>5</formula>
    </cfRule>
    <cfRule type="cellIs" dxfId="5581" priority="5682" operator="equal">
      <formula>3</formula>
    </cfRule>
    <cfRule type="cellIs" dxfId="5580" priority="5683" operator="equal">
      <formula>1</formula>
    </cfRule>
  </conditionalFormatting>
  <conditionalFormatting sqref="BC316">
    <cfRule type="cellIs" dxfId="5579" priority="5678" operator="between">
      <formula>8</formula>
      <formula>12</formula>
    </cfRule>
    <cfRule type="cellIs" dxfId="5578" priority="5679" operator="lessThan">
      <formula>8</formula>
    </cfRule>
    <cfRule type="cellIs" dxfId="5577" priority="5680" operator="greaterThanOrEqual">
      <formula>12</formula>
    </cfRule>
  </conditionalFormatting>
  <conditionalFormatting sqref="AY317:AZ317">
    <cfRule type="cellIs" dxfId="5576" priority="5675" operator="equal">
      <formula>5</formula>
    </cfRule>
    <cfRule type="cellIs" dxfId="5575" priority="5676" operator="equal">
      <formula>3</formula>
    </cfRule>
    <cfRule type="cellIs" dxfId="5574" priority="5677" operator="equal">
      <formula>1</formula>
    </cfRule>
  </conditionalFormatting>
  <conditionalFormatting sqref="BC317">
    <cfRule type="cellIs" dxfId="5573" priority="5672" operator="between">
      <formula>8</formula>
      <formula>12</formula>
    </cfRule>
    <cfRule type="cellIs" dxfId="5572" priority="5673" operator="lessThan">
      <formula>8</formula>
    </cfRule>
    <cfRule type="cellIs" dxfId="5571" priority="5674" operator="greaterThanOrEqual">
      <formula>12</formula>
    </cfRule>
  </conditionalFormatting>
  <conditionalFormatting sqref="AY320:AZ320">
    <cfRule type="cellIs" dxfId="5570" priority="5669" operator="equal">
      <formula>5</formula>
    </cfRule>
    <cfRule type="cellIs" dxfId="5569" priority="5670" operator="equal">
      <formula>3</formula>
    </cfRule>
    <cfRule type="cellIs" dxfId="5568" priority="5671" operator="equal">
      <formula>1</formula>
    </cfRule>
  </conditionalFormatting>
  <conditionalFormatting sqref="BC320">
    <cfRule type="cellIs" dxfId="5567" priority="5666" operator="between">
      <formula>8</formula>
      <formula>12</formula>
    </cfRule>
    <cfRule type="cellIs" dxfId="5566" priority="5667" operator="lessThan">
      <formula>8</formula>
    </cfRule>
    <cfRule type="cellIs" dxfId="5565" priority="5668" operator="greaterThanOrEqual">
      <formula>12</formula>
    </cfRule>
  </conditionalFormatting>
  <conditionalFormatting sqref="AY321:AZ321">
    <cfRule type="cellIs" dxfId="5564" priority="5663" operator="equal">
      <formula>5</formula>
    </cfRule>
    <cfRule type="cellIs" dxfId="5563" priority="5664" operator="equal">
      <formula>3</formula>
    </cfRule>
    <cfRule type="cellIs" dxfId="5562" priority="5665" operator="equal">
      <formula>1</formula>
    </cfRule>
  </conditionalFormatting>
  <conditionalFormatting sqref="BC321">
    <cfRule type="cellIs" dxfId="5561" priority="5660" operator="between">
      <formula>8</formula>
      <formula>12</formula>
    </cfRule>
    <cfRule type="cellIs" dxfId="5560" priority="5661" operator="lessThan">
      <formula>8</formula>
    </cfRule>
    <cfRule type="cellIs" dxfId="5559" priority="5662" operator="greaterThanOrEqual">
      <formula>12</formula>
    </cfRule>
  </conditionalFormatting>
  <conditionalFormatting sqref="AY428:AZ428">
    <cfRule type="cellIs" dxfId="5558" priority="5657" operator="equal">
      <formula>5</formula>
    </cfRule>
    <cfRule type="cellIs" dxfId="5557" priority="5658" operator="equal">
      <formula>3</formula>
    </cfRule>
    <cfRule type="cellIs" dxfId="5556" priority="5659" operator="equal">
      <formula>1</formula>
    </cfRule>
  </conditionalFormatting>
  <conditionalFormatting sqref="BC428">
    <cfRule type="cellIs" dxfId="5555" priority="5654" operator="between">
      <formula>8</formula>
      <formula>12</formula>
    </cfRule>
    <cfRule type="cellIs" dxfId="5554" priority="5655" operator="lessThan">
      <formula>8</formula>
    </cfRule>
    <cfRule type="cellIs" dxfId="5553" priority="5656" operator="greaterThanOrEqual">
      <formula>12</formula>
    </cfRule>
  </conditionalFormatting>
  <conditionalFormatting sqref="AY429:AZ429">
    <cfRule type="cellIs" dxfId="5552" priority="5651" operator="equal">
      <formula>5</formula>
    </cfRule>
    <cfRule type="cellIs" dxfId="5551" priority="5652" operator="equal">
      <formula>3</formula>
    </cfRule>
    <cfRule type="cellIs" dxfId="5550" priority="5653" operator="equal">
      <formula>1</formula>
    </cfRule>
  </conditionalFormatting>
  <conditionalFormatting sqref="BC429">
    <cfRule type="cellIs" dxfId="5549" priority="5648" operator="between">
      <formula>8</formula>
      <formula>12</formula>
    </cfRule>
    <cfRule type="cellIs" dxfId="5548" priority="5649" operator="lessThan">
      <formula>8</formula>
    </cfRule>
    <cfRule type="cellIs" dxfId="5547" priority="5650" operator="greaterThanOrEqual">
      <formula>12</formula>
    </cfRule>
  </conditionalFormatting>
  <conditionalFormatting sqref="W239">
    <cfRule type="cellIs" dxfId="5546" priority="5647" operator="between">
      <formula>1.1</formula>
      <formula>4</formula>
    </cfRule>
  </conditionalFormatting>
  <conditionalFormatting sqref="W239">
    <cfRule type="cellIs" dxfId="5545" priority="5646" operator="greaterThan">
      <formula>4.1</formula>
    </cfRule>
  </conditionalFormatting>
  <conditionalFormatting sqref="W239">
    <cfRule type="cellIs" dxfId="5544" priority="5645" operator="lessThan">
      <formula>1</formula>
    </cfRule>
  </conditionalFormatting>
  <conditionalFormatting sqref="AY239:AZ239">
    <cfRule type="cellIs" dxfId="5543" priority="5642" operator="equal">
      <formula>5</formula>
    </cfRule>
    <cfRule type="cellIs" dxfId="5542" priority="5643" operator="equal">
      <formula>3</formula>
    </cfRule>
    <cfRule type="cellIs" dxfId="5541" priority="5644" operator="equal">
      <formula>1</formula>
    </cfRule>
  </conditionalFormatting>
  <conditionalFormatting sqref="BC239">
    <cfRule type="cellIs" dxfId="5540" priority="5639" operator="between">
      <formula>8</formula>
      <formula>12</formula>
    </cfRule>
    <cfRule type="cellIs" dxfId="5539" priority="5640" operator="lessThan">
      <formula>8</formula>
    </cfRule>
    <cfRule type="cellIs" dxfId="5538" priority="5641" operator="greaterThanOrEqual">
      <formula>12</formula>
    </cfRule>
  </conditionalFormatting>
  <conditionalFormatting sqref="AO239">
    <cfRule type="cellIs" dxfId="5537" priority="5637" operator="equal">
      <formula>"Ouvrage C2"</formula>
    </cfRule>
    <cfRule type="cellIs" dxfId="5536" priority="5638" operator="equal">
      <formula>"Ouvrage C1"</formula>
    </cfRule>
  </conditionalFormatting>
  <conditionalFormatting sqref="AO239">
    <cfRule type="cellIs" dxfId="5535" priority="5635" operator="equal">
      <formula>"Ouvrage C3"</formula>
    </cfRule>
    <cfRule type="cellIs" dxfId="5534" priority="5636" operator="equal">
      <formula>"Ouvrage C0"</formula>
    </cfRule>
  </conditionalFormatting>
  <conditionalFormatting sqref="AI239:AI240">
    <cfRule type="containsText" dxfId="5533" priority="5633" operator="containsText" text="NON">
      <formula>NOT(ISERROR(SEARCH("NON",AI239)))</formula>
    </cfRule>
    <cfRule type="containsText" dxfId="5532" priority="5634" operator="containsText" text="OUI">
      <formula>NOT(ISERROR(SEARCH("OUI",AI239)))</formula>
    </cfRule>
  </conditionalFormatting>
  <conditionalFormatting sqref="AS239:AS240">
    <cfRule type="containsText" dxfId="5531" priority="5630" operator="containsText" text="absente">
      <formula>NOT(ISERROR(SEARCH("absente",AS239)))</formula>
    </cfRule>
    <cfRule type="containsText" dxfId="5530" priority="5631" operator="containsText" text="partielle">
      <formula>NOT(ISERROR(SEARCH("partielle",AS239)))</formula>
    </cfRule>
    <cfRule type="containsText" dxfId="5529" priority="5632" operator="containsText" text="Complète">
      <formula>NOT(ISERROR(SEARCH("Complète",AS239)))</formula>
    </cfRule>
  </conditionalFormatting>
  <conditionalFormatting sqref="AQ239:AQ240">
    <cfRule type="containsText" dxfId="5528" priority="5629" operator="containsText" text="Non Fonctionnel">
      <formula>NOT(ISERROR(SEARCH("Non Fonctionnel",AQ239)))</formula>
    </cfRule>
  </conditionalFormatting>
  <conditionalFormatting sqref="W240">
    <cfRule type="cellIs" dxfId="5527" priority="5628" operator="between">
      <formula>1.1</formula>
      <formula>4</formula>
    </cfRule>
  </conditionalFormatting>
  <conditionalFormatting sqref="W240">
    <cfRule type="cellIs" dxfId="5526" priority="5627" operator="greaterThan">
      <formula>4.1</formula>
    </cfRule>
  </conditionalFormatting>
  <conditionalFormatting sqref="W240">
    <cfRule type="cellIs" dxfId="5525" priority="5626" operator="lessThan">
      <formula>1</formula>
    </cfRule>
  </conditionalFormatting>
  <conditionalFormatting sqref="AY240:AZ240">
    <cfRule type="cellIs" dxfId="5524" priority="5623" operator="equal">
      <formula>5</formula>
    </cfRule>
    <cfRule type="cellIs" dxfId="5523" priority="5624" operator="equal">
      <formula>3</formula>
    </cfRule>
    <cfRule type="cellIs" dxfId="5522" priority="5625" operator="equal">
      <formula>1</formula>
    </cfRule>
  </conditionalFormatting>
  <conditionalFormatting sqref="BC240">
    <cfRule type="cellIs" dxfId="5521" priority="5620" operator="between">
      <formula>8</formula>
      <formula>12</formula>
    </cfRule>
    <cfRule type="cellIs" dxfId="5520" priority="5621" operator="lessThan">
      <formula>8</formula>
    </cfRule>
    <cfRule type="cellIs" dxfId="5519" priority="5622" operator="greaterThanOrEqual">
      <formula>12</formula>
    </cfRule>
  </conditionalFormatting>
  <conditionalFormatting sqref="AO240">
    <cfRule type="cellIs" dxfId="5518" priority="5618" operator="equal">
      <formula>"Ouvrage C2"</formula>
    </cfRule>
    <cfRule type="cellIs" dxfId="5517" priority="5619" operator="equal">
      <formula>"Ouvrage C1"</formula>
    </cfRule>
  </conditionalFormatting>
  <conditionalFormatting sqref="AO240">
    <cfRule type="cellIs" dxfId="5516" priority="5616" operator="equal">
      <formula>"Ouvrage C3"</formula>
    </cfRule>
    <cfRule type="cellIs" dxfId="5515" priority="5617" operator="equal">
      <formula>"Ouvrage C0"</formula>
    </cfRule>
  </conditionalFormatting>
  <conditionalFormatting sqref="W241">
    <cfRule type="cellIs" dxfId="5514" priority="5615" operator="between">
      <formula>1.1</formula>
      <formula>4</formula>
    </cfRule>
  </conditionalFormatting>
  <conditionalFormatting sqref="W241">
    <cfRule type="cellIs" dxfId="5513" priority="5614" operator="greaterThan">
      <formula>4.1</formula>
    </cfRule>
  </conditionalFormatting>
  <conditionalFormatting sqref="W241">
    <cfRule type="cellIs" dxfId="5512" priority="5613" operator="lessThan">
      <formula>1</formula>
    </cfRule>
  </conditionalFormatting>
  <conditionalFormatting sqref="AY241:AZ241">
    <cfRule type="cellIs" dxfId="5511" priority="5610" operator="equal">
      <formula>5</formula>
    </cfRule>
    <cfRule type="cellIs" dxfId="5510" priority="5611" operator="equal">
      <formula>3</formula>
    </cfRule>
    <cfRule type="cellIs" dxfId="5509" priority="5612" operator="equal">
      <formula>1</formula>
    </cfRule>
  </conditionalFormatting>
  <conditionalFormatting sqref="BC241">
    <cfRule type="cellIs" dxfId="5508" priority="5607" operator="between">
      <formula>8</formula>
      <formula>12</formula>
    </cfRule>
    <cfRule type="cellIs" dxfId="5507" priority="5608" operator="lessThan">
      <formula>8</formula>
    </cfRule>
    <cfRule type="cellIs" dxfId="5506" priority="5609" operator="greaterThanOrEqual">
      <formula>12</formula>
    </cfRule>
  </conditionalFormatting>
  <conditionalFormatting sqref="AO241">
    <cfRule type="cellIs" dxfId="5505" priority="5605" operator="equal">
      <formula>"Ouvrage C2"</formula>
    </cfRule>
    <cfRule type="cellIs" dxfId="5504" priority="5606" operator="equal">
      <formula>"Ouvrage C1"</formula>
    </cfRule>
  </conditionalFormatting>
  <conditionalFormatting sqref="AO241">
    <cfRule type="cellIs" dxfId="5503" priority="5603" operator="equal">
      <formula>"Ouvrage C3"</formula>
    </cfRule>
    <cfRule type="cellIs" dxfId="5502" priority="5604" operator="equal">
      <formula>"Ouvrage C0"</formula>
    </cfRule>
  </conditionalFormatting>
  <conditionalFormatting sqref="AI241">
    <cfRule type="containsText" dxfId="5501" priority="5601" operator="containsText" text="NON">
      <formula>NOT(ISERROR(SEARCH("NON",AI241)))</formula>
    </cfRule>
    <cfRule type="containsText" dxfId="5500" priority="5602" operator="containsText" text="OUI">
      <formula>NOT(ISERROR(SEARCH("OUI",AI241)))</formula>
    </cfRule>
  </conditionalFormatting>
  <conditionalFormatting sqref="AS241:AS243">
    <cfRule type="containsText" dxfId="5499" priority="5598" operator="containsText" text="absente">
      <formula>NOT(ISERROR(SEARCH("absente",AS241)))</formula>
    </cfRule>
    <cfRule type="containsText" dxfId="5498" priority="5599" operator="containsText" text="partielle">
      <formula>NOT(ISERROR(SEARCH("partielle",AS241)))</formula>
    </cfRule>
    <cfRule type="containsText" dxfId="5497" priority="5600" operator="containsText" text="Complète">
      <formula>NOT(ISERROR(SEARCH("Complète",AS241)))</formula>
    </cfRule>
  </conditionalFormatting>
  <conditionalFormatting sqref="AQ241:AQ242">
    <cfRule type="containsText" dxfId="5496" priority="5597" operator="containsText" text="Non Fonctionnel">
      <formula>NOT(ISERROR(SEARCH("Non Fonctionnel",AQ241)))</formula>
    </cfRule>
  </conditionalFormatting>
  <conditionalFormatting sqref="W243">
    <cfRule type="cellIs" dxfId="5495" priority="5596" operator="between">
      <formula>1.1</formula>
      <formula>4</formula>
    </cfRule>
  </conditionalFormatting>
  <conditionalFormatting sqref="W243">
    <cfRule type="cellIs" dxfId="5494" priority="5595" operator="greaterThan">
      <formula>4.1</formula>
    </cfRule>
  </conditionalFormatting>
  <conditionalFormatting sqref="W243">
    <cfRule type="cellIs" dxfId="5493" priority="5594" operator="lessThan">
      <formula>1</formula>
    </cfRule>
  </conditionalFormatting>
  <conditionalFormatting sqref="AY243:AZ243">
    <cfRule type="cellIs" dxfId="5492" priority="5591" operator="equal">
      <formula>5</formula>
    </cfRule>
    <cfRule type="cellIs" dxfId="5491" priority="5592" operator="equal">
      <formula>3</formula>
    </cfRule>
    <cfRule type="cellIs" dxfId="5490" priority="5593" operator="equal">
      <formula>1</formula>
    </cfRule>
  </conditionalFormatting>
  <conditionalFormatting sqref="BC243">
    <cfRule type="cellIs" dxfId="5489" priority="5588" operator="between">
      <formula>8</formula>
      <formula>12</formula>
    </cfRule>
    <cfRule type="cellIs" dxfId="5488" priority="5589" operator="lessThan">
      <formula>8</formula>
    </cfRule>
    <cfRule type="cellIs" dxfId="5487" priority="5590" operator="greaterThanOrEqual">
      <formula>12</formula>
    </cfRule>
  </conditionalFormatting>
  <conditionalFormatting sqref="AO243">
    <cfRule type="cellIs" dxfId="5486" priority="5586" operator="equal">
      <formula>"Ouvrage C2"</formula>
    </cfRule>
    <cfRule type="cellIs" dxfId="5485" priority="5587" operator="equal">
      <formula>"Ouvrage C1"</formula>
    </cfRule>
  </conditionalFormatting>
  <conditionalFormatting sqref="AO243">
    <cfRule type="cellIs" dxfId="5484" priority="5584" operator="equal">
      <formula>"Ouvrage C3"</formula>
    </cfRule>
    <cfRule type="cellIs" dxfId="5483" priority="5585" operator="equal">
      <formula>"Ouvrage C0"</formula>
    </cfRule>
  </conditionalFormatting>
  <conditionalFormatting sqref="AS243">
    <cfRule type="containsText" dxfId="5482" priority="5581" operator="containsText" text="absente">
      <formula>NOT(ISERROR(SEARCH("absente",AS243)))</formula>
    </cfRule>
    <cfRule type="containsText" dxfId="5481" priority="5582" operator="containsText" text="partielle">
      <formula>NOT(ISERROR(SEARCH("partielle",AS243)))</formula>
    </cfRule>
    <cfRule type="containsText" dxfId="5480" priority="5583" operator="containsText" text="Complète">
      <formula>NOT(ISERROR(SEARCH("Complète",AS243)))</formula>
    </cfRule>
  </conditionalFormatting>
  <conditionalFormatting sqref="AQ243">
    <cfRule type="containsText" dxfId="5479" priority="5580" operator="containsText" text="Non Fonctionnel">
      <formula>NOT(ISERROR(SEARCH("Non Fonctionnel",AQ243)))</formula>
    </cfRule>
  </conditionalFormatting>
  <conditionalFormatting sqref="W242">
    <cfRule type="cellIs" dxfId="5478" priority="5579" operator="between">
      <formula>1.1</formula>
      <formula>4</formula>
    </cfRule>
  </conditionalFormatting>
  <conditionalFormatting sqref="W242">
    <cfRule type="cellIs" dxfId="5477" priority="5578" operator="greaterThan">
      <formula>4.1</formula>
    </cfRule>
  </conditionalFormatting>
  <conditionalFormatting sqref="W242">
    <cfRule type="cellIs" dxfId="5476" priority="5577" operator="lessThan">
      <formula>1</formula>
    </cfRule>
  </conditionalFormatting>
  <conditionalFormatting sqref="AY242:AZ242">
    <cfRule type="cellIs" dxfId="5475" priority="5574" operator="equal">
      <formula>5</formula>
    </cfRule>
    <cfRule type="cellIs" dxfId="5474" priority="5575" operator="equal">
      <formula>3</formula>
    </cfRule>
    <cfRule type="cellIs" dxfId="5473" priority="5576" operator="equal">
      <formula>1</formula>
    </cfRule>
  </conditionalFormatting>
  <conditionalFormatting sqref="BC242">
    <cfRule type="cellIs" dxfId="5472" priority="5571" operator="between">
      <formula>8</formula>
      <formula>12</formula>
    </cfRule>
    <cfRule type="cellIs" dxfId="5471" priority="5572" operator="lessThan">
      <formula>8</formula>
    </cfRule>
    <cfRule type="cellIs" dxfId="5470" priority="5573" operator="greaterThanOrEqual">
      <formula>12</formula>
    </cfRule>
  </conditionalFormatting>
  <conditionalFormatting sqref="AO242">
    <cfRule type="cellIs" dxfId="5469" priority="5569" operator="equal">
      <formula>"Ouvrage C2"</formula>
    </cfRule>
    <cfRule type="cellIs" dxfId="5468" priority="5570" operator="equal">
      <formula>"Ouvrage C1"</formula>
    </cfRule>
  </conditionalFormatting>
  <conditionalFormatting sqref="AO242">
    <cfRule type="cellIs" dxfId="5467" priority="5567" operator="equal">
      <formula>"Ouvrage C3"</formula>
    </cfRule>
    <cfRule type="cellIs" dxfId="5466" priority="5568" operator="equal">
      <formula>"Ouvrage C0"</formula>
    </cfRule>
  </conditionalFormatting>
  <conditionalFormatting sqref="AY278:AZ278">
    <cfRule type="cellIs" dxfId="5465" priority="5564" operator="equal">
      <formula>5</formula>
    </cfRule>
    <cfRule type="cellIs" dxfId="5464" priority="5565" operator="equal">
      <formula>3</formula>
    </cfRule>
    <cfRule type="cellIs" dxfId="5463" priority="5566" operator="equal">
      <formula>1</formula>
    </cfRule>
  </conditionalFormatting>
  <conditionalFormatting sqref="BC278">
    <cfRule type="cellIs" dxfId="5462" priority="5561" operator="between">
      <formula>8</formula>
      <formula>12</formula>
    </cfRule>
    <cfRule type="cellIs" dxfId="5461" priority="5562" operator="lessThan">
      <formula>8</formula>
    </cfRule>
    <cfRule type="cellIs" dxfId="5460" priority="5563" operator="greaterThanOrEqual">
      <formula>12</formula>
    </cfRule>
  </conditionalFormatting>
  <conditionalFormatting sqref="AY279:AZ279">
    <cfRule type="cellIs" dxfId="5459" priority="5558" operator="equal">
      <formula>5</formula>
    </cfRule>
    <cfRule type="cellIs" dxfId="5458" priority="5559" operator="equal">
      <formula>3</formula>
    </cfRule>
    <cfRule type="cellIs" dxfId="5457" priority="5560" operator="equal">
      <formula>1</formula>
    </cfRule>
  </conditionalFormatting>
  <conditionalFormatting sqref="BC279">
    <cfRule type="cellIs" dxfId="5456" priority="5555" operator="between">
      <formula>8</formula>
      <formula>12</formula>
    </cfRule>
    <cfRule type="cellIs" dxfId="5455" priority="5556" operator="lessThan">
      <formula>8</formula>
    </cfRule>
    <cfRule type="cellIs" dxfId="5454" priority="5557" operator="greaterThanOrEqual">
      <formula>12</formula>
    </cfRule>
  </conditionalFormatting>
  <conditionalFormatting sqref="AY280:AZ280">
    <cfRule type="cellIs" dxfId="5453" priority="5552" operator="equal">
      <formula>5</formula>
    </cfRule>
    <cfRule type="cellIs" dxfId="5452" priority="5553" operator="equal">
      <formula>3</formula>
    </cfRule>
    <cfRule type="cellIs" dxfId="5451" priority="5554" operator="equal">
      <formula>1</formula>
    </cfRule>
  </conditionalFormatting>
  <conditionalFormatting sqref="BC280">
    <cfRule type="cellIs" dxfId="5450" priority="5549" operator="between">
      <formula>8</formula>
      <formula>12</formula>
    </cfRule>
    <cfRule type="cellIs" dxfId="5449" priority="5550" operator="lessThan">
      <formula>8</formula>
    </cfRule>
    <cfRule type="cellIs" dxfId="5448" priority="5551" operator="greaterThanOrEqual">
      <formula>12</formula>
    </cfRule>
  </conditionalFormatting>
  <conditionalFormatting sqref="AY281:AZ281">
    <cfRule type="cellIs" dxfId="5447" priority="5546" operator="equal">
      <formula>5</formula>
    </cfRule>
    <cfRule type="cellIs" dxfId="5446" priority="5547" operator="equal">
      <formula>3</formula>
    </cfRule>
    <cfRule type="cellIs" dxfId="5445" priority="5548" operator="equal">
      <formula>1</formula>
    </cfRule>
  </conditionalFormatting>
  <conditionalFormatting sqref="BC281">
    <cfRule type="cellIs" dxfId="5444" priority="5543" operator="between">
      <formula>8</formula>
      <formula>12</formula>
    </cfRule>
    <cfRule type="cellIs" dxfId="5443" priority="5544" operator="lessThan">
      <formula>8</formula>
    </cfRule>
    <cfRule type="cellIs" dxfId="5442" priority="5545" operator="greaterThanOrEqual">
      <formula>12</formula>
    </cfRule>
  </conditionalFormatting>
  <conditionalFormatting sqref="W79">
    <cfRule type="cellIs" dxfId="5441" priority="5542" operator="between">
      <formula>1.1</formula>
      <formula>4</formula>
    </cfRule>
  </conditionalFormatting>
  <conditionalFormatting sqref="W79">
    <cfRule type="cellIs" dxfId="5440" priority="5541" operator="greaterThan">
      <formula>4.1</formula>
    </cfRule>
  </conditionalFormatting>
  <conditionalFormatting sqref="W79">
    <cfRule type="cellIs" dxfId="5439" priority="5540" operator="lessThan">
      <formula>1</formula>
    </cfRule>
  </conditionalFormatting>
  <conditionalFormatting sqref="AY79:AZ79">
    <cfRule type="cellIs" dxfId="5438" priority="5537" operator="equal">
      <formula>5</formula>
    </cfRule>
    <cfRule type="cellIs" dxfId="5437" priority="5538" operator="equal">
      <formula>3</formula>
    </cfRule>
    <cfRule type="cellIs" dxfId="5436" priority="5539" operator="equal">
      <formula>1</formula>
    </cfRule>
  </conditionalFormatting>
  <conditionalFormatting sqref="BC79">
    <cfRule type="cellIs" dxfId="5435" priority="5534" operator="between">
      <formula>8</formula>
      <formula>12</formula>
    </cfRule>
    <cfRule type="cellIs" dxfId="5434" priority="5535" operator="lessThan">
      <formula>8</formula>
    </cfRule>
    <cfRule type="cellIs" dxfId="5433" priority="5536" operator="greaterThanOrEqual">
      <formula>12</formula>
    </cfRule>
  </conditionalFormatting>
  <conditionalFormatting sqref="AO79">
    <cfRule type="cellIs" dxfId="5432" priority="5532" operator="equal">
      <formula>"Ouvrage C2"</formula>
    </cfRule>
    <cfRule type="cellIs" dxfId="5431" priority="5533" operator="equal">
      <formula>"Ouvrage C1"</formula>
    </cfRule>
  </conditionalFormatting>
  <conditionalFormatting sqref="AO79">
    <cfRule type="cellIs" dxfId="5430" priority="5530" operator="equal">
      <formula>"Ouvrage C3"</formula>
    </cfRule>
    <cfRule type="cellIs" dxfId="5429" priority="5531" operator="equal">
      <formula>"Ouvrage C0"</formula>
    </cfRule>
  </conditionalFormatting>
  <conditionalFormatting sqref="AI79">
    <cfRule type="containsText" dxfId="5428" priority="5528" operator="containsText" text="NON">
      <formula>NOT(ISERROR(SEARCH("NON",AI79)))</formula>
    </cfRule>
    <cfRule type="containsText" dxfId="5427" priority="5529" operator="containsText" text="OUI">
      <formula>NOT(ISERROR(SEARCH("OUI",AI79)))</formula>
    </cfRule>
  </conditionalFormatting>
  <conditionalFormatting sqref="AS79">
    <cfRule type="containsText" dxfId="5426" priority="5525" operator="containsText" text="absente">
      <formula>NOT(ISERROR(SEARCH("absente",AS79)))</formula>
    </cfRule>
    <cfRule type="containsText" dxfId="5425" priority="5526" operator="containsText" text="partielle">
      <formula>NOT(ISERROR(SEARCH("partielle",AS79)))</formula>
    </cfRule>
    <cfRule type="containsText" dxfId="5424" priority="5527" operator="containsText" text="Complète">
      <formula>NOT(ISERROR(SEARCH("Complète",AS79)))</formula>
    </cfRule>
  </conditionalFormatting>
  <conditionalFormatting sqref="AQ79">
    <cfRule type="containsText" dxfId="5423" priority="5524" operator="containsText" text="Non Fonctionnel">
      <formula>NOT(ISERROR(SEARCH("Non Fonctionnel",AQ79)))</formula>
    </cfRule>
  </conditionalFormatting>
  <conditionalFormatting sqref="W80">
    <cfRule type="cellIs" dxfId="5422" priority="5523" operator="between">
      <formula>1.1</formula>
      <formula>4</formula>
    </cfRule>
  </conditionalFormatting>
  <conditionalFormatting sqref="W80">
    <cfRule type="cellIs" dxfId="5421" priority="5522" operator="greaterThan">
      <formula>4.1</formula>
    </cfRule>
  </conditionalFormatting>
  <conditionalFormatting sqref="W80">
    <cfRule type="cellIs" dxfId="5420" priority="5521" operator="lessThan">
      <formula>1</formula>
    </cfRule>
  </conditionalFormatting>
  <conditionalFormatting sqref="AY80:AZ80">
    <cfRule type="cellIs" dxfId="5419" priority="5518" operator="equal">
      <formula>5</formula>
    </cfRule>
    <cfRule type="cellIs" dxfId="5418" priority="5519" operator="equal">
      <formula>3</formula>
    </cfRule>
    <cfRule type="cellIs" dxfId="5417" priority="5520" operator="equal">
      <formula>1</formula>
    </cfRule>
  </conditionalFormatting>
  <conditionalFormatting sqref="BC80">
    <cfRule type="cellIs" dxfId="5416" priority="5515" operator="between">
      <formula>8</formula>
      <formula>12</formula>
    </cfRule>
    <cfRule type="cellIs" dxfId="5415" priority="5516" operator="lessThan">
      <formula>8</formula>
    </cfRule>
    <cfRule type="cellIs" dxfId="5414" priority="5517" operator="greaterThanOrEqual">
      <formula>12</formula>
    </cfRule>
  </conditionalFormatting>
  <conditionalFormatting sqref="AO80">
    <cfRule type="cellIs" dxfId="5413" priority="5513" operator="equal">
      <formula>"Ouvrage C2"</formula>
    </cfRule>
    <cfRule type="cellIs" dxfId="5412" priority="5514" operator="equal">
      <formula>"Ouvrage C1"</formula>
    </cfRule>
  </conditionalFormatting>
  <conditionalFormatting sqref="AO80">
    <cfRule type="cellIs" dxfId="5411" priority="5511" operator="equal">
      <formula>"Ouvrage C3"</formula>
    </cfRule>
    <cfRule type="cellIs" dxfId="5410" priority="5512" operator="equal">
      <formula>"Ouvrage C0"</formula>
    </cfRule>
  </conditionalFormatting>
  <conditionalFormatting sqref="AI80:AI82 AI84">
    <cfRule type="containsText" dxfId="5409" priority="5509" operator="containsText" text="NON">
      <formula>NOT(ISERROR(SEARCH("NON",AI80)))</formula>
    </cfRule>
    <cfRule type="containsText" dxfId="5408" priority="5510" operator="containsText" text="OUI">
      <formula>NOT(ISERROR(SEARCH("OUI",AI80)))</formula>
    </cfRule>
  </conditionalFormatting>
  <conditionalFormatting sqref="AS80:AS82 AS84">
    <cfRule type="containsText" dxfId="5407" priority="5506" operator="containsText" text="absente">
      <formula>NOT(ISERROR(SEARCH("absente",AS80)))</formula>
    </cfRule>
    <cfRule type="containsText" dxfId="5406" priority="5507" operator="containsText" text="partielle">
      <formula>NOT(ISERROR(SEARCH("partielle",AS80)))</formula>
    </cfRule>
    <cfRule type="containsText" dxfId="5405" priority="5508" operator="containsText" text="Complète">
      <formula>NOT(ISERROR(SEARCH("Complète",AS80)))</formula>
    </cfRule>
  </conditionalFormatting>
  <conditionalFormatting sqref="AQ80:AQ82 AQ84">
    <cfRule type="containsText" dxfId="5404" priority="5505" operator="containsText" text="Non Fonctionnel">
      <formula>NOT(ISERROR(SEARCH("Non Fonctionnel",AQ80)))</formula>
    </cfRule>
  </conditionalFormatting>
  <conditionalFormatting sqref="W84">
    <cfRule type="cellIs" dxfId="5403" priority="5504" operator="between">
      <formula>1.1</formula>
      <formula>4</formula>
    </cfRule>
  </conditionalFormatting>
  <conditionalFormatting sqref="W84">
    <cfRule type="cellIs" dxfId="5402" priority="5503" operator="greaterThan">
      <formula>4.1</formula>
    </cfRule>
  </conditionalFormatting>
  <conditionalFormatting sqref="W84">
    <cfRule type="cellIs" dxfId="5401" priority="5502" operator="lessThan">
      <formula>1</formula>
    </cfRule>
  </conditionalFormatting>
  <conditionalFormatting sqref="AY84:AZ84">
    <cfRule type="cellIs" dxfId="5400" priority="5499" operator="equal">
      <formula>5</formula>
    </cfRule>
    <cfRule type="cellIs" dxfId="5399" priority="5500" operator="equal">
      <formula>3</formula>
    </cfRule>
    <cfRule type="cellIs" dxfId="5398" priority="5501" operator="equal">
      <formula>1</formula>
    </cfRule>
  </conditionalFormatting>
  <conditionalFormatting sqref="BC84">
    <cfRule type="cellIs" dxfId="5397" priority="5496" operator="between">
      <formula>8</formula>
      <formula>12</formula>
    </cfRule>
    <cfRule type="cellIs" dxfId="5396" priority="5497" operator="lessThan">
      <formula>8</formula>
    </cfRule>
    <cfRule type="cellIs" dxfId="5395" priority="5498" operator="greaterThanOrEqual">
      <formula>12</formula>
    </cfRule>
  </conditionalFormatting>
  <conditionalFormatting sqref="AO84">
    <cfRule type="cellIs" dxfId="5394" priority="5494" operator="equal">
      <formula>"Ouvrage C2"</formula>
    </cfRule>
    <cfRule type="cellIs" dxfId="5393" priority="5495" operator="equal">
      <formula>"Ouvrage C1"</formula>
    </cfRule>
  </conditionalFormatting>
  <conditionalFormatting sqref="AO84">
    <cfRule type="cellIs" dxfId="5392" priority="5492" operator="equal">
      <formula>"Ouvrage C3"</formula>
    </cfRule>
    <cfRule type="cellIs" dxfId="5391" priority="5493" operator="equal">
      <formula>"Ouvrage C0"</formula>
    </cfRule>
  </conditionalFormatting>
  <conditionalFormatting sqref="W82">
    <cfRule type="cellIs" dxfId="5390" priority="5491" operator="between">
      <formula>1.1</formula>
      <formula>4</formula>
    </cfRule>
  </conditionalFormatting>
  <conditionalFormatting sqref="W82">
    <cfRule type="cellIs" dxfId="5389" priority="5490" operator="greaterThan">
      <formula>4.1</formula>
    </cfRule>
  </conditionalFormatting>
  <conditionalFormatting sqref="W82">
    <cfRule type="cellIs" dxfId="5388" priority="5489" operator="lessThan">
      <formula>1</formula>
    </cfRule>
  </conditionalFormatting>
  <conditionalFormatting sqref="AY82:AZ82">
    <cfRule type="cellIs" dxfId="5387" priority="5486" operator="equal">
      <formula>5</formula>
    </cfRule>
    <cfRule type="cellIs" dxfId="5386" priority="5487" operator="equal">
      <formula>3</formula>
    </cfRule>
    <cfRule type="cellIs" dxfId="5385" priority="5488" operator="equal">
      <formula>1</formula>
    </cfRule>
  </conditionalFormatting>
  <conditionalFormatting sqref="BC82">
    <cfRule type="cellIs" dxfId="5384" priority="5483" operator="between">
      <formula>8</formula>
      <formula>12</formula>
    </cfRule>
    <cfRule type="cellIs" dxfId="5383" priority="5484" operator="lessThan">
      <formula>8</formula>
    </cfRule>
    <cfRule type="cellIs" dxfId="5382" priority="5485" operator="greaterThanOrEqual">
      <formula>12</formula>
    </cfRule>
  </conditionalFormatting>
  <conditionalFormatting sqref="AO82">
    <cfRule type="cellIs" dxfId="5381" priority="5481" operator="equal">
      <formula>"Ouvrage C2"</formula>
    </cfRule>
    <cfRule type="cellIs" dxfId="5380" priority="5482" operator="equal">
      <formula>"Ouvrage C1"</formula>
    </cfRule>
  </conditionalFormatting>
  <conditionalFormatting sqref="AO82">
    <cfRule type="cellIs" dxfId="5379" priority="5479" operator="equal">
      <formula>"Ouvrage C3"</formula>
    </cfRule>
    <cfRule type="cellIs" dxfId="5378" priority="5480" operator="equal">
      <formula>"Ouvrage C0"</formula>
    </cfRule>
  </conditionalFormatting>
  <conditionalFormatting sqref="W81">
    <cfRule type="cellIs" dxfId="5377" priority="5478" operator="between">
      <formula>1.1</formula>
      <formula>4</formula>
    </cfRule>
  </conditionalFormatting>
  <conditionalFormatting sqref="W81">
    <cfRule type="cellIs" dxfId="5376" priority="5477" operator="greaterThan">
      <formula>4.1</formula>
    </cfRule>
  </conditionalFormatting>
  <conditionalFormatting sqref="W81">
    <cfRule type="cellIs" dxfId="5375" priority="5476" operator="lessThan">
      <formula>1</formula>
    </cfRule>
  </conditionalFormatting>
  <conditionalFormatting sqref="AY81:AZ81">
    <cfRule type="cellIs" dxfId="5374" priority="5473" operator="equal">
      <formula>5</formula>
    </cfRule>
    <cfRule type="cellIs" dxfId="5373" priority="5474" operator="equal">
      <formula>3</formula>
    </cfRule>
    <cfRule type="cellIs" dxfId="5372" priority="5475" operator="equal">
      <formula>1</formula>
    </cfRule>
  </conditionalFormatting>
  <conditionalFormatting sqref="BC81">
    <cfRule type="cellIs" dxfId="5371" priority="5470" operator="between">
      <formula>8</formula>
      <formula>12</formula>
    </cfRule>
    <cfRule type="cellIs" dxfId="5370" priority="5471" operator="lessThan">
      <formula>8</formula>
    </cfRule>
    <cfRule type="cellIs" dxfId="5369" priority="5472" operator="greaterThanOrEqual">
      <formula>12</formula>
    </cfRule>
  </conditionalFormatting>
  <conditionalFormatting sqref="AO81">
    <cfRule type="cellIs" dxfId="5368" priority="5468" operator="equal">
      <formula>"Ouvrage C2"</formula>
    </cfRule>
    <cfRule type="cellIs" dxfId="5367" priority="5469" operator="equal">
      <formula>"Ouvrage C1"</formula>
    </cfRule>
  </conditionalFormatting>
  <conditionalFormatting sqref="AO81">
    <cfRule type="cellIs" dxfId="5366" priority="5466" operator="equal">
      <formula>"Ouvrage C3"</formula>
    </cfRule>
    <cfRule type="cellIs" dxfId="5365" priority="5467" operator="equal">
      <formula>"Ouvrage C0"</formula>
    </cfRule>
  </conditionalFormatting>
  <conditionalFormatting sqref="W250">
    <cfRule type="cellIs" dxfId="5364" priority="5465" operator="between">
      <formula>1.1</formula>
      <formula>4</formula>
    </cfRule>
  </conditionalFormatting>
  <conditionalFormatting sqref="W250">
    <cfRule type="cellIs" dxfId="5363" priority="5464" operator="greaterThan">
      <formula>4.1</formula>
    </cfRule>
  </conditionalFormatting>
  <conditionalFormatting sqref="W250">
    <cfRule type="cellIs" dxfId="5362" priority="5463" operator="lessThan">
      <formula>1</formula>
    </cfRule>
  </conditionalFormatting>
  <conditionalFormatting sqref="AY250:AZ250">
    <cfRule type="cellIs" dxfId="5361" priority="5460" operator="equal">
      <formula>5</formula>
    </cfRule>
    <cfRule type="cellIs" dxfId="5360" priority="5461" operator="equal">
      <formula>3</formula>
    </cfRule>
    <cfRule type="cellIs" dxfId="5359" priority="5462" operator="equal">
      <formula>1</formula>
    </cfRule>
  </conditionalFormatting>
  <conditionalFormatting sqref="BC250">
    <cfRule type="cellIs" dxfId="5358" priority="5457" operator="between">
      <formula>8</formula>
      <formula>12</formula>
    </cfRule>
    <cfRule type="cellIs" dxfId="5357" priority="5458" operator="lessThan">
      <formula>8</formula>
    </cfRule>
    <cfRule type="cellIs" dxfId="5356" priority="5459" operator="greaterThanOrEqual">
      <formula>12</formula>
    </cfRule>
  </conditionalFormatting>
  <conditionalFormatting sqref="AO250">
    <cfRule type="cellIs" dxfId="5355" priority="5455" operator="equal">
      <formula>"Ouvrage C2"</formula>
    </cfRule>
    <cfRule type="cellIs" dxfId="5354" priority="5456" operator="equal">
      <formula>"Ouvrage C1"</formula>
    </cfRule>
  </conditionalFormatting>
  <conditionalFormatting sqref="AO250">
    <cfRule type="cellIs" dxfId="5353" priority="5453" operator="equal">
      <formula>"Ouvrage C3"</formula>
    </cfRule>
    <cfRule type="cellIs" dxfId="5352" priority="5454" operator="equal">
      <formula>"Ouvrage C0"</formula>
    </cfRule>
  </conditionalFormatting>
  <conditionalFormatting sqref="AS250">
    <cfRule type="containsText" dxfId="5351" priority="5450" operator="containsText" text="absente">
      <formula>NOT(ISERROR(SEARCH("absente",AS250)))</formula>
    </cfRule>
    <cfRule type="containsText" dxfId="5350" priority="5451" operator="containsText" text="partielle">
      <formula>NOT(ISERROR(SEARCH("partielle",AS250)))</formula>
    </cfRule>
    <cfRule type="containsText" dxfId="5349" priority="5452" operator="containsText" text="Complète">
      <formula>NOT(ISERROR(SEARCH("Complète",AS250)))</formula>
    </cfRule>
  </conditionalFormatting>
  <conditionalFormatting sqref="AQ250">
    <cfRule type="containsText" dxfId="5348" priority="5449" operator="containsText" text="Non Fonctionnel">
      <formula>NOT(ISERROR(SEARCH("Non Fonctionnel",AQ250)))</formula>
    </cfRule>
  </conditionalFormatting>
  <conditionalFormatting sqref="W253">
    <cfRule type="cellIs" dxfId="5347" priority="5448" operator="between">
      <formula>1.1</formula>
      <formula>4</formula>
    </cfRule>
  </conditionalFormatting>
  <conditionalFormatting sqref="W253">
    <cfRule type="cellIs" dxfId="5346" priority="5447" operator="greaterThan">
      <formula>4.1</formula>
    </cfRule>
  </conditionalFormatting>
  <conditionalFormatting sqref="W253">
    <cfRule type="cellIs" dxfId="5345" priority="5446" operator="lessThan">
      <formula>1</formula>
    </cfRule>
  </conditionalFormatting>
  <conditionalFormatting sqref="AY253:AZ253">
    <cfRule type="cellIs" dxfId="5344" priority="5443" operator="equal">
      <formula>5</formula>
    </cfRule>
    <cfRule type="cellIs" dxfId="5343" priority="5444" operator="equal">
      <formula>3</formula>
    </cfRule>
    <cfRule type="cellIs" dxfId="5342" priority="5445" operator="equal">
      <formula>1</formula>
    </cfRule>
  </conditionalFormatting>
  <conditionalFormatting sqref="BC253">
    <cfRule type="cellIs" dxfId="5341" priority="5440" operator="between">
      <formula>8</formula>
      <formula>12</formula>
    </cfRule>
    <cfRule type="cellIs" dxfId="5340" priority="5441" operator="lessThan">
      <formula>8</formula>
    </cfRule>
    <cfRule type="cellIs" dxfId="5339" priority="5442" operator="greaterThanOrEqual">
      <formula>12</formula>
    </cfRule>
  </conditionalFormatting>
  <conditionalFormatting sqref="AO253">
    <cfRule type="cellIs" dxfId="5338" priority="5438" operator="equal">
      <formula>"Ouvrage C2"</formula>
    </cfRule>
    <cfRule type="cellIs" dxfId="5337" priority="5439" operator="equal">
      <formula>"Ouvrage C1"</formula>
    </cfRule>
  </conditionalFormatting>
  <conditionalFormatting sqref="AO253">
    <cfRule type="cellIs" dxfId="5336" priority="5436" operator="equal">
      <formula>"Ouvrage C3"</formula>
    </cfRule>
    <cfRule type="cellIs" dxfId="5335" priority="5437" operator="equal">
      <formula>"Ouvrage C0"</formula>
    </cfRule>
  </conditionalFormatting>
  <conditionalFormatting sqref="AS253">
    <cfRule type="containsText" dxfId="5334" priority="5433" operator="containsText" text="absente">
      <formula>NOT(ISERROR(SEARCH("absente",AS253)))</formula>
    </cfRule>
    <cfRule type="containsText" dxfId="5333" priority="5434" operator="containsText" text="partielle">
      <formula>NOT(ISERROR(SEARCH("partielle",AS253)))</formula>
    </cfRule>
    <cfRule type="containsText" dxfId="5332" priority="5435" operator="containsText" text="Complète">
      <formula>NOT(ISERROR(SEARCH("Complète",AS253)))</formula>
    </cfRule>
  </conditionalFormatting>
  <conditionalFormatting sqref="AQ253">
    <cfRule type="containsText" dxfId="5331" priority="5432" operator="containsText" text="Non Fonctionnel">
      <formula>NOT(ISERROR(SEARCH("Non Fonctionnel",AQ253)))</formula>
    </cfRule>
  </conditionalFormatting>
  <conditionalFormatting sqref="W256">
    <cfRule type="cellIs" dxfId="5330" priority="5431" operator="between">
      <formula>1.1</formula>
      <formula>4</formula>
    </cfRule>
  </conditionalFormatting>
  <conditionalFormatting sqref="W256">
    <cfRule type="cellIs" dxfId="5329" priority="5430" operator="greaterThan">
      <formula>4.1</formula>
    </cfRule>
  </conditionalFormatting>
  <conditionalFormatting sqref="W256">
    <cfRule type="cellIs" dxfId="5328" priority="5429" operator="lessThan">
      <formula>1</formula>
    </cfRule>
  </conditionalFormatting>
  <conditionalFormatting sqref="AY256:AZ256">
    <cfRule type="cellIs" dxfId="5327" priority="5426" operator="equal">
      <formula>5</formula>
    </cfRule>
    <cfRule type="cellIs" dxfId="5326" priority="5427" operator="equal">
      <formula>3</formula>
    </cfRule>
    <cfRule type="cellIs" dxfId="5325" priority="5428" operator="equal">
      <formula>1</formula>
    </cfRule>
  </conditionalFormatting>
  <conditionalFormatting sqref="BC256">
    <cfRule type="cellIs" dxfId="5324" priority="5423" operator="between">
      <formula>8</formula>
      <formula>12</formula>
    </cfRule>
    <cfRule type="cellIs" dxfId="5323" priority="5424" operator="lessThan">
      <formula>8</formula>
    </cfRule>
    <cfRule type="cellIs" dxfId="5322" priority="5425" operator="greaterThanOrEqual">
      <formula>12</formula>
    </cfRule>
  </conditionalFormatting>
  <conditionalFormatting sqref="AO256">
    <cfRule type="cellIs" dxfId="5321" priority="5421" operator="equal">
      <formula>"Ouvrage C2"</formula>
    </cfRule>
    <cfRule type="cellIs" dxfId="5320" priority="5422" operator="equal">
      <formula>"Ouvrage C1"</formula>
    </cfRule>
  </conditionalFormatting>
  <conditionalFormatting sqref="AO256">
    <cfRule type="cellIs" dxfId="5319" priority="5419" operator="equal">
      <formula>"Ouvrage C3"</formula>
    </cfRule>
    <cfRule type="cellIs" dxfId="5318" priority="5420" operator="equal">
      <formula>"Ouvrage C0"</formula>
    </cfRule>
  </conditionalFormatting>
  <conditionalFormatting sqref="AS256">
    <cfRule type="containsText" dxfId="5317" priority="5416" operator="containsText" text="absente">
      <formula>NOT(ISERROR(SEARCH("absente",AS256)))</formula>
    </cfRule>
    <cfRule type="containsText" dxfId="5316" priority="5417" operator="containsText" text="partielle">
      <formula>NOT(ISERROR(SEARCH("partielle",AS256)))</formula>
    </cfRule>
    <cfRule type="containsText" dxfId="5315" priority="5418" operator="containsText" text="Complète">
      <formula>NOT(ISERROR(SEARCH("Complète",AS256)))</formula>
    </cfRule>
  </conditionalFormatting>
  <conditionalFormatting sqref="AQ256">
    <cfRule type="containsText" dxfId="5314" priority="5415" operator="containsText" text="Non Fonctionnel">
      <formula>NOT(ISERROR(SEARCH("Non Fonctionnel",AQ256)))</formula>
    </cfRule>
  </conditionalFormatting>
  <conditionalFormatting sqref="W248">
    <cfRule type="cellIs" dxfId="5313" priority="5414" operator="between">
      <formula>1.1</formula>
      <formula>4</formula>
    </cfRule>
  </conditionalFormatting>
  <conditionalFormatting sqref="W248">
    <cfRule type="cellIs" dxfId="5312" priority="5413" operator="greaterThan">
      <formula>4.1</formula>
    </cfRule>
  </conditionalFormatting>
  <conditionalFormatting sqref="W248">
    <cfRule type="cellIs" dxfId="5311" priority="5412" operator="lessThan">
      <formula>1</formula>
    </cfRule>
  </conditionalFormatting>
  <conditionalFormatting sqref="AY248:AZ248">
    <cfRule type="cellIs" dxfId="5310" priority="5409" operator="equal">
      <formula>5</formula>
    </cfRule>
    <cfRule type="cellIs" dxfId="5309" priority="5410" operator="equal">
      <formula>3</formula>
    </cfRule>
    <cfRule type="cellIs" dxfId="5308" priority="5411" operator="equal">
      <formula>1</formula>
    </cfRule>
  </conditionalFormatting>
  <conditionalFormatting sqref="BC248">
    <cfRule type="cellIs" dxfId="5307" priority="5406" operator="between">
      <formula>8</formula>
      <formula>12</formula>
    </cfRule>
    <cfRule type="cellIs" dxfId="5306" priority="5407" operator="lessThan">
      <formula>8</formula>
    </cfRule>
    <cfRule type="cellIs" dxfId="5305" priority="5408" operator="greaterThanOrEqual">
      <formula>12</formula>
    </cfRule>
  </conditionalFormatting>
  <conditionalFormatting sqref="AO248">
    <cfRule type="cellIs" dxfId="5304" priority="5404" operator="equal">
      <formula>"Ouvrage C2"</formula>
    </cfRule>
    <cfRule type="cellIs" dxfId="5303" priority="5405" operator="equal">
      <formula>"Ouvrage C1"</formula>
    </cfRule>
  </conditionalFormatting>
  <conditionalFormatting sqref="AO248">
    <cfRule type="cellIs" dxfId="5302" priority="5402" operator="equal">
      <formula>"Ouvrage C3"</formula>
    </cfRule>
    <cfRule type="cellIs" dxfId="5301" priority="5403" operator="equal">
      <formula>"Ouvrage C0"</formula>
    </cfRule>
  </conditionalFormatting>
  <conditionalFormatting sqref="AI248:AI249 AI251:AI252 AI254:AI255 AI257:AI258">
    <cfRule type="containsText" dxfId="5300" priority="5400" operator="containsText" text="NON">
      <formula>NOT(ISERROR(SEARCH("NON",AI248)))</formula>
    </cfRule>
    <cfRule type="containsText" dxfId="5299" priority="5401" operator="containsText" text="OUI">
      <formula>NOT(ISERROR(SEARCH("OUI",AI248)))</formula>
    </cfRule>
  </conditionalFormatting>
  <conditionalFormatting sqref="AS248:AS249 AS251:AS252 AS254:AS255 AS257:AS258">
    <cfRule type="containsText" dxfId="5298" priority="5397" operator="containsText" text="absente">
      <formula>NOT(ISERROR(SEARCH("absente",AS248)))</formula>
    </cfRule>
    <cfRule type="containsText" dxfId="5297" priority="5398" operator="containsText" text="partielle">
      <formula>NOT(ISERROR(SEARCH("partielle",AS248)))</formula>
    </cfRule>
    <cfRule type="containsText" dxfId="5296" priority="5399" operator="containsText" text="Complète">
      <formula>NOT(ISERROR(SEARCH("Complète",AS248)))</formula>
    </cfRule>
  </conditionalFormatting>
  <conditionalFormatting sqref="AQ248">
    <cfRule type="containsText" dxfId="5295" priority="5396" operator="containsText" text="Non Fonctionnel">
      <formula>NOT(ISERROR(SEARCH("Non Fonctionnel",AQ248)))</formula>
    </cfRule>
  </conditionalFormatting>
  <conditionalFormatting sqref="W251">
    <cfRule type="cellIs" dxfId="5294" priority="5395" operator="between">
      <formula>1.1</formula>
      <formula>4</formula>
    </cfRule>
  </conditionalFormatting>
  <conditionalFormatting sqref="W251">
    <cfRule type="cellIs" dxfId="5293" priority="5394" operator="greaterThan">
      <formula>4.1</formula>
    </cfRule>
  </conditionalFormatting>
  <conditionalFormatting sqref="W251">
    <cfRule type="cellIs" dxfId="5292" priority="5393" operator="lessThan">
      <formula>1</formula>
    </cfRule>
  </conditionalFormatting>
  <conditionalFormatting sqref="AY251:AZ251">
    <cfRule type="cellIs" dxfId="5291" priority="5390" operator="equal">
      <formula>5</formula>
    </cfRule>
    <cfRule type="cellIs" dxfId="5290" priority="5391" operator="equal">
      <formula>3</formula>
    </cfRule>
    <cfRule type="cellIs" dxfId="5289" priority="5392" operator="equal">
      <formula>1</formula>
    </cfRule>
  </conditionalFormatting>
  <conditionalFormatting sqref="BC251">
    <cfRule type="cellIs" dxfId="5288" priority="5387" operator="between">
      <formula>8</formula>
      <formula>12</formula>
    </cfRule>
    <cfRule type="cellIs" dxfId="5287" priority="5388" operator="lessThan">
      <formula>8</formula>
    </cfRule>
    <cfRule type="cellIs" dxfId="5286" priority="5389" operator="greaterThanOrEqual">
      <formula>12</formula>
    </cfRule>
  </conditionalFormatting>
  <conditionalFormatting sqref="AO251">
    <cfRule type="cellIs" dxfId="5285" priority="5385" operator="equal">
      <formula>"Ouvrage C2"</formula>
    </cfRule>
    <cfRule type="cellIs" dxfId="5284" priority="5386" operator="equal">
      <formula>"Ouvrage C1"</formula>
    </cfRule>
  </conditionalFormatting>
  <conditionalFormatting sqref="AO251">
    <cfRule type="cellIs" dxfId="5283" priority="5383" operator="equal">
      <formula>"Ouvrage C3"</formula>
    </cfRule>
    <cfRule type="cellIs" dxfId="5282" priority="5384" operator="equal">
      <formula>"Ouvrage C0"</formula>
    </cfRule>
  </conditionalFormatting>
  <conditionalFormatting sqref="AS251">
    <cfRule type="containsText" dxfId="5281" priority="5380" operator="containsText" text="absente">
      <formula>NOT(ISERROR(SEARCH("absente",AS251)))</formula>
    </cfRule>
    <cfRule type="containsText" dxfId="5280" priority="5381" operator="containsText" text="partielle">
      <formula>NOT(ISERROR(SEARCH("partielle",AS251)))</formula>
    </cfRule>
    <cfRule type="containsText" dxfId="5279" priority="5382" operator="containsText" text="Complète">
      <formula>NOT(ISERROR(SEARCH("Complète",AS251)))</formula>
    </cfRule>
  </conditionalFormatting>
  <conditionalFormatting sqref="AQ251">
    <cfRule type="containsText" dxfId="5278" priority="5379" operator="containsText" text="Non Fonctionnel">
      <formula>NOT(ISERROR(SEARCH("Non Fonctionnel",AQ251)))</formula>
    </cfRule>
  </conditionalFormatting>
  <conditionalFormatting sqref="W254">
    <cfRule type="cellIs" dxfId="5277" priority="5378" operator="between">
      <formula>1.1</formula>
      <formula>4</formula>
    </cfRule>
  </conditionalFormatting>
  <conditionalFormatting sqref="W254">
    <cfRule type="cellIs" dxfId="5276" priority="5377" operator="greaterThan">
      <formula>4.1</formula>
    </cfRule>
  </conditionalFormatting>
  <conditionalFormatting sqref="W254">
    <cfRule type="cellIs" dxfId="5275" priority="5376" operator="lessThan">
      <formula>1</formula>
    </cfRule>
  </conditionalFormatting>
  <conditionalFormatting sqref="AY254:AZ254">
    <cfRule type="cellIs" dxfId="5274" priority="5373" operator="equal">
      <formula>5</formula>
    </cfRule>
    <cfRule type="cellIs" dxfId="5273" priority="5374" operator="equal">
      <formula>3</formula>
    </cfRule>
    <cfRule type="cellIs" dxfId="5272" priority="5375" operator="equal">
      <formula>1</formula>
    </cfRule>
  </conditionalFormatting>
  <conditionalFormatting sqref="BC254">
    <cfRule type="cellIs" dxfId="5271" priority="5370" operator="between">
      <formula>8</formula>
      <formula>12</formula>
    </cfRule>
    <cfRule type="cellIs" dxfId="5270" priority="5371" operator="lessThan">
      <formula>8</formula>
    </cfRule>
    <cfRule type="cellIs" dxfId="5269" priority="5372" operator="greaterThanOrEqual">
      <formula>12</formula>
    </cfRule>
  </conditionalFormatting>
  <conditionalFormatting sqref="AO254">
    <cfRule type="cellIs" dxfId="5268" priority="5368" operator="equal">
      <formula>"Ouvrage C2"</formula>
    </cfRule>
    <cfRule type="cellIs" dxfId="5267" priority="5369" operator="equal">
      <formula>"Ouvrage C1"</formula>
    </cfRule>
  </conditionalFormatting>
  <conditionalFormatting sqref="AO254">
    <cfRule type="cellIs" dxfId="5266" priority="5366" operator="equal">
      <formula>"Ouvrage C3"</formula>
    </cfRule>
    <cfRule type="cellIs" dxfId="5265" priority="5367" operator="equal">
      <formula>"Ouvrage C0"</formula>
    </cfRule>
  </conditionalFormatting>
  <conditionalFormatting sqref="AS254">
    <cfRule type="containsText" dxfId="5264" priority="5363" operator="containsText" text="absente">
      <formula>NOT(ISERROR(SEARCH("absente",AS254)))</formula>
    </cfRule>
    <cfRule type="containsText" dxfId="5263" priority="5364" operator="containsText" text="partielle">
      <formula>NOT(ISERROR(SEARCH("partielle",AS254)))</formula>
    </cfRule>
    <cfRule type="containsText" dxfId="5262" priority="5365" operator="containsText" text="Complète">
      <formula>NOT(ISERROR(SEARCH("Complète",AS254)))</formula>
    </cfRule>
  </conditionalFormatting>
  <conditionalFormatting sqref="AQ254">
    <cfRule type="containsText" dxfId="5261" priority="5362" operator="containsText" text="Non Fonctionnel">
      <formula>NOT(ISERROR(SEARCH("Non Fonctionnel",AQ254)))</formula>
    </cfRule>
  </conditionalFormatting>
  <conditionalFormatting sqref="W257">
    <cfRule type="cellIs" dxfId="5260" priority="5361" operator="between">
      <formula>1.1</formula>
      <formula>4</formula>
    </cfRule>
  </conditionalFormatting>
  <conditionalFormatting sqref="W257">
    <cfRule type="cellIs" dxfId="5259" priority="5360" operator="greaterThan">
      <formula>4.1</formula>
    </cfRule>
  </conditionalFormatting>
  <conditionalFormatting sqref="W257">
    <cfRule type="cellIs" dxfId="5258" priority="5359" operator="lessThan">
      <formula>1</formula>
    </cfRule>
  </conditionalFormatting>
  <conditionalFormatting sqref="AY257:AZ257">
    <cfRule type="cellIs" dxfId="5257" priority="5356" operator="equal">
      <formula>5</formula>
    </cfRule>
    <cfRule type="cellIs" dxfId="5256" priority="5357" operator="equal">
      <formula>3</formula>
    </cfRule>
    <cfRule type="cellIs" dxfId="5255" priority="5358" operator="equal">
      <formula>1</formula>
    </cfRule>
  </conditionalFormatting>
  <conditionalFormatting sqref="BC257">
    <cfRule type="cellIs" dxfId="5254" priority="5353" operator="between">
      <formula>8</formula>
      <formula>12</formula>
    </cfRule>
    <cfRule type="cellIs" dxfId="5253" priority="5354" operator="lessThan">
      <formula>8</formula>
    </cfRule>
    <cfRule type="cellIs" dxfId="5252" priority="5355" operator="greaterThanOrEqual">
      <formula>12</formula>
    </cfRule>
  </conditionalFormatting>
  <conditionalFormatting sqref="AO257">
    <cfRule type="cellIs" dxfId="5251" priority="5351" operator="equal">
      <formula>"Ouvrage C2"</formula>
    </cfRule>
    <cfRule type="cellIs" dxfId="5250" priority="5352" operator="equal">
      <formula>"Ouvrage C1"</formula>
    </cfRule>
  </conditionalFormatting>
  <conditionalFormatting sqref="AO257">
    <cfRule type="cellIs" dxfId="5249" priority="5349" operator="equal">
      <formula>"Ouvrage C3"</formula>
    </cfRule>
    <cfRule type="cellIs" dxfId="5248" priority="5350" operator="equal">
      <formula>"Ouvrage C0"</formula>
    </cfRule>
  </conditionalFormatting>
  <conditionalFormatting sqref="AS257">
    <cfRule type="containsText" dxfId="5247" priority="5346" operator="containsText" text="absente">
      <formula>NOT(ISERROR(SEARCH("absente",AS257)))</formula>
    </cfRule>
    <cfRule type="containsText" dxfId="5246" priority="5347" operator="containsText" text="partielle">
      <formula>NOT(ISERROR(SEARCH("partielle",AS257)))</formula>
    </cfRule>
    <cfRule type="containsText" dxfId="5245" priority="5348" operator="containsText" text="Complète">
      <formula>NOT(ISERROR(SEARCH("Complète",AS257)))</formula>
    </cfRule>
  </conditionalFormatting>
  <conditionalFormatting sqref="AQ257">
    <cfRule type="containsText" dxfId="5244" priority="5345" operator="containsText" text="Non Fonctionnel">
      <formula>NOT(ISERROR(SEARCH("Non Fonctionnel",AQ257)))</formula>
    </cfRule>
  </conditionalFormatting>
  <conditionalFormatting sqref="W249">
    <cfRule type="cellIs" dxfId="5243" priority="5344" operator="between">
      <formula>1.1</formula>
      <formula>4</formula>
    </cfRule>
  </conditionalFormatting>
  <conditionalFormatting sqref="W249">
    <cfRule type="cellIs" dxfId="5242" priority="5343" operator="greaterThan">
      <formula>4.1</formula>
    </cfRule>
  </conditionalFormatting>
  <conditionalFormatting sqref="W249">
    <cfRule type="cellIs" dxfId="5241" priority="5342" operator="lessThan">
      <formula>1</formula>
    </cfRule>
  </conditionalFormatting>
  <conditionalFormatting sqref="AY249:AZ249">
    <cfRule type="cellIs" dxfId="5240" priority="5339" operator="equal">
      <formula>5</formula>
    </cfRule>
    <cfRule type="cellIs" dxfId="5239" priority="5340" operator="equal">
      <formula>3</formula>
    </cfRule>
    <cfRule type="cellIs" dxfId="5238" priority="5341" operator="equal">
      <formula>1</formula>
    </cfRule>
  </conditionalFormatting>
  <conditionalFormatting sqref="BC249">
    <cfRule type="cellIs" dxfId="5237" priority="5336" operator="between">
      <formula>8</formula>
      <formula>12</formula>
    </cfRule>
    <cfRule type="cellIs" dxfId="5236" priority="5337" operator="lessThan">
      <formula>8</formula>
    </cfRule>
    <cfRule type="cellIs" dxfId="5235" priority="5338" operator="greaterThanOrEqual">
      <formula>12</formula>
    </cfRule>
  </conditionalFormatting>
  <conditionalFormatting sqref="AO249">
    <cfRule type="cellIs" dxfId="5234" priority="5334" operator="equal">
      <formula>"Ouvrage C2"</formula>
    </cfRule>
    <cfRule type="cellIs" dxfId="5233" priority="5335" operator="equal">
      <formula>"Ouvrage C1"</formula>
    </cfRule>
  </conditionalFormatting>
  <conditionalFormatting sqref="AO249">
    <cfRule type="cellIs" dxfId="5232" priority="5332" operator="equal">
      <formula>"Ouvrage C3"</formula>
    </cfRule>
    <cfRule type="cellIs" dxfId="5231" priority="5333" operator="equal">
      <formula>"Ouvrage C0"</formula>
    </cfRule>
  </conditionalFormatting>
  <conditionalFormatting sqref="AS249">
    <cfRule type="containsText" dxfId="5230" priority="5329" operator="containsText" text="absente">
      <formula>NOT(ISERROR(SEARCH("absente",AS249)))</formula>
    </cfRule>
    <cfRule type="containsText" dxfId="5229" priority="5330" operator="containsText" text="partielle">
      <formula>NOT(ISERROR(SEARCH("partielle",AS249)))</formula>
    </cfRule>
    <cfRule type="containsText" dxfId="5228" priority="5331" operator="containsText" text="Complète">
      <formula>NOT(ISERROR(SEARCH("Complète",AS249)))</formula>
    </cfRule>
  </conditionalFormatting>
  <conditionalFormatting sqref="AQ249">
    <cfRule type="containsText" dxfId="5227" priority="5328" operator="containsText" text="Non Fonctionnel">
      <formula>NOT(ISERROR(SEARCH("Non Fonctionnel",AQ249)))</formula>
    </cfRule>
  </conditionalFormatting>
  <conditionalFormatting sqref="W252">
    <cfRule type="cellIs" dxfId="5226" priority="5327" operator="between">
      <formula>1.1</formula>
      <formula>4</formula>
    </cfRule>
  </conditionalFormatting>
  <conditionalFormatting sqref="W252">
    <cfRule type="cellIs" dxfId="5225" priority="5326" operator="greaterThan">
      <formula>4.1</formula>
    </cfRule>
  </conditionalFormatting>
  <conditionalFormatting sqref="W252">
    <cfRule type="cellIs" dxfId="5224" priority="5325" operator="lessThan">
      <formula>1</formula>
    </cfRule>
  </conditionalFormatting>
  <conditionalFormatting sqref="AY252:AZ252">
    <cfRule type="cellIs" dxfId="5223" priority="5322" operator="equal">
      <formula>5</formula>
    </cfRule>
    <cfRule type="cellIs" dxfId="5222" priority="5323" operator="equal">
      <formula>3</formula>
    </cfRule>
    <cfRule type="cellIs" dxfId="5221" priority="5324" operator="equal">
      <formula>1</formula>
    </cfRule>
  </conditionalFormatting>
  <conditionalFormatting sqref="BC252">
    <cfRule type="cellIs" dxfId="5220" priority="5319" operator="between">
      <formula>8</formula>
      <formula>12</formula>
    </cfRule>
    <cfRule type="cellIs" dxfId="5219" priority="5320" operator="lessThan">
      <formula>8</formula>
    </cfRule>
    <cfRule type="cellIs" dxfId="5218" priority="5321" operator="greaterThanOrEqual">
      <formula>12</formula>
    </cfRule>
  </conditionalFormatting>
  <conditionalFormatting sqref="AO252">
    <cfRule type="cellIs" dxfId="5217" priority="5317" operator="equal">
      <formula>"Ouvrage C2"</formula>
    </cfRule>
    <cfRule type="cellIs" dxfId="5216" priority="5318" operator="equal">
      <formula>"Ouvrage C1"</formula>
    </cfRule>
  </conditionalFormatting>
  <conditionalFormatting sqref="AO252">
    <cfRule type="cellIs" dxfId="5215" priority="5315" operator="equal">
      <formula>"Ouvrage C3"</formula>
    </cfRule>
    <cfRule type="cellIs" dxfId="5214" priority="5316" operator="equal">
      <formula>"Ouvrage C0"</formula>
    </cfRule>
  </conditionalFormatting>
  <conditionalFormatting sqref="AS252">
    <cfRule type="containsText" dxfId="5213" priority="5312" operator="containsText" text="absente">
      <formula>NOT(ISERROR(SEARCH("absente",AS252)))</formula>
    </cfRule>
    <cfRule type="containsText" dxfId="5212" priority="5313" operator="containsText" text="partielle">
      <formula>NOT(ISERROR(SEARCH("partielle",AS252)))</formula>
    </cfRule>
    <cfRule type="containsText" dxfId="5211" priority="5314" operator="containsText" text="Complète">
      <formula>NOT(ISERROR(SEARCH("Complète",AS252)))</formula>
    </cfRule>
  </conditionalFormatting>
  <conditionalFormatting sqref="AQ252">
    <cfRule type="containsText" dxfId="5210" priority="5311" operator="containsText" text="Non Fonctionnel">
      <formula>NOT(ISERROR(SEARCH("Non Fonctionnel",AQ252)))</formula>
    </cfRule>
  </conditionalFormatting>
  <conditionalFormatting sqref="W255">
    <cfRule type="cellIs" dxfId="5209" priority="5310" operator="between">
      <formula>1.1</formula>
      <formula>4</formula>
    </cfRule>
  </conditionalFormatting>
  <conditionalFormatting sqref="W255">
    <cfRule type="cellIs" dxfId="5208" priority="5309" operator="greaterThan">
      <formula>4.1</formula>
    </cfRule>
  </conditionalFormatting>
  <conditionalFormatting sqref="W255">
    <cfRule type="cellIs" dxfId="5207" priority="5308" operator="lessThan">
      <formula>1</formula>
    </cfRule>
  </conditionalFormatting>
  <conditionalFormatting sqref="AY255:AZ255">
    <cfRule type="cellIs" dxfId="5206" priority="5305" operator="equal">
      <formula>5</formula>
    </cfRule>
    <cfRule type="cellIs" dxfId="5205" priority="5306" operator="equal">
      <formula>3</formula>
    </cfRule>
    <cfRule type="cellIs" dxfId="5204" priority="5307" operator="equal">
      <formula>1</formula>
    </cfRule>
  </conditionalFormatting>
  <conditionalFormatting sqref="BC255">
    <cfRule type="cellIs" dxfId="5203" priority="5302" operator="between">
      <formula>8</formula>
      <formula>12</formula>
    </cfRule>
    <cfRule type="cellIs" dxfId="5202" priority="5303" operator="lessThan">
      <formula>8</formula>
    </cfRule>
    <cfRule type="cellIs" dxfId="5201" priority="5304" operator="greaterThanOrEqual">
      <formula>12</formula>
    </cfRule>
  </conditionalFormatting>
  <conditionalFormatting sqref="AO255">
    <cfRule type="cellIs" dxfId="5200" priority="5300" operator="equal">
      <formula>"Ouvrage C2"</formula>
    </cfRule>
    <cfRule type="cellIs" dxfId="5199" priority="5301" operator="equal">
      <formula>"Ouvrage C1"</formula>
    </cfRule>
  </conditionalFormatting>
  <conditionalFormatting sqref="AO255">
    <cfRule type="cellIs" dxfId="5198" priority="5298" operator="equal">
      <formula>"Ouvrage C3"</formula>
    </cfRule>
    <cfRule type="cellIs" dxfId="5197" priority="5299" operator="equal">
      <formula>"Ouvrage C0"</formula>
    </cfRule>
  </conditionalFormatting>
  <conditionalFormatting sqref="AS255">
    <cfRule type="containsText" dxfId="5196" priority="5295" operator="containsText" text="absente">
      <formula>NOT(ISERROR(SEARCH("absente",AS255)))</formula>
    </cfRule>
    <cfRule type="containsText" dxfId="5195" priority="5296" operator="containsText" text="partielle">
      <formula>NOT(ISERROR(SEARCH("partielle",AS255)))</formula>
    </cfRule>
    <cfRule type="containsText" dxfId="5194" priority="5297" operator="containsText" text="Complète">
      <formula>NOT(ISERROR(SEARCH("Complète",AS255)))</formula>
    </cfRule>
  </conditionalFormatting>
  <conditionalFormatting sqref="AQ255">
    <cfRule type="containsText" dxfId="5193" priority="5294" operator="containsText" text="Non Fonctionnel">
      <formula>NOT(ISERROR(SEARCH("Non Fonctionnel",AQ255)))</formula>
    </cfRule>
  </conditionalFormatting>
  <conditionalFormatting sqref="W258">
    <cfRule type="cellIs" dxfId="5192" priority="5293" operator="between">
      <formula>1.1</formula>
      <formula>4</formula>
    </cfRule>
  </conditionalFormatting>
  <conditionalFormatting sqref="W258">
    <cfRule type="cellIs" dxfId="5191" priority="5292" operator="greaterThan">
      <formula>4.1</formula>
    </cfRule>
  </conditionalFormatting>
  <conditionalFormatting sqref="W258">
    <cfRule type="cellIs" dxfId="5190" priority="5291" operator="lessThan">
      <formula>1</formula>
    </cfRule>
  </conditionalFormatting>
  <conditionalFormatting sqref="AY258:AZ258">
    <cfRule type="cellIs" dxfId="5189" priority="5288" operator="equal">
      <formula>5</formula>
    </cfRule>
    <cfRule type="cellIs" dxfId="5188" priority="5289" operator="equal">
      <formula>3</formula>
    </cfRule>
    <cfRule type="cellIs" dxfId="5187" priority="5290" operator="equal">
      <formula>1</formula>
    </cfRule>
  </conditionalFormatting>
  <conditionalFormatting sqref="BC258">
    <cfRule type="cellIs" dxfId="5186" priority="5285" operator="between">
      <formula>8</formula>
      <formula>12</formula>
    </cfRule>
    <cfRule type="cellIs" dxfId="5185" priority="5286" operator="lessThan">
      <formula>8</formula>
    </cfRule>
    <cfRule type="cellIs" dxfId="5184" priority="5287" operator="greaterThanOrEqual">
      <formula>12</formula>
    </cfRule>
  </conditionalFormatting>
  <conditionalFormatting sqref="AO258">
    <cfRule type="cellIs" dxfId="5183" priority="5283" operator="equal">
      <formula>"Ouvrage C2"</formula>
    </cfRule>
    <cfRule type="cellIs" dxfId="5182" priority="5284" operator="equal">
      <formula>"Ouvrage C1"</formula>
    </cfRule>
  </conditionalFormatting>
  <conditionalFormatting sqref="AO258">
    <cfRule type="cellIs" dxfId="5181" priority="5281" operator="equal">
      <formula>"Ouvrage C3"</formula>
    </cfRule>
    <cfRule type="cellIs" dxfId="5180" priority="5282" operator="equal">
      <formula>"Ouvrage C0"</formula>
    </cfRule>
  </conditionalFormatting>
  <conditionalFormatting sqref="AS258">
    <cfRule type="containsText" dxfId="5179" priority="5278" operator="containsText" text="absente">
      <formula>NOT(ISERROR(SEARCH("absente",AS258)))</formula>
    </cfRule>
    <cfRule type="containsText" dxfId="5178" priority="5279" operator="containsText" text="partielle">
      <formula>NOT(ISERROR(SEARCH("partielle",AS258)))</formula>
    </cfRule>
    <cfRule type="containsText" dxfId="5177" priority="5280" operator="containsText" text="Complète">
      <formula>NOT(ISERROR(SEARCH("Complète",AS258)))</formula>
    </cfRule>
  </conditionalFormatting>
  <conditionalFormatting sqref="AQ258">
    <cfRule type="containsText" dxfId="5176" priority="5277" operator="containsText" text="Non Fonctionnel">
      <formula>NOT(ISERROR(SEARCH("Non Fonctionnel",AQ258)))</formula>
    </cfRule>
  </conditionalFormatting>
  <conditionalFormatting sqref="W259">
    <cfRule type="cellIs" dxfId="5175" priority="5276" operator="between">
      <formula>1.1</formula>
      <formula>4</formula>
    </cfRule>
  </conditionalFormatting>
  <conditionalFormatting sqref="W259">
    <cfRule type="cellIs" dxfId="5174" priority="5275" operator="greaterThan">
      <formula>4.1</formula>
    </cfRule>
  </conditionalFormatting>
  <conditionalFormatting sqref="W259">
    <cfRule type="cellIs" dxfId="5173" priority="5274" operator="lessThan">
      <formula>1</formula>
    </cfRule>
  </conditionalFormatting>
  <conditionalFormatting sqref="AY259:AZ259">
    <cfRule type="cellIs" dxfId="5172" priority="5271" operator="equal">
      <formula>5</formula>
    </cfRule>
    <cfRule type="cellIs" dxfId="5171" priority="5272" operator="equal">
      <formula>3</formula>
    </cfRule>
    <cfRule type="cellIs" dxfId="5170" priority="5273" operator="equal">
      <formula>1</formula>
    </cfRule>
  </conditionalFormatting>
  <conditionalFormatting sqref="BC259">
    <cfRule type="cellIs" dxfId="5169" priority="5268" operator="between">
      <formula>8</formula>
      <formula>12</formula>
    </cfRule>
    <cfRule type="cellIs" dxfId="5168" priority="5269" operator="lessThan">
      <formula>8</formula>
    </cfRule>
    <cfRule type="cellIs" dxfId="5167" priority="5270" operator="greaterThanOrEqual">
      <formula>12</formula>
    </cfRule>
  </conditionalFormatting>
  <conditionalFormatting sqref="AO259">
    <cfRule type="cellIs" dxfId="5166" priority="5266" operator="equal">
      <formula>"Ouvrage C2"</formula>
    </cfRule>
    <cfRule type="cellIs" dxfId="5165" priority="5267" operator="equal">
      <formula>"Ouvrage C1"</formula>
    </cfRule>
  </conditionalFormatting>
  <conditionalFormatting sqref="AO259">
    <cfRule type="cellIs" dxfId="5164" priority="5264" operator="equal">
      <formula>"Ouvrage C3"</formula>
    </cfRule>
    <cfRule type="cellIs" dxfId="5163" priority="5265" operator="equal">
      <formula>"Ouvrage C0"</formula>
    </cfRule>
  </conditionalFormatting>
  <conditionalFormatting sqref="AI259">
    <cfRule type="containsText" dxfId="5162" priority="5262" operator="containsText" text="NON">
      <formula>NOT(ISERROR(SEARCH("NON",AI259)))</formula>
    </cfRule>
    <cfRule type="containsText" dxfId="5161" priority="5263" operator="containsText" text="OUI">
      <formula>NOT(ISERROR(SEARCH("OUI",AI259)))</formula>
    </cfRule>
  </conditionalFormatting>
  <conditionalFormatting sqref="AS259">
    <cfRule type="containsText" dxfId="5160" priority="5259" operator="containsText" text="absente">
      <formula>NOT(ISERROR(SEARCH("absente",AS259)))</formula>
    </cfRule>
    <cfRule type="containsText" dxfId="5159" priority="5260" operator="containsText" text="partielle">
      <formula>NOT(ISERROR(SEARCH("partielle",AS259)))</formula>
    </cfRule>
    <cfRule type="containsText" dxfId="5158" priority="5261" operator="containsText" text="Complète">
      <formula>NOT(ISERROR(SEARCH("Complète",AS259)))</formula>
    </cfRule>
  </conditionalFormatting>
  <conditionalFormatting sqref="AQ259">
    <cfRule type="containsText" dxfId="5157" priority="5258" operator="containsText" text="Non Fonctionnel">
      <formula>NOT(ISERROR(SEARCH("Non Fonctionnel",AQ259)))</formula>
    </cfRule>
  </conditionalFormatting>
  <conditionalFormatting sqref="W260">
    <cfRule type="cellIs" dxfId="5156" priority="5257" operator="between">
      <formula>1.1</formula>
      <formula>4</formula>
    </cfRule>
  </conditionalFormatting>
  <conditionalFormatting sqref="W260">
    <cfRule type="cellIs" dxfId="5155" priority="5256" operator="greaterThan">
      <formula>4.1</formula>
    </cfRule>
  </conditionalFormatting>
  <conditionalFormatting sqref="W260">
    <cfRule type="cellIs" dxfId="5154" priority="5255" operator="lessThan">
      <formula>1</formula>
    </cfRule>
  </conditionalFormatting>
  <conditionalFormatting sqref="AY260:AZ260">
    <cfRule type="cellIs" dxfId="5153" priority="5252" operator="equal">
      <formula>5</formula>
    </cfRule>
    <cfRule type="cellIs" dxfId="5152" priority="5253" operator="equal">
      <formula>3</formula>
    </cfRule>
    <cfRule type="cellIs" dxfId="5151" priority="5254" operator="equal">
      <formula>1</formula>
    </cfRule>
  </conditionalFormatting>
  <conditionalFormatting sqref="BC260">
    <cfRule type="cellIs" dxfId="5150" priority="5249" operator="between">
      <formula>8</formula>
      <formula>12</formula>
    </cfRule>
    <cfRule type="cellIs" dxfId="5149" priority="5250" operator="lessThan">
      <formula>8</formula>
    </cfRule>
    <cfRule type="cellIs" dxfId="5148" priority="5251" operator="greaterThanOrEqual">
      <formula>12</formula>
    </cfRule>
  </conditionalFormatting>
  <conditionalFormatting sqref="AO260">
    <cfRule type="cellIs" dxfId="5147" priority="5247" operator="equal">
      <formula>"Ouvrage C2"</formula>
    </cfRule>
    <cfRule type="cellIs" dxfId="5146" priority="5248" operator="equal">
      <formula>"Ouvrage C1"</formula>
    </cfRule>
  </conditionalFormatting>
  <conditionalFormatting sqref="AO260">
    <cfRule type="cellIs" dxfId="5145" priority="5245" operator="equal">
      <formula>"Ouvrage C3"</formula>
    </cfRule>
    <cfRule type="cellIs" dxfId="5144" priority="5246" operator="equal">
      <formula>"Ouvrage C0"</formula>
    </cfRule>
  </conditionalFormatting>
  <conditionalFormatting sqref="AI260">
    <cfRule type="containsText" dxfId="5143" priority="5243" operator="containsText" text="NON">
      <formula>NOT(ISERROR(SEARCH("NON",AI260)))</formula>
    </cfRule>
    <cfRule type="containsText" dxfId="5142" priority="5244" operator="containsText" text="OUI">
      <formula>NOT(ISERROR(SEARCH("OUI",AI260)))</formula>
    </cfRule>
  </conditionalFormatting>
  <conditionalFormatting sqref="AS260">
    <cfRule type="containsText" dxfId="5141" priority="5240" operator="containsText" text="absente">
      <formula>NOT(ISERROR(SEARCH("absente",AS260)))</formula>
    </cfRule>
    <cfRule type="containsText" dxfId="5140" priority="5241" operator="containsText" text="partielle">
      <formula>NOT(ISERROR(SEARCH("partielle",AS260)))</formula>
    </cfRule>
    <cfRule type="containsText" dxfId="5139" priority="5242" operator="containsText" text="Complète">
      <formula>NOT(ISERROR(SEARCH("Complète",AS260)))</formula>
    </cfRule>
  </conditionalFormatting>
  <conditionalFormatting sqref="AQ260">
    <cfRule type="containsText" dxfId="5138" priority="5239" operator="containsText" text="Non Fonctionnel">
      <formula>NOT(ISERROR(SEARCH("Non Fonctionnel",AQ260)))</formula>
    </cfRule>
  </conditionalFormatting>
  <conditionalFormatting sqref="W261">
    <cfRule type="cellIs" dxfId="5137" priority="5238" operator="between">
      <formula>1.1</formula>
      <formula>4</formula>
    </cfRule>
  </conditionalFormatting>
  <conditionalFormatting sqref="W261">
    <cfRule type="cellIs" dxfId="5136" priority="5237" operator="greaterThan">
      <formula>4.1</formula>
    </cfRule>
  </conditionalFormatting>
  <conditionalFormatting sqref="W261">
    <cfRule type="cellIs" dxfId="5135" priority="5236" operator="lessThan">
      <formula>1</formula>
    </cfRule>
  </conditionalFormatting>
  <conditionalFormatting sqref="AY261:AZ261">
    <cfRule type="cellIs" dxfId="5134" priority="5233" operator="equal">
      <formula>5</formula>
    </cfRule>
    <cfRule type="cellIs" dxfId="5133" priority="5234" operator="equal">
      <formula>3</formula>
    </cfRule>
    <cfRule type="cellIs" dxfId="5132" priority="5235" operator="equal">
      <formula>1</formula>
    </cfRule>
  </conditionalFormatting>
  <conditionalFormatting sqref="BC261">
    <cfRule type="cellIs" dxfId="5131" priority="5230" operator="between">
      <formula>8</formula>
      <formula>12</formula>
    </cfRule>
    <cfRule type="cellIs" dxfId="5130" priority="5231" operator="lessThan">
      <formula>8</formula>
    </cfRule>
    <cfRule type="cellIs" dxfId="5129" priority="5232" operator="greaterThanOrEqual">
      <formula>12</formula>
    </cfRule>
  </conditionalFormatting>
  <conditionalFormatting sqref="AO261">
    <cfRule type="cellIs" dxfId="5128" priority="5228" operator="equal">
      <formula>"Ouvrage C2"</formula>
    </cfRule>
    <cfRule type="cellIs" dxfId="5127" priority="5229" operator="equal">
      <formula>"Ouvrage C1"</formula>
    </cfRule>
  </conditionalFormatting>
  <conditionalFormatting sqref="AO261">
    <cfRule type="cellIs" dxfId="5126" priority="5226" operator="equal">
      <formula>"Ouvrage C3"</formula>
    </cfRule>
    <cfRule type="cellIs" dxfId="5125" priority="5227" operator="equal">
      <formula>"Ouvrage C0"</formula>
    </cfRule>
  </conditionalFormatting>
  <conditionalFormatting sqref="AS261">
    <cfRule type="containsText" dxfId="5124" priority="5223" operator="containsText" text="absente">
      <formula>NOT(ISERROR(SEARCH("absente",AS261)))</formula>
    </cfRule>
    <cfRule type="containsText" dxfId="5123" priority="5224" operator="containsText" text="partielle">
      <formula>NOT(ISERROR(SEARCH("partielle",AS261)))</formula>
    </cfRule>
    <cfRule type="containsText" dxfId="5122" priority="5225" operator="containsText" text="Complète">
      <formula>NOT(ISERROR(SEARCH("Complète",AS261)))</formula>
    </cfRule>
  </conditionalFormatting>
  <conditionalFormatting sqref="AQ261">
    <cfRule type="containsText" dxfId="5121" priority="5222" operator="containsText" text="Non Fonctionnel">
      <formula>NOT(ISERROR(SEARCH("Non Fonctionnel",AQ261)))</formula>
    </cfRule>
  </conditionalFormatting>
  <conditionalFormatting sqref="W262">
    <cfRule type="cellIs" dxfId="5120" priority="5221" operator="between">
      <formula>1.1</formula>
      <formula>4</formula>
    </cfRule>
  </conditionalFormatting>
  <conditionalFormatting sqref="W262">
    <cfRule type="cellIs" dxfId="5119" priority="5220" operator="greaterThan">
      <formula>4.1</formula>
    </cfRule>
  </conditionalFormatting>
  <conditionalFormatting sqref="W262">
    <cfRule type="cellIs" dxfId="5118" priority="5219" operator="lessThan">
      <formula>1</formula>
    </cfRule>
  </conditionalFormatting>
  <conditionalFormatting sqref="AY262:AZ262">
    <cfRule type="cellIs" dxfId="5117" priority="5216" operator="equal">
      <formula>5</formula>
    </cfRule>
    <cfRule type="cellIs" dxfId="5116" priority="5217" operator="equal">
      <formula>3</formula>
    </cfRule>
    <cfRule type="cellIs" dxfId="5115" priority="5218" operator="equal">
      <formula>1</formula>
    </cfRule>
  </conditionalFormatting>
  <conditionalFormatting sqref="BC262">
    <cfRule type="cellIs" dxfId="5114" priority="5213" operator="between">
      <formula>8</formula>
      <formula>12</formula>
    </cfRule>
    <cfRule type="cellIs" dxfId="5113" priority="5214" operator="lessThan">
      <formula>8</formula>
    </cfRule>
    <cfRule type="cellIs" dxfId="5112" priority="5215" operator="greaterThanOrEqual">
      <formula>12</formula>
    </cfRule>
  </conditionalFormatting>
  <conditionalFormatting sqref="AO262">
    <cfRule type="cellIs" dxfId="5111" priority="5211" operator="equal">
      <formula>"Ouvrage C2"</formula>
    </cfRule>
    <cfRule type="cellIs" dxfId="5110" priority="5212" operator="equal">
      <formula>"Ouvrage C1"</formula>
    </cfRule>
  </conditionalFormatting>
  <conditionalFormatting sqref="AO262">
    <cfRule type="cellIs" dxfId="5109" priority="5209" operator="equal">
      <formula>"Ouvrage C3"</formula>
    </cfRule>
    <cfRule type="cellIs" dxfId="5108" priority="5210" operator="equal">
      <formula>"Ouvrage C0"</formula>
    </cfRule>
  </conditionalFormatting>
  <conditionalFormatting sqref="AS262">
    <cfRule type="containsText" dxfId="5107" priority="5206" operator="containsText" text="absente">
      <formula>NOT(ISERROR(SEARCH("absente",AS262)))</formula>
    </cfRule>
    <cfRule type="containsText" dxfId="5106" priority="5207" operator="containsText" text="partielle">
      <formula>NOT(ISERROR(SEARCH("partielle",AS262)))</formula>
    </cfRule>
    <cfRule type="containsText" dxfId="5105" priority="5208" operator="containsText" text="Complète">
      <formula>NOT(ISERROR(SEARCH("Complète",AS262)))</formula>
    </cfRule>
  </conditionalFormatting>
  <conditionalFormatting sqref="AQ262">
    <cfRule type="containsText" dxfId="5104" priority="5205" operator="containsText" text="Non Fonctionnel">
      <formula>NOT(ISERROR(SEARCH("Non Fonctionnel",AQ262)))</formula>
    </cfRule>
  </conditionalFormatting>
  <conditionalFormatting sqref="W55">
    <cfRule type="cellIs" dxfId="5103" priority="5204" operator="between">
      <formula>1.1</formula>
      <formula>4</formula>
    </cfRule>
  </conditionalFormatting>
  <conditionalFormatting sqref="W55">
    <cfRule type="cellIs" dxfId="5102" priority="5203" operator="greaterThan">
      <formula>4.1</formula>
    </cfRule>
  </conditionalFormatting>
  <conditionalFormatting sqref="W55">
    <cfRule type="cellIs" dxfId="5101" priority="5202" operator="lessThan">
      <formula>1</formula>
    </cfRule>
  </conditionalFormatting>
  <conditionalFormatting sqref="AY55:AZ55">
    <cfRule type="cellIs" dxfId="5100" priority="5199" operator="equal">
      <formula>5</formula>
    </cfRule>
    <cfRule type="cellIs" dxfId="5099" priority="5200" operator="equal">
      <formula>3</formula>
    </cfRule>
    <cfRule type="cellIs" dxfId="5098" priority="5201" operator="equal">
      <formula>1</formula>
    </cfRule>
  </conditionalFormatting>
  <conditionalFormatting sqref="BC55">
    <cfRule type="cellIs" dxfId="5097" priority="5196" operator="between">
      <formula>8</formula>
      <formula>12</formula>
    </cfRule>
    <cfRule type="cellIs" dxfId="5096" priority="5197" operator="lessThan">
      <formula>8</formula>
    </cfRule>
    <cfRule type="cellIs" dxfId="5095" priority="5198" operator="greaterThanOrEqual">
      <formula>12</formula>
    </cfRule>
  </conditionalFormatting>
  <conditionalFormatting sqref="AO55">
    <cfRule type="cellIs" dxfId="5094" priority="5194" operator="equal">
      <formula>"Ouvrage C2"</formula>
    </cfRule>
    <cfRule type="cellIs" dxfId="5093" priority="5195" operator="equal">
      <formula>"Ouvrage C1"</formula>
    </cfRule>
  </conditionalFormatting>
  <conditionalFormatting sqref="AO55">
    <cfRule type="cellIs" dxfId="5092" priority="5192" operator="equal">
      <formula>"Ouvrage C3"</formula>
    </cfRule>
    <cfRule type="cellIs" dxfId="5091" priority="5193" operator="equal">
      <formula>"Ouvrage C0"</formula>
    </cfRule>
  </conditionalFormatting>
  <conditionalFormatting sqref="AI55:AI57">
    <cfRule type="containsText" dxfId="5090" priority="5190" operator="containsText" text="NON">
      <formula>NOT(ISERROR(SEARCH("NON",AI55)))</formula>
    </cfRule>
    <cfRule type="containsText" dxfId="5089" priority="5191" operator="containsText" text="OUI">
      <formula>NOT(ISERROR(SEARCH("OUI",AI55)))</formula>
    </cfRule>
  </conditionalFormatting>
  <conditionalFormatting sqref="AS55:AS57">
    <cfRule type="containsText" dxfId="5088" priority="5187" operator="containsText" text="absente">
      <formula>NOT(ISERROR(SEARCH("absente",AS55)))</formula>
    </cfRule>
    <cfRule type="containsText" dxfId="5087" priority="5188" operator="containsText" text="partielle">
      <formula>NOT(ISERROR(SEARCH("partielle",AS55)))</formula>
    </cfRule>
    <cfRule type="containsText" dxfId="5086" priority="5189" operator="containsText" text="Complète">
      <formula>NOT(ISERROR(SEARCH("Complète",AS55)))</formula>
    </cfRule>
  </conditionalFormatting>
  <conditionalFormatting sqref="W56">
    <cfRule type="cellIs" dxfId="5085" priority="5186" operator="between">
      <formula>1.1</formula>
      <formula>4</formula>
    </cfRule>
  </conditionalFormatting>
  <conditionalFormatting sqref="W56">
    <cfRule type="cellIs" dxfId="5084" priority="5185" operator="greaterThan">
      <formula>4.1</formula>
    </cfRule>
  </conditionalFormatting>
  <conditionalFormatting sqref="W56">
    <cfRule type="cellIs" dxfId="5083" priority="5184" operator="lessThan">
      <formula>1</formula>
    </cfRule>
  </conditionalFormatting>
  <conditionalFormatting sqref="AY56:AZ56">
    <cfRule type="cellIs" dxfId="5082" priority="5181" operator="equal">
      <formula>5</formula>
    </cfRule>
    <cfRule type="cellIs" dxfId="5081" priority="5182" operator="equal">
      <formula>3</formula>
    </cfRule>
    <cfRule type="cellIs" dxfId="5080" priority="5183" operator="equal">
      <formula>1</formula>
    </cfRule>
  </conditionalFormatting>
  <conditionalFormatting sqref="BC56">
    <cfRule type="cellIs" dxfId="5079" priority="5178" operator="between">
      <formula>8</formula>
      <formula>12</formula>
    </cfRule>
    <cfRule type="cellIs" dxfId="5078" priority="5179" operator="lessThan">
      <formula>8</formula>
    </cfRule>
    <cfRule type="cellIs" dxfId="5077" priority="5180" operator="greaterThanOrEqual">
      <formula>12</formula>
    </cfRule>
  </conditionalFormatting>
  <conditionalFormatting sqref="AO56">
    <cfRule type="cellIs" dxfId="5076" priority="5176" operator="equal">
      <formula>"Ouvrage C2"</formula>
    </cfRule>
    <cfRule type="cellIs" dxfId="5075" priority="5177" operator="equal">
      <formula>"Ouvrage C1"</formula>
    </cfRule>
  </conditionalFormatting>
  <conditionalFormatting sqref="AO56">
    <cfRule type="cellIs" dxfId="5074" priority="5174" operator="equal">
      <formula>"Ouvrage C3"</formula>
    </cfRule>
    <cfRule type="cellIs" dxfId="5073" priority="5175" operator="equal">
      <formula>"Ouvrage C0"</formula>
    </cfRule>
  </conditionalFormatting>
  <conditionalFormatting sqref="W57">
    <cfRule type="cellIs" dxfId="5072" priority="5173" operator="between">
      <formula>1.1</formula>
      <formula>4</formula>
    </cfRule>
  </conditionalFormatting>
  <conditionalFormatting sqref="W57">
    <cfRule type="cellIs" dxfId="5071" priority="5172" operator="greaterThan">
      <formula>4.1</formula>
    </cfRule>
  </conditionalFormatting>
  <conditionalFormatting sqref="W57">
    <cfRule type="cellIs" dxfId="5070" priority="5171" operator="lessThan">
      <formula>1</formula>
    </cfRule>
  </conditionalFormatting>
  <conditionalFormatting sqref="AY57:AZ57">
    <cfRule type="cellIs" dxfId="5069" priority="5168" operator="equal">
      <formula>5</formula>
    </cfRule>
    <cfRule type="cellIs" dxfId="5068" priority="5169" operator="equal">
      <formula>3</formula>
    </cfRule>
    <cfRule type="cellIs" dxfId="5067" priority="5170" operator="equal">
      <formula>1</formula>
    </cfRule>
  </conditionalFormatting>
  <conditionalFormatting sqref="BC57">
    <cfRule type="cellIs" dxfId="5066" priority="5165" operator="between">
      <formula>8</formula>
      <formula>12</formula>
    </cfRule>
    <cfRule type="cellIs" dxfId="5065" priority="5166" operator="lessThan">
      <formula>8</formula>
    </cfRule>
    <cfRule type="cellIs" dxfId="5064" priority="5167" operator="greaterThanOrEqual">
      <formula>12</formula>
    </cfRule>
  </conditionalFormatting>
  <conditionalFormatting sqref="AO57">
    <cfRule type="cellIs" dxfId="5063" priority="5163" operator="equal">
      <formula>"Ouvrage C2"</formula>
    </cfRule>
    <cfRule type="cellIs" dxfId="5062" priority="5164" operator="equal">
      <formula>"Ouvrage C1"</formula>
    </cfRule>
  </conditionalFormatting>
  <conditionalFormatting sqref="AO57">
    <cfRule type="cellIs" dxfId="5061" priority="5161" operator="equal">
      <formula>"Ouvrage C3"</formula>
    </cfRule>
    <cfRule type="cellIs" dxfId="5060" priority="5162" operator="equal">
      <formula>"Ouvrage C0"</formula>
    </cfRule>
  </conditionalFormatting>
  <conditionalFormatting sqref="AY58:AZ58">
    <cfRule type="cellIs" dxfId="5059" priority="5158" operator="equal">
      <formula>5</formula>
    </cfRule>
    <cfRule type="cellIs" dxfId="5058" priority="5159" operator="equal">
      <formula>3</formula>
    </cfRule>
    <cfRule type="cellIs" dxfId="5057" priority="5160" operator="equal">
      <formula>1</formula>
    </cfRule>
  </conditionalFormatting>
  <conditionalFormatting sqref="BC58">
    <cfRule type="cellIs" dxfId="5056" priority="5155" operator="between">
      <formula>8</formula>
      <formula>12</formula>
    </cfRule>
    <cfRule type="cellIs" dxfId="5055" priority="5156" operator="lessThan">
      <formula>8</formula>
    </cfRule>
    <cfRule type="cellIs" dxfId="5054" priority="5157" operator="greaterThanOrEqual">
      <formula>12</formula>
    </cfRule>
  </conditionalFormatting>
  <conditionalFormatting sqref="AY64:AZ64">
    <cfRule type="cellIs" dxfId="5053" priority="5152" operator="equal">
      <formula>5</formula>
    </cfRule>
    <cfRule type="cellIs" dxfId="5052" priority="5153" operator="equal">
      <formula>3</formula>
    </cfRule>
    <cfRule type="cellIs" dxfId="5051" priority="5154" operator="equal">
      <formula>1</formula>
    </cfRule>
  </conditionalFormatting>
  <conditionalFormatting sqref="BC64">
    <cfRule type="cellIs" dxfId="5050" priority="5149" operator="between">
      <formula>8</formula>
      <formula>12</formula>
    </cfRule>
    <cfRule type="cellIs" dxfId="5049" priority="5150" operator="lessThan">
      <formula>8</formula>
    </cfRule>
    <cfRule type="cellIs" dxfId="5048" priority="5151" operator="greaterThanOrEqual">
      <formula>12</formula>
    </cfRule>
  </conditionalFormatting>
  <conditionalFormatting sqref="AY66:AZ66">
    <cfRule type="cellIs" dxfId="5047" priority="5146" operator="equal">
      <formula>5</formula>
    </cfRule>
    <cfRule type="cellIs" dxfId="5046" priority="5147" operator="equal">
      <formula>3</formula>
    </cfRule>
    <cfRule type="cellIs" dxfId="5045" priority="5148" operator="equal">
      <formula>1</formula>
    </cfRule>
  </conditionalFormatting>
  <conditionalFormatting sqref="BC66">
    <cfRule type="cellIs" dxfId="5044" priority="5143" operator="between">
      <formula>8</formula>
      <formula>12</formula>
    </cfRule>
    <cfRule type="cellIs" dxfId="5043" priority="5144" operator="lessThan">
      <formula>8</formula>
    </cfRule>
    <cfRule type="cellIs" dxfId="5042" priority="5145" operator="greaterThanOrEqual">
      <formula>12</formula>
    </cfRule>
  </conditionalFormatting>
  <conditionalFormatting sqref="AY65:AZ65">
    <cfRule type="cellIs" dxfId="5041" priority="5140" operator="equal">
      <formula>5</formula>
    </cfRule>
    <cfRule type="cellIs" dxfId="5040" priority="5141" operator="equal">
      <formula>3</formula>
    </cfRule>
    <cfRule type="cellIs" dxfId="5039" priority="5142" operator="equal">
      <formula>1</formula>
    </cfRule>
  </conditionalFormatting>
  <conditionalFormatting sqref="BC65">
    <cfRule type="cellIs" dxfId="5038" priority="5137" operator="between">
      <formula>8</formula>
      <formula>12</formula>
    </cfRule>
    <cfRule type="cellIs" dxfId="5037" priority="5138" operator="lessThan">
      <formula>8</formula>
    </cfRule>
    <cfRule type="cellIs" dxfId="5036" priority="5139" operator="greaterThanOrEqual">
      <formula>12</formula>
    </cfRule>
  </conditionalFormatting>
  <conditionalFormatting sqref="AY67:AZ67">
    <cfRule type="cellIs" dxfId="5035" priority="5134" operator="equal">
      <formula>5</formula>
    </cfRule>
    <cfRule type="cellIs" dxfId="5034" priority="5135" operator="equal">
      <formula>3</formula>
    </cfRule>
    <cfRule type="cellIs" dxfId="5033" priority="5136" operator="equal">
      <formula>1</formula>
    </cfRule>
  </conditionalFormatting>
  <conditionalFormatting sqref="BC67">
    <cfRule type="cellIs" dxfId="5032" priority="5131" operator="between">
      <formula>8</formula>
      <formula>12</formula>
    </cfRule>
    <cfRule type="cellIs" dxfId="5031" priority="5132" operator="lessThan">
      <formula>8</formula>
    </cfRule>
    <cfRule type="cellIs" dxfId="5030" priority="5133" operator="greaterThanOrEqual">
      <formula>12</formula>
    </cfRule>
  </conditionalFormatting>
  <conditionalFormatting sqref="W15">
    <cfRule type="cellIs" dxfId="5029" priority="5130" operator="between">
      <formula>1.1</formula>
      <formula>4</formula>
    </cfRule>
  </conditionalFormatting>
  <conditionalFormatting sqref="W15">
    <cfRule type="cellIs" dxfId="5028" priority="5129" operator="greaterThan">
      <formula>4.1</formula>
    </cfRule>
  </conditionalFormatting>
  <conditionalFormatting sqref="W15">
    <cfRule type="cellIs" dxfId="5027" priority="5128" operator="lessThan">
      <formula>1</formula>
    </cfRule>
  </conditionalFormatting>
  <conditionalFormatting sqref="AY15:AZ15">
    <cfRule type="cellIs" dxfId="5026" priority="5125" operator="equal">
      <formula>5</formula>
    </cfRule>
    <cfRule type="cellIs" dxfId="5025" priority="5126" operator="equal">
      <formula>3</formula>
    </cfRule>
    <cfRule type="cellIs" dxfId="5024" priority="5127" operator="equal">
      <formula>1</formula>
    </cfRule>
  </conditionalFormatting>
  <conditionalFormatting sqref="BC15">
    <cfRule type="cellIs" dxfId="5023" priority="5122" operator="between">
      <formula>8</formula>
      <formula>12</formula>
    </cfRule>
    <cfRule type="cellIs" dxfId="5022" priority="5123" operator="lessThan">
      <formula>8</formula>
    </cfRule>
    <cfRule type="cellIs" dxfId="5021" priority="5124" operator="greaterThanOrEqual">
      <formula>12</formula>
    </cfRule>
  </conditionalFormatting>
  <conditionalFormatting sqref="AO15">
    <cfRule type="cellIs" dxfId="5020" priority="5120" operator="equal">
      <formula>"Ouvrage C2"</formula>
    </cfRule>
    <cfRule type="cellIs" dxfId="5019" priority="5121" operator="equal">
      <formula>"Ouvrage C1"</formula>
    </cfRule>
  </conditionalFormatting>
  <conditionalFormatting sqref="AO15">
    <cfRule type="cellIs" dxfId="5018" priority="5118" operator="equal">
      <formula>"Ouvrage C3"</formula>
    </cfRule>
    <cfRule type="cellIs" dxfId="5017" priority="5119" operator="equal">
      <formula>"Ouvrage C0"</formula>
    </cfRule>
  </conditionalFormatting>
  <conditionalFormatting sqref="AI15">
    <cfRule type="containsText" dxfId="5016" priority="5116" operator="containsText" text="NON">
      <formula>NOT(ISERROR(SEARCH("NON",AI15)))</formula>
    </cfRule>
    <cfRule type="containsText" dxfId="5015" priority="5117" operator="containsText" text="OUI">
      <formula>NOT(ISERROR(SEARCH("OUI",AI15)))</formula>
    </cfRule>
  </conditionalFormatting>
  <conditionalFormatting sqref="AS15:AS17">
    <cfRule type="containsText" dxfId="5014" priority="5113" operator="containsText" text="absente">
      <formula>NOT(ISERROR(SEARCH("absente",AS15)))</formula>
    </cfRule>
    <cfRule type="containsText" dxfId="5013" priority="5114" operator="containsText" text="partielle">
      <formula>NOT(ISERROR(SEARCH("partielle",AS15)))</formula>
    </cfRule>
    <cfRule type="containsText" dxfId="5012" priority="5115" operator="containsText" text="Complète">
      <formula>NOT(ISERROR(SEARCH("Complète",AS15)))</formula>
    </cfRule>
  </conditionalFormatting>
  <conditionalFormatting sqref="AQ15:AQ17">
    <cfRule type="containsText" dxfId="5011" priority="5112" operator="containsText" text="Non Fonctionnel">
      <formula>NOT(ISERROR(SEARCH("Non Fonctionnel",AQ15)))</formula>
    </cfRule>
  </conditionalFormatting>
  <conditionalFormatting sqref="W19">
    <cfRule type="cellIs" dxfId="5010" priority="5111" operator="between">
      <formula>1.1</formula>
      <formula>4</formula>
    </cfRule>
  </conditionalFormatting>
  <conditionalFormatting sqref="W19">
    <cfRule type="cellIs" dxfId="5009" priority="5110" operator="greaterThan">
      <formula>4.1</formula>
    </cfRule>
  </conditionalFormatting>
  <conditionalFormatting sqref="W19">
    <cfRule type="cellIs" dxfId="5008" priority="5109" operator="lessThan">
      <formula>1</formula>
    </cfRule>
  </conditionalFormatting>
  <conditionalFormatting sqref="AY19:AZ19">
    <cfRule type="cellIs" dxfId="5007" priority="5106" operator="equal">
      <formula>5</formula>
    </cfRule>
    <cfRule type="cellIs" dxfId="5006" priority="5107" operator="equal">
      <formula>3</formula>
    </cfRule>
    <cfRule type="cellIs" dxfId="5005" priority="5108" operator="equal">
      <formula>1</formula>
    </cfRule>
  </conditionalFormatting>
  <conditionalFormatting sqref="BC19">
    <cfRule type="cellIs" dxfId="5004" priority="5103" operator="between">
      <formula>8</formula>
      <formula>12</formula>
    </cfRule>
    <cfRule type="cellIs" dxfId="5003" priority="5104" operator="lessThan">
      <formula>8</formula>
    </cfRule>
    <cfRule type="cellIs" dxfId="5002" priority="5105" operator="greaterThanOrEqual">
      <formula>12</formula>
    </cfRule>
  </conditionalFormatting>
  <conditionalFormatting sqref="AO19">
    <cfRule type="cellIs" dxfId="5001" priority="5101" operator="equal">
      <formula>"Ouvrage C2"</formula>
    </cfRule>
    <cfRule type="cellIs" dxfId="5000" priority="5102" operator="equal">
      <formula>"Ouvrage C1"</formula>
    </cfRule>
  </conditionalFormatting>
  <conditionalFormatting sqref="AO19">
    <cfRule type="cellIs" dxfId="4999" priority="5099" operator="equal">
      <formula>"Ouvrage C3"</formula>
    </cfRule>
    <cfRule type="cellIs" dxfId="4998" priority="5100" operator="equal">
      <formula>"Ouvrage C0"</formula>
    </cfRule>
  </conditionalFormatting>
  <conditionalFormatting sqref="AI19">
    <cfRule type="containsText" dxfId="4997" priority="5097" operator="containsText" text="NON">
      <formula>NOT(ISERROR(SEARCH("NON",AI19)))</formula>
    </cfRule>
    <cfRule type="containsText" dxfId="4996" priority="5098" operator="containsText" text="OUI">
      <formula>NOT(ISERROR(SEARCH("OUI",AI19)))</formula>
    </cfRule>
  </conditionalFormatting>
  <conditionalFormatting sqref="W16">
    <cfRule type="cellIs" dxfId="4995" priority="5096" operator="between">
      <formula>1.1</formula>
      <formula>4</formula>
    </cfRule>
  </conditionalFormatting>
  <conditionalFormatting sqref="W16">
    <cfRule type="cellIs" dxfId="4994" priority="5095" operator="greaterThan">
      <formula>4.1</formula>
    </cfRule>
  </conditionalFormatting>
  <conditionalFormatting sqref="W16">
    <cfRule type="cellIs" dxfId="4993" priority="5094" operator="lessThan">
      <formula>1</formula>
    </cfRule>
  </conditionalFormatting>
  <conditionalFormatting sqref="AY16:AZ16">
    <cfRule type="cellIs" dxfId="4992" priority="5091" operator="equal">
      <formula>5</formula>
    </cfRule>
    <cfRule type="cellIs" dxfId="4991" priority="5092" operator="equal">
      <formula>3</formula>
    </cfRule>
    <cfRule type="cellIs" dxfId="4990" priority="5093" operator="equal">
      <formula>1</formula>
    </cfRule>
  </conditionalFormatting>
  <conditionalFormatting sqref="BC16">
    <cfRule type="cellIs" dxfId="4989" priority="5088" operator="between">
      <formula>8</formula>
      <formula>12</formula>
    </cfRule>
    <cfRule type="cellIs" dxfId="4988" priority="5089" operator="lessThan">
      <formula>8</formula>
    </cfRule>
    <cfRule type="cellIs" dxfId="4987" priority="5090" operator="greaterThanOrEqual">
      <formula>12</formula>
    </cfRule>
  </conditionalFormatting>
  <conditionalFormatting sqref="AO16">
    <cfRule type="cellIs" dxfId="4986" priority="5086" operator="equal">
      <formula>"Ouvrage C2"</formula>
    </cfRule>
    <cfRule type="cellIs" dxfId="4985" priority="5087" operator="equal">
      <formula>"Ouvrage C1"</formula>
    </cfRule>
  </conditionalFormatting>
  <conditionalFormatting sqref="AO16">
    <cfRule type="cellIs" dxfId="4984" priority="5084" operator="equal">
      <formula>"Ouvrage C3"</formula>
    </cfRule>
    <cfRule type="cellIs" dxfId="4983" priority="5085" operator="equal">
      <formula>"Ouvrage C0"</formula>
    </cfRule>
  </conditionalFormatting>
  <conditionalFormatting sqref="AI16:AI17">
    <cfRule type="containsText" dxfId="4982" priority="5082" operator="containsText" text="NON">
      <formula>NOT(ISERROR(SEARCH("NON",AI16)))</formula>
    </cfRule>
    <cfRule type="containsText" dxfId="4981" priority="5083" operator="containsText" text="OUI">
      <formula>NOT(ISERROR(SEARCH("OUI",AI16)))</formula>
    </cfRule>
  </conditionalFormatting>
  <conditionalFormatting sqref="W20">
    <cfRule type="cellIs" dxfId="4980" priority="5081" operator="between">
      <formula>1.1</formula>
      <formula>4</formula>
    </cfRule>
  </conditionalFormatting>
  <conditionalFormatting sqref="W20">
    <cfRule type="cellIs" dxfId="4979" priority="5080" operator="greaterThan">
      <formula>4.1</formula>
    </cfRule>
  </conditionalFormatting>
  <conditionalFormatting sqref="W20">
    <cfRule type="cellIs" dxfId="4978" priority="5079" operator="lessThan">
      <formula>1</formula>
    </cfRule>
  </conditionalFormatting>
  <conditionalFormatting sqref="AY20:AZ20">
    <cfRule type="cellIs" dxfId="4977" priority="5076" operator="equal">
      <formula>5</formula>
    </cfRule>
    <cfRule type="cellIs" dxfId="4976" priority="5077" operator="equal">
      <formula>3</formula>
    </cfRule>
    <cfRule type="cellIs" dxfId="4975" priority="5078" operator="equal">
      <formula>1</formula>
    </cfRule>
  </conditionalFormatting>
  <conditionalFormatting sqref="BC20">
    <cfRule type="cellIs" dxfId="4974" priority="5073" operator="between">
      <formula>8</formula>
      <formula>12</formula>
    </cfRule>
    <cfRule type="cellIs" dxfId="4973" priority="5074" operator="lessThan">
      <formula>8</formula>
    </cfRule>
    <cfRule type="cellIs" dxfId="4972" priority="5075" operator="greaterThanOrEqual">
      <formula>12</formula>
    </cfRule>
  </conditionalFormatting>
  <conditionalFormatting sqref="AO20">
    <cfRule type="cellIs" dxfId="4971" priority="5071" operator="equal">
      <formula>"Ouvrage C2"</formula>
    </cfRule>
    <cfRule type="cellIs" dxfId="4970" priority="5072" operator="equal">
      <formula>"Ouvrage C1"</formula>
    </cfRule>
  </conditionalFormatting>
  <conditionalFormatting sqref="AO20">
    <cfRule type="cellIs" dxfId="4969" priority="5069" operator="equal">
      <formula>"Ouvrage C3"</formula>
    </cfRule>
    <cfRule type="cellIs" dxfId="4968" priority="5070" operator="equal">
      <formula>"Ouvrage C0"</formula>
    </cfRule>
  </conditionalFormatting>
  <conditionalFormatting sqref="AI20:AI21">
    <cfRule type="containsText" dxfId="4967" priority="5067" operator="containsText" text="NON">
      <formula>NOT(ISERROR(SEARCH("NON",AI20)))</formula>
    </cfRule>
    <cfRule type="containsText" dxfId="4966" priority="5068" operator="containsText" text="OUI">
      <formula>NOT(ISERROR(SEARCH("OUI",AI20)))</formula>
    </cfRule>
  </conditionalFormatting>
  <conditionalFormatting sqref="W21">
    <cfRule type="cellIs" dxfId="4965" priority="5066" operator="between">
      <formula>1.1</formula>
      <formula>4</formula>
    </cfRule>
  </conditionalFormatting>
  <conditionalFormatting sqref="W21">
    <cfRule type="cellIs" dxfId="4964" priority="5065" operator="greaterThan">
      <formula>4.1</formula>
    </cfRule>
  </conditionalFormatting>
  <conditionalFormatting sqref="W21">
    <cfRule type="cellIs" dxfId="4963" priority="5064" operator="lessThan">
      <formula>1</formula>
    </cfRule>
  </conditionalFormatting>
  <conditionalFormatting sqref="AY21:AZ21">
    <cfRule type="cellIs" dxfId="4962" priority="5061" operator="equal">
      <formula>5</formula>
    </cfRule>
    <cfRule type="cellIs" dxfId="4961" priority="5062" operator="equal">
      <formula>3</formula>
    </cfRule>
    <cfRule type="cellIs" dxfId="4960" priority="5063" operator="equal">
      <formula>1</formula>
    </cfRule>
  </conditionalFormatting>
  <conditionalFormatting sqref="BC21">
    <cfRule type="cellIs" dxfId="4959" priority="5058" operator="between">
      <formula>8</formula>
      <formula>12</formula>
    </cfRule>
    <cfRule type="cellIs" dxfId="4958" priority="5059" operator="lessThan">
      <formula>8</formula>
    </cfRule>
    <cfRule type="cellIs" dxfId="4957" priority="5060" operator="greaterThanOrEqual">
      <formula>12</formula>
    </cfRule>
  </conditionalFormatting>
  <conditionalFormatting sqref="AO21">
    <cfRule type="cellIs" dxfId="4956" priority="5056" operator="equal">
      <formula>"Ouvrage C2"</formula>
    </cfRule>
    <cfRule type="cellIs" dxfId="4955" priority="5057" operator="equal">
      <formula>"Ouvrage C1"</formula>
    </cfRule>
  </conditionalFormatting>
  <conditionalFormatting sqref="AO21">
    <cfRule type="cellIs" dxfId="4954" priority="5054" operator="equal">
      <formula>"Ouvrage C3"</formula>
    </cfRule>
    <cfRule type="cellIs" dxfId="4953" priority="5055" operator="equal">
      <formula>"Ouvrage C0"</formula>
    </cfRule>
  </conditionalFormatting>
  <conditionalFormatting sqref="W17">
    <cfRule type="cellIs" dxfId="4952" priority="5053" operator="between">
      <formula>1.1</formula>
      <formula>4</formula>
    </cfRule>
  </conditionalFormatting>
  <conditionalFormatting sqref="W17">
    <cfRule type="cellIs" dxfId="4951" priority="5052" operator="greaterThan">
      <formula>4.1</formula>
    </cfRule>
  </conditionalFormatting>
  <conditionalFormatting sqref="W17">
    <cfRule type="cellIs" dxfId="4950" priority="5051" operator="lessThan">
      <formula>1</formula>
    </cfRule>
  </conditionalFormatting>
  <conditionalFormatting sqref="AY17:AZ17">
    <cfRule type="cellIs" dxfId="4949" priority="5048" operator="equal">
      <formula>5</formula>
    </cfRule>
    <cfRule type="cellIs" dxfId="4948" priority="5049" operator="equal">
      <formula>3</formula>
    </cfRule>
    <cfRule type="cellIs" dxfId="4947" priority="5050" operator="equal">
      <formula>1</formula>
    </cfRule>
  </conditionalFormatting>
  <conditionalFormatting sqref="BC17">
    <cfRule type="cellIs" dxfId="4946" priority="5045" operator="between">
      <formula>8</formula>
      <formula>12</formula>
    </cfRule>
    <cfRule type="cellIs" dxfId="4945" priority="5046" operator="lessThan">
      <formula>8</formula>
    </cfRule>
    <cfRule type="cellIs" dxfId="4944" priority="5047" operator="greaterThanOrEqual">
      <formula>12</formula>
    </cfRule>
  </conditionalFormatting>
  <conditionalFormatting sqref="AO17">
    <cfRule type="cellIs" dxfId="4943" priority="5043" operator="equal">
      <formula>"Ouvrage C2"</formula>
    </cfRule>
    <cfRule type="cellIs" dxfId="4942" priority="5044" operator="equal">
      <formula>"Ouvrage C1"</formula>
    </cfRule>
  </conditionalFormatting>
  <conditionalFormatting sqref="AO17">
    <cfRule type="cellIs" dxfId="4941" priority="5041" operator="equal">
      <formula>"Ouvrage C3"</formula>
    </cfRule>
    <cfRule type="cellIs" dxfId="4940" priority="5042" operator="equal">
      <formula>"Ouvrage C0"</formula>
    </cfRule>
  </conditionalFormatting>
  <conditionalFormatting sqref="AY33:AZ33">
    <cfRule type="cellIs" dxfId="4939" priority="5038" operator="equal">
      <formula>5</formula>
    </cfRule>
    <cfRule type="cellIs" dxfId="4938" priority="5039" operator="equal">
      <formula>3</formula>
    </cfRule>
    <cfRule type="cellIs" dxfId="4937" priority="5040" operator="equal">
      <formula>1</formula>
    </cfRule>
  </conditionalFormatting>
  <conditionalFormatting sqref="BC33">
    <cfRule type="cellIs" dxfId="4936" priority="5035" operator="between">
      <formula>8</formula>
      <formula>12</formula>
    </cfRule>
    <cfRule type="cellIs" dxfId="4935" priority="5036" operator="lessThan">
      <formula>8</formula>
    </cfRule>
    <cfRule type="cellIs" dxfId="4934" priority="5037" operator="greaterThanOrEqual">
      <formula>12</formula>
    </cfRule>
  </conditionalFormatting>
  <conditionalFormatting sqref="W34">
    <cfRule type="cellIs" dxfId="4933" priority="5034" operator="between">
      <formula>1.1</formula>
      <formula>4</formula>
    </cfRule>
  </conditionalFormatting>
  <conditionalFormatting sqref="W34">
    <cfRule type="cellIs" dxfId="4932" priority="5033" operator="greaterThan">
      <formula>4.1</formula>
    </cfRule>
  </conditionalFormatting>
  <conditionalFormatting sqref="W34">
    <cfRule type="cellIs" dxfId="4931" priority="5032" operator="lessThan">
      <formula>1</formula>
    </cfRule>
  </conditionalFormatting>
  <conditionalFormatting sqref="AY34:AZ34">
    <cfRule type="cellIs" dxfId="4930" priority="5029" operator="equal">
      <formula>5</formula>
    </cfRule>
    <cfRule type="cellIs" dxfId="4929" priority="5030" operator="equal">
      <formula>3</formula>
    </cfRule>
    <cfRule type="cellIs" dxfId="4928" priority="5031" operator="equal">
      <formula>1</formula>
    </cfRule>
  </conditionalFormatting>
  <conditionalFormatting sqref="BC34">
    <cfRule type="cellIs" dxfId="4927" priority="5026" operator="between">
      <formula>8</formula>
      <formula>12</formula>
    </cfRule>
    <cfRule type="cellIs" dxfId="4926" priority="5027" operator="lessThan">
      <formula>8</formula>
    </cfRule>
    <cfRule type="cellIs" dxfId="4925" priority="5028" operator="greaterThanOrEqual">
      <formula>12</formula>
    </cfRule>
  </conditionalFormatting>
  <conditionalFormatting sqref="AO34">
    <cfRule type="cellIs" dxfId="4924" priority="5024" operator="equal">
      <formula>"Ouvrage C2"</formula>
    </cfRule>
    <cfRule type="cellIs" dxfId="4923" priority="5025" operator="equal">
      <formula>"Ouvrage C1"</formula>
    </cfRule>
  </conditionalFormatting>
  <conditionalFormatting sqref="AO34">
    <cfRule type="cellIs" dxfId="4922" priority="5022" operator="equal">
      <formula>"Ouvrage C3"</formula>
    </cfRule>
    <cfRule type="cellIs" dxfId="4921" priority="5023" operator="equal">
      <formula>"Ouvrage C0"</formula>
    </cfRule>
  </conditionalFormatting>
  <conditionalFormatting sqref="AQ34">
    <cfRule type="containsText" dxfId="4920" priority="5021" operator="containsText" text="Non Fonctionnel">
      <formula>NOT(ISERROR(SEARCH("Non Fonctionnel",AQ34)))</formula>
    </cfRule>
  </conditionalFormatting>
  <conditionalFormatting sqref="W36">
    <cfRule type="cellIs" dxfId="4919" priority="5020" operator="between">
      <formula>1.1</formula>
      <formula>4</formula>
    </cfRule>
  </conditionalFormatting>
  <conditionalFormatting sqref="W36">
    <cfRule type="cellIs" dxfId="4918" priority="5019" operator="greaterThan">
      <formula>4.1</formula>
    </cfRule>
  </conditionalFormatting>
  <conditionalFormatting sqref="W36">
    <cfRule type="cellIs" dxfId="4917" priority="5018" operator="lessThan">
      <formula>1</formula>
    </cfRule>
  </conditionalFormatting>
  <conditionalFormatting sqref="AY36:AZ36 AY40:AZ40">
    <cfRule type="cellIs" dxfId="4916" priority="5015" operator="equal">
      <formula>5</formula>
    </cfRule>
    <cfRule type="cellIs" dxfId="4915" priority="5016" operator="equal">
      <formula>3</formula>
    </cfRule>
    <cfRule type="cellIs" dxfId="4914" priority="5017" operator="equal">
      <formula>1</formula>
    </cfRule>
  </conditionalFormatting>
  <conditionalFormatting sqref="BC36">
    <cfRule type="cellIs" dxfId="4913" priority="5012" operator="between">
      <formula>8</formula>
      <formula>12</formula>
    </cfRule>
    <cfRule type="cellIs" dxfId="4912" priority="5013" operator="lessThan">
      <formula>8</formula>
    </cfRule>
    <cfRule type="cellIs" dxfId="4911" priority="5014" operator="greaterThanOrEqual">
      <formula>12</formula>
    </cfRule>
  </conditionalFormatting>
  <conditionalFormatting sqref="AO36">
    <cfRule type="cellIs" dxfId="4910" priority="5010" operator="equal">
      <formula>"Ouvrage C2"</formula>
    </cfRule>
    <cfRule type="cellIs" dxfId="4909" priority="5011" operator="equal">
      <formula>"Ouvrage C1"</formula>
    </cfRule>
  </conditionalFormatting>
  <conditionalFormatting sqref="AO36">
    <cfRule type="cellIs" dxfId="4908" priority="5008" operator="equal">
      <formula>"Ouvrage C3"</formula>
    </cfRule>
    <cfRule type="cellIs" dxfId="4907" priority="5009" operator="equal">
      <formula>"Ouvrage C0"</formula>
    </cfRule>
  </conditionalFormatting>
  <conditionalFormatting sqref="AI36:AI37">
    <cfRule type="containsText" dxfId="4906" priority="5006" operator="containsText" text="NON">
      <formula>NOT(ISERROR(SEARCH("NON",AI36)))</formula>
    </cfRule>
    <cfRule type="containsText" dxfId="4905" priority="5007" operator="containsText" text="OUI">
      <formula>NOT(ISERROR(SEARCH("OUI",AI36)))</formula>
    </cfRule>
  </conditionalFormatting>
  <conditionalFormatting sqref="AQ36">
    <cfRule type="containsText" dxfId="4904" priority="5005" operator="containsText" text="Non Fonctionnel">
      <formula>NOT(ISERROR(SEARCH("Non Fonctionnel",AQ36)))</formula>
    </cfRule>
  </conditionalFormatting>
  <conditionalFormatting sqref="W42">
    <cfRule type="cellIs" dxfId="4903" priority="5004" operator="between">
      <formula>1.1</formula>
      <formula>4</formula>
    </cfRule>
  </conditionalFormatting>
  <conditionalFormatting sqref="W42">
    <cfRule type="cellIs" dxfId="4902" priority="5003" operator="greaterThan">
      <formula>4.1</formula>
    </cfRule>
  </conditionalFormatting>
  <conditionalFormatting sqref="W42">
    <cfRule type="cellIs" dxfId="4901" priority="5002" operator="lessThan">
      <formula>1</formula>
    </cfRule>
  </conditionalFormatting>
  <conditionalFormatting sqref="AY42:AZ43">
    <cfRule type="cellIs" dxfId="4900" priority="4999" operator="equal">
      <formula>5</formula>
    </cfRule>
    <cfRule type="cellIs" dxfId="4899" priority="5000" operator="equal">
      <formula>3</formula>
    </cfRule>
    <cfRule type="cellIs" dxfId="4898" priority="5001" operator="equal">
      <formula>1</formula>
    </cfRule>
  </conditionalFormatting>
  <conditionalFormatting sqref="BC42:BC43">
    <cfRule type="cellIs" dxfId="4897" priority="4996" operator="between">
      <formula>8</formula>
      <formula>12</formula>
    </cfRule>
    <cfRule type="cellIs" dxfId="4896" priority="4997" operator="lessThan">
      <formula>8</formula>
    </cfRule>
    <cfRule type="cellIs" dxfId="4895" priority="4998" operator="greaterThanOrEqual">
      <formula>12</formula>
    </cfRule>
  </conditionalFormatting>
  <conditionalFormatting sqref="AO42">
    <cfRule type="cellIs" dxfId="4894" priority="4994" operator="equal">
      <formula>"Ouvrage C2"</formula>
    </cfRule>
    <cfRule type="cellIs" dxfId="4893" priority="4995" operator="equal">
      <formula>"Ouvrage C1"</formula>
    </cfRule>
  </conditionalFormatting>
  <conditionalFormatting sqref="AO42">
    <cfRule type="cellIs" dxfId="4892" priority="4992" operator="equal">
      <formula>"Ouvrage C3"</formula>
    </cfRule>
    <cfRule type="cellIs" dxfId="4891" priority="4993" operator="equal">
      <formula>"Ouvrage C0"</formula>
    </cfRule>
  </conditionalFormatting>
  <conditionalFormatting sqref="AI42">
    <cfRule type="containsText" dxfId="4890" priority="4990" operator="containsText" text="NON">
      <formula>NOT(ISERROR(SEARCH("NON",AI42)))</formula>
    </cfRule>
    <cfRule type="containsText" dxfId="4889" priority="4991" operator="containsText" text="OUI">
      <formula>NOT(ISERROR(SEARCH("OUI",AI42)))</formula>
    </cfRule>
  </conditionalFormatting>
  <conditionalFormatting sqref="AQ42">
    <cfRule type="containsText" dxfId="4888" priority="4989" operator="containsText" text="Non Fonctionnel">
      <formula>NOT(ISERROR(SEARCH("Non Fonctionnel",AQ42)))</formula>
    </cfRule>
  </conditionalFormatting>
  <conditionalFormatting sqref="W156">
    <cfRule type="cellIs" dxfId="4887" priority="4988" operator="between">
      <formula>1.1</formula>
      <formula>4</formula>
    </cfRule>
  </conditionalFormatting>
  <conditionalFormatting sqref="W156">
    <cfRule type="cellIs" dxfId="4886" priority="4987" operator="greaterThan">
      <formula>4.1</formula>
    </cfRule>
  </conditionalFormatting>
  <conditionalFormatting sqref="W156">
    <cfRule type="cellIs" dxfId="4885" priority="4986" operator="lessThan">
      <formula>1</formula>
    </cfRule>
  </conditionalFormatting>
  <conditionalFormatting sqref="AY156:AZ156">
    <cfRule type="cellIs" dxfId="4884" priority="4983" operator="equal">
      <formula>5</formula>
    </cfRule>
    <cfRule type="cellIs" dxfId="4883" priority="4984" operator="equal">
      <formula>3</formula>
    </cfRule>
    <cfRule type="cellIs" dxfId="4882" priority="4985" operator="equal">
      <formula>1</formula>
    </cfRule>
  </conditionalFormatting>
  <conditionalFormatting sqref="BC156">
    <cfRule type="cellIs" dxfId="4881" priority="4980" operator="between">
      <formula>8</formula>
      <formula>12</formula>
    </cfRule>
    <cfRule type="cellIs" dxfId="4880" priority="4981" operator="lessThan">
      <formula>8</formula>
    </cfRule>
    <cfRule type="cellIs" dxfId="4879" priority="4982" operator="greaterThanOrEqual">
      <formula>12</formula>
    </cfRule>
  </conditionalFormatting>
  <conditionalFormatting sqref="AO156">
    <cfRule type="cellIs" dxfId="4878" priority="4978" operator="equal">
      <formula>"Ouvrage C2"</formula>
    </cfRule>
    <cfRule type="cellIs" dxfId="4877" priority="4979" operator="equal">
      <formula>"Ouvrage C1"</formula>
    </cfRule>
  </conditionalFormatting>
  <conditionalFormatting sqref="AO156">
    <cfRule type="cellIs" dxfId="4876" priority="4976" operator="equal">
      <formula>"Ouvrage C3"</formula>
    </cfRule>
    <cfRule type="cellIs" dxfId="4875" priority="4977" operator="equal">
      <formula>"Ouvrage C0"</formula>
    </cfRule>
  </conditionalFormatting>
  <conditionalFormatting sqref="W160">
    <cfRule type="cellIs" dxfId="4874" priority="4975" operator="between">
      <formula>1.1</formula>
      <formula>4</formula>
    </cfRule>
  </conditionalFormatting>
  <conditionalFormatting sqref="W160">
    <cfRule type="cellIs" dxfId="4873" priority="4974" operator="greaterThan">
      <formula>4.1</formula>
    </cfRule>
  </conditionalFormatting>
  <conditionalFormatting sqref="W160">
    <cfRule type="cellIs" dxfId="4872" priority="4973" operator="lessThan">
      <formula>1</formula>
    </cfRule>
  </conditionalFormatting>
  <conditionalFormatting sqref="AY160:AZ160">
    <cfRule type="cellIs" dxfId="4871" priority="4970" operator="equal">
      <formula>5</formula>
    </cfRule>
    <cfRule type="cellIs" dxfId="4870" priority="4971" operator="equal">
      <formula>3</formula>
    </cfRule>
    <cfRule type="cellIs" dxfId="4869" priority="4972" operator="equal">
      <formula>1</formula>
    </cfRule>
  </conditionalFormatting>
  <conditionalFormatting sqref="BC160">
    <cfRule type="cellIs" dxfId="4868" priority="4967" operator="between">
      <formula>8</formula>
      <formula>12</formula>
    </cfRule>
    <cfRule type="cellIs" dxfId="4867" priority="4968" operator="lessThan">
      <formula>8</formula>
    </cfRule>
    <cfRule type="cellIs" dxfId="4866" priority="4969" operator="greaterThanOrEqual">
      <formula>12</formula>
    </cfRule>
  </conditionalFormatting>
  <conditionalFormatting sqref="AO160">
    <cfRule type="cellIs" dxfId="4865" priority="4965" operator="equal">
      <formula>"Ouvrage C2"</formula>
    </cfRule>
    <cfRule type="cellIs" dxfId="4864" priority="4966" operator="equal">
      <formula>"Ouvrage C1"</formula>
    </cfRule>
  </conditionalFormatting>
  <conditionalFormatting sqref="AO160">
    <cfRule type="cellIs" dxfId="4863" priority="4963" operator="equal">
      <formula>"Ouvrage C3"</formula>
    </cfRule>
    <cfRule type="cellIs" dxfId="4862" priority="4964" operator="equal">
      <formula>"Ouvrage C0"</formula>
    </cfRule>
  </conditionalFormatting>
  <conditionalFormatting sqref="AS160:AS162">
    <cfRule type="containsText" dxfId="4861" priority="4960" operator="containsText" text="absente">
      <formula>NOT(ISERROR(SEARCH("absente",AS160)))</formula>
    </cfRule>
    <cfRule type="containsText" dxfId="4860" priority="4961" operator="containsText" text="partielle">
      <formula>NOT(ISERROR(SEARCH("partielle",AS160)))</formula>
    </cfRule>
    <cfRule type="containsText" dxfId="4859" priority="4962" operator="containsText" text="Complète">
      <formula>NOT(ISERROR(SEARCH("Complète",AS160)))</formula>
    </cfRule>
  </conditionalFormatting>
  <conditionalFormatting sqref="AQ160">
    <cfRule type="containsText" dxfId="4858" priority="4959" operator="containsText" text="Non Fonctionnel">
      <formula>NOT(ISERROR(SEARCH("Non Fonctionnel",AQ160)))</formula>
    </cfRule>
  </conditionalFormatting>
  <conditionalFormatting sqref="W157">
    <cfRule type="cellIs" dxfId="4857" priority="4958" operator="between">
      <formula>1.1</formula>
      <formula>4</formula>
    </cfRule>
  </conditionalFormatting>
  <conditionalFormatting sqref="W157">
    <cfRule type="cellIs" dxfId="4856" priority="4957" operator="greaterThan">
      <formula>4.1</formula>
    </cfRule>
  </conditionalFormatting>
  <conditionalFormatting sqref="W157">
    <cfRule type="cellIs" dxfId="4855" priority="4956" operator="lessThan">
      <formula>1</formula>
    </cfRule>
  </conditionalFormatting>
  <conditionalFormatting sqref="AY157:AZ157">
    <cfRule type="cellIs" dxfId="4854" priority="4953" operator="equal">
      <formula>5</formula>
    </cfRule>
    <cfRule type="cellIs" dxfId="4853" priority="4954" operator="equal">
      <formula>3</formula>
    </cfRule>
    <cfRule type="cellIs" dxfId="4852" priority="4955" operator="equal">
      <formula>1</formula>
    </cfRule>
  </conditionalFormatting>
  <conditionalFormatting sqref="BC157">
    <cfRule type="cellIs" dxfId="4851" priority="4950" operator="between">
      <formula>8</formula>
      <formula>12</formula>
    </cfRule>
    <cfRule type="cellIs" dxfId="4850" priority="4951" operator="lessThan">
      <formula>8</formula>
    </cfRule>
    <cfRule type="cellIs" dxfId="4849" priority="4952" operator="greaterThanOrEqual">
      <formula>12</formula>
    </cfRule>
  </conditionalFormatting>
  <conditionalFormatting sqref="AO157">
    <cfRule type="cellIs" dxfId="4848" priority="4948" operator="equal">
      <formula>"Ouvrage C2"</formula>
    </cfRule>
    <cfRule type="cellIs" dxfId="4847" priority="4949" operator="equal">
      <formula>"Ouvrage C1"</formula>
    </cfRule>
  </conditionalFormatting>
  <conditionalFormatting sqref="AO157">
    <cfRule type="cellIs" dxfId="4846" priority="4946" operator="equal">
      <formula>"Ouvrage C3"</formula>
    </cfRule>
    <cfRule type="cellIs" dxfId="4845" priority="4947" operator="equal">
      <formula>"Ouvrage C0"</formula>
    </cfRule>
  </conditionalFormatting>
  <conditionalFormatting sqref="W161">
    <cfRule type="cellIs" dxfId="4844" priority="4945" operator="between">
      <formula>1.1</formula>
      <formula>4</formula>
    </cfRule>
  </conditionalFormatting>
  <conditionalFormatting sqref="W161">
    <cfRule type="cellIs" dxfId="4843" priority="4944" operator="greaterThan">
      <formula>4.1</formula>
    </cfRule>
  </conditionalFormatting>
  <conditionalFormatting sqref="W161">
    <cfRule type="cellIs" dxfId="4842" priority="4943" operator="lessThan">
      <formula>1</formula>
    </cfRule>
  </conditionalFormatting>
  <conditionalFormatting sqref="AY161:AZ161">
    <cfRule type="cellIs" dxfId="4841" priority="4940" operator="equal">
      <formula>5</formula>
    </cfRule>
    <cfRule type="cellIs" dxfId="4840" priority="4941" operator="equal">
      <formula>3</formula>
    </cfRule>
    <cfRule type="cellIs" dxfId="4839" priority="4942" operator="equal">
      <formula>1</formula>
    </cfRule>
  </conditionalFormatting>
  <conditionalFormatting sqref="BC161">
    <cfRule type="cellIs" dxfId="4838" priority="4937" operator="between">
      <formula>8</formula>
      <formula>12</formula>
    </cfRule>
    <cfRule type="cellIs" dxfId="4837" priority="4938" operator="lessThan">
      <formula>8</formula>
    </cfRule>
    <cfRule type="cellIs" dxfId="4836" priority="4939" operator="greaterThanOrEqual">
      <formula>12</formula>
    </cfRule>
  </conditionalFormatting>
  <conditionalFormatting sqref="AO161">
    <cfRule type="cellIs" dxfId="4835" priority="4935" operator="equal">
      <formula>"Ouvrage C2"</formula>
    </cfRule>
    <cfRule type="cellIs" dxfId="4834" priority="4936" operator="equal">
      <formula>"Ouvrage C1"</formula>
    </cfRule>
  </conditionalFormatting>
  <conditionalFormatting sqref="AO161">
    <cfRule type="cellIs" dxfId="4833" priority="4933" operator="equal">
      <formula>"Ouvrage C3"</formula>
    </cfRule>
    <cfRule type="cellIs" dxfId="4832" priority="4934" operator="equal">
      <formula>"Ouvrage C0"</formula>
    </cfRule>
  </conditionalFormatting>
  <conditionalFormatting sqref="AQ161">
    <cfRule type="containsText" dxfId="4831" priority="4932" operator="containsText" text="Non Fonctionnel">
      <formula>NOT(ISERROR(SEARCH("Non Fonctionnel",AQ161)))</formula>
    </cfRule>
  </conditionalFormatting>
  <conditionalFormatting sqref="W158">
    <cfRule type="cellIs" dxfId="4830" priority="4931" operator="between">
      <formula>1.1</formula>
      <formula>4</formula>
    </cfRule>
  </conditionalFormatting>
  <conditionalFormatting sqref="W158">
    <cfRule type="cellIs" dxfId="4829" priority="4930" operator="greaterThan">
      <formula>4.1</formula>
    </cfRule>
  </conditionalFormatting>
  <conditionalFormatting sqref="W158">
    <cfRule type="cellIs" dxfId="4828" priority="4929" operator="lessThan">
      <formula>1</formula>
    </cfRule>
  </conditionalFormatting>
  <conditionalFormatting sqref="AY158:AZ158">
    <cfRule type="cellIs" dxfId="4827" priority="4926" operator="equal">
      <formula>5</formula>
    </cfRule>
    <cfRule type="cellIs" dxfId="4826" priority="4927" operator="equal">
      <formula>3</formula>
    </cfRule>
    <cfRule type="cellIs" dxfId="4825" priority="4928" operator="equal">
      <formula>1</formula>
    </cfRule>
  </conditionalFormatting>
  <conditionalFormatting sqref="BC158">
    <cfRule type="cellIs" dxfId="4824" priority="4923" operator="between">
      <formula>8</formula>
      <formula>12</formula>
    </cfRule>
    <cfRule type="cellIs" dxfId="4823" priority="4924" operator="lessThan">
      <formula>8</formula>
    </cfRule>
    <cfRule type="cellIs" dxfId="4822" priority="4925" operator="greaterThanOrEqual">
      <formula>12</formula>
    </cfRule>
  </conditionalFormatting>
  <conditionalFormatting sqref="AO158">
    <cfRule type="cellIs" dxfId="4821" priority="4921" operator="equal">
      <formula>"Ouvrage C2"</formula>
    </cfRule>
    <cfRule type="cellIs" dxfId="4820" priority="4922" operator="equal">
      <formula>"Ouvrage C1"</formula>
    </cfRule>
  </conditionalFormatting>
  <conditionalFormatting sqref="AO158">
    <cfRule type="cellIs" dxfId="4819" priority="4919" operator="equal">
      <formula>"Ouvrage C3"</formula>
    </cfRule>
    <cfRule type="cellIs" dxfId="4818" priority="4920" operator="equal">
      <formula>"Ouvrage C0"</formula>
    </cfRule>
  </conditionalFormatting>
  <conditionalFormatting sqref="W162">
    <cfRule type="cellIs" dxfId="4817" priority="4918" operator="between">
      <formula>1.1</formula>
      <formula>4</formula>
    </cfRule>
  </conditionalFormatting>
  <conditionalFormatting sqref="W162">
    <cfRule type="cellIs" dxfId="4816" priority="4917" operator="greaterThan">
      <formula>4.1</formula>
    </cfRule>
  </conditionalFormatting>
  <conditionalFormatting sqref="W162">
    <cfRule type="cellIs" dxfId="4815" priority="4916" operator="lessThan">
      <formula>1</formula>
    </cfRule>
  </conditionalFormatting>
  <conditionalFormatting sqref="AY162:AZ162">
    <cfRule type="cellIs" dxfId="4814" priority="4913" operator="equal">
      <formula>5</formula>
    </cfRule>
    <cfRule type="cellIs" dxfId="4813" priority="4914" operator="equal">
      <formula>3</formula>
    </cfRule>
    <cfRule type="cellIs" dxfId="4812" priority="4915" operator="equal">
      <formula>1</formula>
    </cfRule>
  </conditionalFormatting>
  <conditionalFormatting sqref="BC162">
    <cfRule type="cellIs" dxfId="4811" priority="4910" operator="between">
      <formula>8</formula>
      <formula>12</formula>
    </cfRule>
    <cfRule type="cellIs" dxfId="4810" priority="4911" operator="lessThan">
      <formula>8</formula>
    </cfRule>
    <cfRule type="cellIs" dxfId="4809" priority="4912" operator="greaterThanOrEqual">
      <formula>12</formula>
    </cfRule>
  </conditionalFormatting>
  <conditionalFormatting sqref="AO162">
    <cfRule type="cellIs" dxfId="4808" priority="4908" operator="equal">
      <formula>"Ouvrage C2"</formula>
    </cfRule>
    <cfRule type="cellIs" dxfId="4807" priority="4909" operator="equal">
      <formula>"Ouvrage C1"</formula>
    </cfRule>
  </conditionalFormatting>
  <conditionalFormatting sqref="AO162">
    <cfRule type="cellIs" dxfId="4806" priority="4906" operator="equal">
      <formula>"Ouvrage C3"</formula>
    </cfRule>
    <cfRule type="cellIs" dxfId="4805" priority="4907" operator="equal">
      <formula>"Ouvrage C0"</formula>
    </cfRule>
  </conditionalFormatting>
  <conditionalFormatting sqref="AQ162">
    <cfRule type="containsText" dxfId="4804" priority="4905" operator="containsText" text="Non Fonctionnel">
      <formula>NOT(ISERROR(SEARCH("Non Fonctionnel",AQ162)))</formula>
    </cfRule>
  </conditionalFormatting>
  <conditionalFormatting sqref="W389">
    <cfRule type="cellIs" dxfId="4803" priority="4904" operator="between">
      <formula>1.1</formula>
      <formula>4</formula>
    </cfRule>
  </conditionalFormatting>
  <conditionalFormatting sqref="W389">
    <cfRule type="cellIs" dxfId="4802" priority="4903" operator="greaterThan">
      <formula>4.1</formula>
    </cfRule>
  </conditionalFormatting>
  <conditionalFormatting sqref="W389">
    <cfRule type="cellIs" dxfId="4801" priority="4902" operator="lessThan">
      <formula>1</formula>
    </cfRule>
  </conditionalFormatting>
  <conditionalFormatting sqref="AY389:AZ389">
    <cfRule type="cellIs" dxfId="4800" priority="4899" operator="equal">
      <formula>5</formula>
    </cfRule>
    <cfRule type="cellIs" dxfId="4799" priority="4900" operator="equal">
      <formula>3</formula>
    </cfRule>
    <cfRule type="cellIs" dxfId="4798" priority="4901" operator="equal">
      <formula>1</formula>
    </cfRule>
  </conditionalFormatting>
  <conditionalFormatting sqref="BC389">
    <cfRule type="cellIs" dxfId="4797" priority="4896" operator="between">
      <formula>8</formula>
      <formula>12</formula>
    </cfRule>
    <cfRule type="cellIs" dxfId="4796" priority="4897" operator="lessThan">
      <formula>8</formula>
    </cfRule>
    <cfRule type="cellIs" dxfId="4795" priority="4898" operator="greaterThanOrEqual">
      <formula>12</formula>
    </cfRule>
  </conditionalFormatting>
  <conditionalFormatting sqref="AO389">
    <cfRule type="cellIs" dxfId="4794" priority="4894" operator="equal">
      <formula>"Ouvrage C2"</formula>
    </cfRule>
    <cfRule type="cellIs" dxfId="4793" priority="4895" operator="equal">
      <formula>"Ouvrage C1"</formula>
    </cfRule>
  </conditionalFormatting>
  <conditionalFormatting sqref="AO389">
    <cfRule type="cellIs" dxfId="4792" priority="4892" operator="equal">
      <formula>"Ouvrage C3"</formula>
    </cfRule>
    <cfRule type="cellIs" dxfId="4791" priority="4893" operator="equal">
      <formula>"Ouvrage C0"</formula>
    </cfRule>
  </conditionalFormatting>
  <conditionalFormatting sqref="AI389">
    <cfRule type="containsText" dxfId="4790" priority="4890" operator="containsText" text="NON">
      <formula>NOT(ISERROR(SEARCH("NON",AI389)))</formula>
    </cfRule>
    <cfRule type="containsText" dxfId="4789" priority="4891" operator="containsText" text="OUI">
      <formula>NOT(ISERROR(SEARCH("OUI",AI389)))</formula>
    </cfRule>
  </conditionalFormatting>
  <conditionalFormatting sqref="AS389:AS391">
    <cfRule type="containsText" dxfId="4788" priority="4887" operator="containsText" text="absente">
      <formula>NOT(ISERROR(SEARCH("absente",AS389)))</formula>
    </cfRule>
    <cfRule type="containsText" dxfId="4787" priority="4888" operator="containsText" text="partielle">
      <formula>NOT(ISERROR(SEARCH("partielle",AS389)))</formula>
    </cfRule>
    <cfRule type="containsText" dxfId="4786" priority="4889" operator="containsText" text="Complète">
      <formula>NOT(ISERROR(SEARCH("Complète",AS389)))</formula>
    </cfRule>
  </conditionalFormatting>
  <conditionalFormatting sqref="AQ389:AQ391">
    <cfRule type="containsText" dxfId="4785" priority="4886" operator="containsText" text="Non Fonctionnel">
      <formula>NOT(ISERROR(SEARCH("Non Fonctionnel",AQ389)))</formula>
    </cfRule>
  </conditionalFormatting>
  <conditionalFormatting sqref="W390">
    <cfRule type="cellIs" dxfId="4784" priority="4885" operator="between">
      <formula>1.1</formula>
      <formula>4</formula>
    </cfRule>
  </conditionalFormatting>
  <conditionalFormatting sqref="W390">
    <cfRule type="cellIs" dxfId="4783" priority="4884" operator="greaterThan">
      <formula>4.1</formula>
    </cfRule>
  </conditionalFormatting>
  <conditionalFormatting sqref="W390">
    <cfRule type="cellIs" dxfId="4782" priority="4883" operator="lessThan">
      <formula>1</formula>
    </cfRule>
  </conditionalFormatting>
  <conditionalFormatting sqref="AY390:AZ390">
    <cfRule type="cellIs" dxfId="4781" priority="4880" operator="equal">
      <formula>5</formula>
    </cfRule>
    <cfRule type="cellIs" dxfId="4780" priority="4881" operator="equal">
      <formula>3</formula>
    </cfRule>
    <cfRule type="cellIs" dxfId="4779" priority="4882" operator="equal">
      <formula>1</formula>
    </cfRule>
  </conditionalFormatting>
  <conditionalFormatting sqref="BC390">
    <cfRule type="cellIs" dxfId="4778" priority="4877" operator="between">
      <formula>8</formula>
      <formula>12</formula>
    </cfRule>
    <cfRule type="cellIs" dxfId="4777" priority="4878" operator="lessThan">
      <formula>8</formula>
    </cfRule>
    <cfRule type="cellIs" dxfId="4776" priority="4879" operator="greaterThanOrEqual">
      <formula>12</formula>
    </cfRule>
  </conditionalFormatting>
  <conditionalFormatting sqref="AO390">
    <cfRule type="cellIs" dxfId="4775" priority="4875" operator="equal">
      <formula>"Ouvrage C2"</formula>
    </cfRule>
    <cfRule type="cellIs" dxfId="4774" priority="4876" operator="equal">
      <formula>"Ouvrage C1"</formula>
    </cfRule>
  </conditionalFormatting>
  <conditionalFormatting sqref="AO390">
    <cfRule type="cellIs" dxfId="4773" priority="4873" operator="equal">
      <formula>"Ouvrage C3"</formula>
    </cfRule>
    <cfRule type="cellIs" dxfId="4772" priority="4874" operator="equal">
      <formula>"Ouvrage C0"</formula>
    </cfRule>
  </conditionalFormatting>
  <conditionalFormatting sqref="W391">
    <cfRule type="cellIs" dxfId="4771" priority="4872" operator="between">
      <formula>1.1</formula>
      <formula>4</formula>
    </cfRule>
  </conditionalFormatting>
  <conditionalFormatting sqref="W391">
    <cfRule type="cellIs" dxfId="4770" priority="4871" operator="greaterThan">
      <formula>4.1</formula>
    </cfRule>
  </conditionalFormatting>
  <conditionalFormatting sqref="W391">
    <cfRule type="cellIs" dxfId="4769" priority="4870" operator="lessThan">
      <formula>1</formula>
    </cfRule>
  </conditionalFormatting>
  <conditionalFormatting sqref="AY391:AZ391">
    <cfRule type="cellIs" dxfId="4768" priority="4867" operator="equal">
      <formula>5</formula>
    </cfRule>
    <cfRule type="cellIs" dxfId="4767" priority="4868" operator="equal">
      <formula>3</formula>
    </cfRule>
    <cfRule type="cellIs" dxfId="4766" priority="4869" operator="equal">
      <formula>1</formula>
    </cfRule>
  </conditionalFormatting>
  <conditionalFormatting sqref="BC391">
    <cfRule type="cellIs" dxfId="4765" priority="4864" operator="between">
      <formula>8</formula>
      <formula>12</formula>
    </cfRule>
    <cfRule type="cellIs" dxfId="4764" priority="4865" operator="lessThan">
      <formula>8</formula>
    </cfRule>
    <cfRule type="cellIs" dxfId="4763" priority="4866" operator="greaterThanOrEqual">
      <formula>12</formula>
    </cfRule>
  </conditionalFormatting>
  <conditionalFormatting sqref="AO391">
    <cfRule type="cellIs" dxfId="4762" priority="4862" operator="equal">
      <formula>"Ouvrage C2"</formula>
    </cfRule>
    <cfRule type="cellIs" dxfId="4761" priority="4863" operator="equal">
      <formula>"Ouvrage C1"</formula>
    </cfRule>
  </conditionalFormatting>
  <conditionalFormatting sqref="AO391">
    <cfRule type="cellIs" dxfId="4760" priority="4860" operator="equal">
      <formula>"Ouvrage C3"</formula>
    </cfRule>
    <cfRule type="cellIs" dxfId="4759" priority="4861" operator="equal">
      <formula>"Ouvrage C0"</formula>
    </cfRule>
  </conditionalFormatting>
  <conditionalFormatting sqref="W392">
    <cfRule type="cellIs" dxfId="4758" priority="4859" operator="between">
      <formula>1.1</formula>
      <formula>4</formula>
    </cfRule>
  </conditionalFormatting>
  <conditionalFormatting sqref="W392">
    <cfRule type="cellIs" dxfId="4757" priority="4858" operator="greaterThan">
      <formula>4.1</formula>
    </cfRule>
  </conditionalFormatting>
  <conditionalFormatting sqref="W392">
    <cfRule type="cellIs" dxfId="4756" priority="4857" operator="lessThan">
      <formula>1</formula>
    </cfRule>
  </conditionalFormatting>
  <conditionalFormatting sqref="AY392:AZ392">
    <cfRule type="cellIs" dxfId="4755" priority="4854" operator="equal">
      <formula>5</formula>
    </cfRule>
    <cfRule type="cellIs" dxfId="4754" priority="4855" operator="equal">
      <formula>3</formula>
    </cfRule>
    <cfRule type="cellIs" dxfId="4753" priority="4856" operator="equal">
      <formula>1</formula>
    </cfRule>
  </conditionalFormatting>
  <conditionalFormatting sqref="BC392">
    <cfRule type="cellIs" dxfId="4752" priority="4851" operator="between">
      <formula>8</formula>
      <formula>12</formula>
    </cfRule>
    <cfRule type="cellIs" dxfId="4751" priority="4852" operator="lessThan">
      <formula>8</formula>
    </cfRule>
    <cfRule type="cellIs" dxfId="4750" priority="4853" operator="greaterThanOrEqual">
      <formula>12</formula>
    </cfRule>
  </conditionalFormatting>
  <conditionalFormatting sqref="AO392">
    <cfRule type="cellIs" dxfId="4749" priority="4849" operator="equal">
      <formula>"Ouvrage C2"</formula>
    </cfRule>
    <cfRule type="cellIs" dxfId="4748" priority="4850" operator="equal">
      <formula>"Ouvrage C1"</formula>
    </cfRule>
  </conditionalFormatting>
  <conditionalFormatting sqref="AO392">
    <cfRule type="cellIs" dxfId="4747" priority="4847" operator="equal">
      <formula>"Ouvrage C3"</formula>
    </cfRule>
    <cfRule type="cellIs" dxfId="4746" priority="4848" operator="equal">
      <formula>"Ouvrage C0"</formula>
    </cfRule>
  </conditionalFormatting>
  <conditionalFormatting sqref="AI392">
    <cfRule type="containsText" dxfId="4745" priority="4845" operator="containsText" text="NON">
      <formula>NOT(ISERROR(SEARCH("NON",AI392)))</formula>
    </cfRule>
    <cfRule type="containsText" dxfId="4744" priority="4846" operator="containsText" text="OUI">
      <formula>NOT(ISERROR(SEARCH("OUI",AI392)))</formula>
    </cfRule>
  </conditionalFormatting>
  <conditionalFormatting sqref="AS392:AS395">
    <cfRule type="containsText" dxfId="4743" priority="4842" operator="containsText" text="absente">
      <formula>NOT(ISERROR(SEARCH("absente",AS392)))</formula>
    </cfRule>
    <cfRule type="containsText" dxfId="4742" priority="4843" operator="containsText" text="partielle">
      <formula>NOT(ISERROR(SEARCH("partielle",AS392)))</formula>
    </cfRule>
    <cfRule type="containsText" dxfId="4741" priority="4844" operator="containsText" text="Complète">
      <formula>NOT(ISERROR(SEARCH("Complète",AS392)))</formula>
    </cfRule>
  </conditionalFormatting>
  <conditionalFormatting sqref="AQ392:AQ395">
    <cfRule type="containsText" dxfId="4740" priority="4841" operator="containsText" text="Non Fonctionnel">
      <formula>NOT(ISERROR(SEARCH("Non Fonctionnel",AQ392)))</formula>
    </cfRule>
  </conditionalFormatting>
  <conditionalFormatting sqref="W393">
    <cfRule type="cellIs" dxfId="4739" priority="4840" operator="between">
      <formula>1.1</formula>
      <formula>4</formula>
    </cfRule>
  </conditionalFormatting>
  <conditionalFormatting sqref="W393">
    <cfRule type="cellIs" dxfId="4738" priority="4839" operator="greaterThan">
      <formula>4.1</formula>
    </cfRule>
  </conditionalFormatting>
  <conditionalFormatting sqref="W393">
    <cfRule type="cellIs" dxfId="4737" priority="4838" operator="lessThan">
      <formula>1</formula>
    </cfRule>
  </conditionalFormatting>
  <conditionalFormatting sqref="AY393:AZ393">
    <cfRule type="cellIs" dxfId="4736" priority="4835" operator="equal">
      <formula>5</formula>
    </cfRule>
    <cfRule type="cellIs" dxfId="4735" priority="4836" operator="equal">
      <formula>3</formula>
    </cfRule>
    <cfRule type="cellIs" dxfId="4734" priority="4837" operator="equal">
      <formula>1</formula>
    </cfRule>
  </conditionalFormatting>
  <conditionalFormatting sqref="BC393">
    <cfRule type="cellIs" dxfId="4733" priority="4832" operator="between">
      <formula>8</formula>
      <formula>12</formula>
    </cfRule>
    <cfRule type="cellIs" dxfId="4732" priority="4833" operator="lessThan">
      <formula>8</formula>
    </cfRule>
    <cfRule type="cellIs" dxfId="4731" priority="4834" operator="greaterThanOrEqual">
      <formula>12</formula>
    </cfRule>
  </conditionalFormatting>
  <conditionalFormatting sqref="AO393">
    <cfRule type="cellIs" dxfId="4730" priority="4830" operator="equal">
      <formula>"Ouvrage C2"</formula>
    </cfRule>
    <cfRule type="cellIs" dxfId="4729" priority="4831" operator="equal">
      <formula>"Ouvrage C1"</formula>
    </cfRule>
  </conditionalFormatting>
  <conditionalFormatting sqref="AO393">
    <cfRule type="cellIs" dxfId="4728" priority="4828" operator="equal">
      <formula>"Ouvrage C3"</formula>
    </cfRule>
    <cfRule type="cellIs" dxfId="4727" priority="4829" operator="equal">
      <formula>"Ouvrage C0"</formula>
    </cfRule>
  </conditionalFormatting>
  <conditionalFormatting sqref="AI393">
    <cfRule type="containsText" dxfId="4726" priority="4826" operator="containsText" text="NON">
      <formula>NOT(ISERROR(SEARCH("NON",AI393)))</formula>
    </cfRule>
    <cfRule type="containsText" dxfId="4725" priority="4827" operator="containsText" text="OUI">
      <formula>NOT(ISERROR(SEARCH("OUI",AI393)))</formula>
    </cfRule>
  </conditionalFormatting>
  <conditionalFormatting sqref="W394">
    <cfRule type="cellIs" dxfId="4724" priority="4825" operator="between">
      <formula>1.1</formula>
      <formula>4</formula>
    </cfRule>
  </conditionalFormatting>
  <conditionalFormatting sqref="W394">
    <cfRule type="cellIs" dxfId="4723" priority="4824" operator="greaterThan">
      <formula>4.1</formula>
    </cfRule>
  </conditionalFormatting>
  <conditionalFormatting sqref="W394">
    <cfRule type="cellIs" dxfId="4722" priority="4823" operator="lessThan">
      <formula>1</formula>
    </cfRule>
  </conditionalFormatting>
  <conditionalFormatting sqref="AY394:AZ394">
    <cfRule type="cellIs" dxfId="4721" priority="4820" operator="equal">
      <formula>5</formula>
    </cfRule>
    <cfRule type="cellIs" dxfId="4720" priority="4821" operator="equal">
      <formula>3</formula>
    </cfRule>
    <cfRule type="cellIs" dxfId="4719" priority="4822" operator="equal">
      <formula>1</formula>
    </cfRule>
  </conditionalFormatting>
  <conditionalFormatting sqref="BC394">
    <cfRule type="cellIs" dxfId="4718" priority="4817" operator="between">
      <formula>8</formula>
      <formula>12</formula>
    </cfRule>
    <cfRule type="cellIs" dxfId="4717" priority="4818" operator="lessThan">
      <formula>8</formula>
    </cfRule>
    <cfRule type="cellIs" dxfId="4716" priority="4819" operator="greaterThanOrEqual">
      <formula>12</formula>
    </cfRule>
  </conditionalFormatting>
  <conditionalFormatting sqref="AO394">
    <cfRule type="cellIs" dxfId="4715" priority="4815" operator="equal">
      <formula>"Ouvrage C2"</formula>
    </cfRule>
    <cfRule type="cellIs" dxfId="4714" priority="4816" operator="equal">
      <formula>"Ouvrage C1"</formula>
    </cfRule>
  </conditionalFormatting>
  <conditionalFormatting sqref="AO394">
    <cfRule type="cellIs" dxfId="4713" priority="4813" operator="equal">
      <formula>"Ouvrage C3"</formula>
    </cfRule>
    <cfRule type="cellIs" dxfId="4712" priority="4814" operator="equal">
      <formula>"Ouvrage C0"</formula>
    </cfRule>
  </conditionalFormatting>
  <conditionalFormatting sqref="W395">
    <cfRule type="cellIs" dxfId="4711" priority="4812" operator="between">
      <formula>1.1</formula>
      <formula>4</formula>
    </cfRule>
  </conditionalFormatting>
  <conditionalFormatting sqref="W395">
    <cfRule type="cellIs" dxfId="4710" priority="4811" operator="greaterThan">
      <formula>4.1</formula>
    </cfRule>
  </conditionalFormatting>
  <conditionalFormatting sqref="W395">
    <cfRule type="cellIs" dxfId="4709" priority="4810" operator="lessThan">
      <formula>1</formula>
    </cfRule>
  </conditionalFormatting>
  <conditionalFormatting sqref="AY395:AZ395">
    <cfRule type="cellIs" dxfId="4708" priority="4807" operator="equal">
      <formula>5</formula>
    </cfRule>
    <cfRule type="cellIs" dxfId="4707" priority="4808" operator="equal">
      <formula>3</formula>
    </cfRule>
    <cfRule type="cellIs" dxfId="4706" priority="4809" operator="equal">
      <formula>1</formula>
    </cfRule>
  </conditionalFormatting>
  <conditionalFormatting sqref="BC395">
    <cfRule type="cellIs" dxfId="4705" priority="4804" operator="between">
      <formula>8</formula>
      <formula>12</formula>
    </cfRule>
    <cfRule type="cellIs" dxfId="4704" priority="4805" operator="lessThan">
      <formula>8</formula>
    </cfRule>
    <cfRule type="cellIs" dxfId="4703" priority="4806" operator="greaterThanOrEqual">
      <formula>12</formula>
    </cfRule>
  </conditionalFormatting>
  <conditionalFormatting sqref="AO395">
    <cfRule type="cellIs" dxfId="4702" priority="4802" operator="equal">
      <formula>"Ouvrage C2"</formula>
    </cfRule>
    <cfRule type="cellIs" dxfId="4701" priority="4803" operator="equal">
      <formula>"Ouvrage C1"</formula>
    </cfRule>
  </conditionalFormatting>
  <conditionalFormatting sqref="AO395">
    <cfRule type="cellIs" dxfId="4700" priority="4800" operator="equal">
      <formula>"Ouvrage C3"</formula>
    </cfRule>
    <cfRule type="cellIs" dxfId="4699" priority="4801" operator="equal">
      <formula>"Ouvrage C0"</formula>
    </cfRule>
  </conditionalFormatting>
  <conditionalFormatting sqref="W351">
    <cfRule type="cellIs" dxfId="4698" priority="4799" operator="between">
      <formula>1.1</formula>
      <formula>4</formula>
    </cfRule>
  </conditionalFormatting>
  <conditionalFormatting sqref="W351">
    <cfRule type="cellIs" dxfId="4697" priority="4798" operator="greaterThan">
      <formula>4.1</formula>
    </cfRule>
  </conditionalFormatting>
  <conditionalFormatting sqref="W351">
    <cfRule type="cellIs" dxfId="4696" priority="4797" operator="lessThan">
      <formula>1</formula>
    </cfRule>
  </conditionalFormatting>
  <conditionalFormatting sqref="AY351:AZ351">
    <cfRule type="cellIs" dxfId="4695" priority="4794" operator="equal">
      <formula>5</formula>
    </cfRule>
    <cfRule type="cellIs" dxfId="4694" priority="4795" operator="equal">
      <formula>3</formula>
    </cfRule>
    <cfRule type="cellIs" dxfId="4693" priority="4796" operator="equal">
      <formula>1</formula>
    </cfRule>
  </conditionalFormatting>
  <conditionalFormatting sqref="BC351">
    <cfRule type="cellIs" dxfId="4692" priority="4791" operator="between">
      <formula>8</formula>
      <formula>12</formula>
    </cfRule>
    <cfRule type="cellIs" dxfId="4691" priority="4792" operator="lessThan">
      <formula>8</formula>
    </cfRule>
    <cfRule type="cellIs" dxfId="4690" priority="4793" operator="greaterThanOrEqual">
      <formula>12</formula>
    </cfRule>
  </conditionalFormatting>
  <conditionalFormatting sqref="AO351">
    <cfRule type="cellIs" dxfId="4689" priority="4789" operator="equal">
      <formula>"Ouvrage C2"</formula>
    </cfRule>
    <cfRule type="cellIs" dxfId="4688" priority="4790" operator="equal">
      <formula>"Ouvrage C1"</formula>
    </cfRule>
  </conditionalFormatting>
  <conditionalFormatting sqref="AO351">
    <cfRule type="cellIs" dxfId="4687" priority="4787" operator="equal">
      <formula>"Ouvrage C3"</formula>
    </cfRule>
    <cfRule type="cellIs" dxfId="4686" priority="4788" operator="equal">
      <formula>"Ouvrage C0"</formula>
    </cfRule>
  </conditionalFormatting>
  <conditionalFormatting sqref="AI351">
    <cfRule type="containsText" dxfId="4685" priority="4785" operator="containsText" text="NON">
      <formula>NOT(ISERROR(SEARCH("NON",AI351)))</formula>
    </cfRule>
    <cfRule type="containsText" dxfId="4684" priority="4786" operator="containsText" text="OUI">
      <formula>NOT(ISERROR(SEARCH("OUI",AI351)))</formula>
    </cfRule>
  </conditionalFormatting>
  <conditionalFormatting sqref="AQ351">
    <cfRule type="containsText" dxfId="4683" priority="4784" operator="containsText" text="Non Fonctionnel">
      <formula>NOT(ISERROR(SEARCH("Non Fonctionnel",AQ351)))</formula>
    </cfRule>
  </conditionalFormatting>
  <conditionalFormatting sqref="W352">
    <cfRule type="cellIs" dxfId="4682" priority="4783" operator="between">
      <formula>1.1</formula>
      <formula>4</formula>
    </cfRule>
  </conditionalFormatting>
  <conditionalFormatting sqref="W352">
    <cfRule type="cellIs" dxfId="4681" priority="4782" operator="greaterThan">
      <formula>4.1</formula>
    </cfRule>
  </conditionalFormatting>
  <conditionalFormatting sqref="W352">
    <cfRule type="cellIs" dxfId="4680" priority="4781" operator="lessThan">
      <formula>1</formula>
    </cfRule>
  </conditionalFormatting>
  <conditionalFormatting sqref="AY352:AZ352">
    <cfRule type="cellIs" dxfId="4679" priority="4778" operator="equal">
      <formula>5</formula>
    </cfRule>
    <cfRule type="cellIs" dxfId="4678" priority="4779" operator="equal">
      <formula>3</formula>
    </cfRule>
    <cfRule type="cellIs" dxfId="4677" priority="4780" operator="equal">
      <formula>1</formula>
    </cfRule>
  </conditionalFormatting>
  <conditionalFormatting sqref="BC352">
    <cfRule type="cellIs" dxfId="4676" priority="4775" operator="between">
      <formula>8</formula>
      <formula>12</formula>
    </cfRule>
    <cfRule type="cellIs" dxfId="4675" priority="4776" operator="lessThan">
      <formula>8</formula>
    </cfRule>
    <cfRule type="cellIs" dxfId="4674" priority="4777" operator="greaterThanOrEqual">
      <formula>12</formula>
    </cfRule>
  </conditionalFormatting>
  <conditionalFormatting sqref="AO352">
    <cfRule type="cellIs" dxfId="4673" priority="4773" operator="equal">
      <formula>"Ouvrage C2"</formula>
    </cfRule>
    <cfRule type="cellIs" dxfId="4672" priority="4774" operator="equal">
      <formula>"Ouvrage C1"</formula>
    </cfRule>
  </conditionalFormatting>
  <conditionalFormatting sqref="AO352">
    <cfRule type="cellIs" dxfId="4671" priority="4771" operator="equal">
      <formula>"Ouvrage C3"</formula>
    </cfRule>
    <cfRule type="cellIs" dxfId="4670" priority="4772" operator="equal">
      <formula>"Ouvrage C0"</formula>
    </cfRule>
  </conditionalFormatting>
  <conditionalFormatting sqref="AI352">
    <cfRule type="containsText" dxfId="4669" priority="4769" operator="containsText" text="NON">
      <formula>NOT(ISERROR(SEARCH("NON",AI352)))</formula>
    </cfRule>
    <cfRule type="containsText" dxfId="4668" priority="4770" operator="containsText" text="OUI">
      <formula>NOT(ISERROR(SEARCH("OUI",AI352)))</formula>
    </cfRule>
  </conditionalFormatting>
  <conditionalFormatting sqref="AS352">
    <cfRule type="containsText" dxfId="4667" priority="4766" operator="containsText" text="absente">
      <formula>NOT(ISERROR(SEARCH("absente",AS352)))</formula>
    </cfRule>
    <cfRule type="containsText" dxfId="4666" priority="4767" operator="containsText" text="partielle">
      <formula>NOT(ISERROR(SEARCH("partielle",AS352)))</formula>
    </cfRule>
    <cfRule type="containsText" dxfId="4665" priority="4768" operator="containsText" text="Complète">
      <formula>NOT(ISERROR(SEARCH("Complète",AS352)))</formula>
    </cfRule>
  </conditionalFormatting>
  <conditionalFormatting sqref="AQ352">
    <cfRule type="containsText" dxfId="4664" priority="4765" operator="containsText" text="Non Fonctionnel">
      <formula>NOT(ISERROR(SEARCH("Non Fonctionnel",AQ352)))</formula>
    </cfRule>
  </conditionalFormatting>
  <conditionalFormatting sqref="W353">
    <cfRule type="cellIs" dxfId="4663" priority="4764" operator="between">
      <formula>1.1</formula>
      <formula>4</formula>
    </cfRule>
  </conditionalFormatting>
  <conditionalFormatting sqref="W353">
    <cfRule type="cellIs" dxfId="4662" priority="4763" operator="greaterThan">
      <formula>4.1</formula>
    </cfRule>
  </conditionalFormatting>
  <conditionalFormatting sqref="W353">
    <cfRule type="cellIs" dxfId="4661" priority="4762" operator="lessThan">
      <formula>1</formula>
    </cfRule>
  </conditionalFormatting>
  <conditionalFormatting sqref="AY353:AZ353">
    <cfRule type="cellIs" dxfId="4660" priority="4759" operator="equal">
      <formula>5</formula>
    </cfRule>
    <cfRule type="cellIs" dxfId="4659" priority="4760" operator="equal">
      <formula>3</formula>
    </cfRule>
    <cfRule type="cellIs" dxfId="4658" priority="4761" operator="equal">
      <formula>1</formula>
    </cfRule>
  </conditionalFormatting>
  <conditionalFormatting sqref="BC353">
    <cfRule type="cellIs" dxfId="4657" priority="4756" operator="between">
      <formula>8</formula>
      <formula>12</formula>
    </cfRule>
    <cfRule type="cellIs" dxfId="4656" priority="4757" operator="lessThan">
      <formula>8</formula>
    </cfRule>
    <cfRule type="cellIs" dxfId="4655" priority="4758" operator="greaterThanOrEqual">
      <formula>12</formula>
    </cfRule>
  </conditionalFormatting>
  <conditionalFormatting sqref="AO353">
    <cfRule type="cellIs" dxfId="4654" priority="4754" operator="equal">
      <formula>"Ouvrage C2"</formula>
    </cfRule>
    <cfRule type="cellIs" dxfId="4653" priority="4755" operator="equal">
      <formula>"Ouvrage C1"</formula>
    </cfRule>
  </conditionalFormatting>
  <conditionalFormatting sqref="AO353">
    <cfRule type="cellIs" dxfId="4652" priority="4752" operator="equal">
      <formula>"Ouvrage C3"</formula>
    </cfRule>
    <cfRule type="cellIs" dxfId="4651" priority="4753" operator="equal">
      <formula>"Ouvrage C0"</formula>
    </cfRule>
  </conditionalFormatting>
  <conditionalFormatting sqref="AS353">
    <cfRule type="containsText" dxfId="4650" priority="4749" operator="containsText" text="absente">
      <formula>NOT(ISERROR(SEARCH("absente",AS353)))</formula>
    </cfRule>
    <cfRule type="containsText" dxfId="4649" priority="4750" operator="containsText" text="partielle">
      <formula>NOT(ISERROR(SEARCH("partielle",AS353)))</formula>
    </cfRule>
    <cfRule type="containsText" dxfId="4648" priority="4751" operator="containsText" text="Complète">
      <formula>NOT(ISERROR(SEARCH("Complète",AS353)))</formula>
    </cfRule>
  </conditionalFormatting>
  <conditionalFormatting sqref="AQ353">
    <cfRule type="containsText" dxfId="4647" priority="4748" operator="containsText" text="Non Fonctionnel">
      <formula>NOT(ISERROR(SEARCH("Non Fonctionnel",AQ353)))</formula>
    </cfRule>
  </conditionalFormatting>
  <conditionalFormatting sqref="W354">
    <cfRule type="cellIs" dxfId="4646" priority="4747" operator="between">
      <formula>1.1</formula>
      <formula>4</formula>
    </cfRule>
  </conditionalFormatting>
  <conditionalFormatting sqref="W354">
    <cfRule type="cellIs" dxfId="4645" priority="4746" operator="greaterThan">
      <formula>4.1</formula>
    </cfRule>
  </conditionalFormatting>
  <conditionalFormatting sqref="W354">
    <cfRule type="cellIs" dxfId="4644" priority="4745" operator="lessThan">
      <formula>1</formula>
    </cfRule>
  </conditionalFormatting>
  <conditionalFormatting sqref="AY354:AZ354">
    <cfRule type="cellIs" dxfId="4643" priority="4742" operator="equal">
      <formula>5</formula>
    </cfRule>
    <cfRule type="cellIs" dxfId="4642" priority="4743" operator="equal">
      <formula>3</formula>
    </cfRule>
    <cfRule type="cellIs" dxfId="4641" priority="4744" operator="equal">
      <formula>1</formula>
    </cfRule>
  </conditionalFormatting>
  <conditionalFormatting sqref="BC354">
    <cfRule type="cellIs" dxfId="4640" priority="4739" operator="between">
      <formula>8</formula>
      <formula>12</formula>
    </cfRule>
    <cfRule type="cellIs" dxfId="4639" priority="4740" operator="lessThan">
      <formula>8</formula>
    </cfRule>
    <cfRule type="cellIs" dxfId="4638" priority="4741" operator="greaterThanOrEqual">
      <formula>12</formula>
    </cfRule>
  </conditionalFormatting>
  <conditionalFormatting sqref="AO354">
    <cfRule type="cellIs" dxfId="4637" priority="4737" operator="equal">
      <formula>"Ouvrage C2"</formula>
    </cfRule>
    <cfRule type="cellIs" dxfId="4636" priority="4738" operator="equal">
      <formula>"Ouvrage C1"</formula>
    </cfRule>
  </conditionalFormatting>
  <conditionalFormatting sqref="AO354">
    <cfRule type="cellIs" dxfId="4635" priority="4735" operator="equal">
      <formula>"Ouvrage C3"</formula>
    </cfRule>
    <cfRule type="cellIs" dxfId="4634" priority="4736" operator="equal">
      <formula>"Ouvrage C0"</formula>
    </cfRule>
  </conditionalFormatting>
  <conditionalFormatting sqref="AS354">
    <cfRule type="containsText" dxfId="4633" priority="4732" operator="containsText" text="absente">
      <formula>NOT(ISERROR(SEARCH("absente",AS354)))</formula>
    </cfRule>
    <cfRule type="containsText" dxfId="4632" priority="4733" operator="containsText" text="partielle">
      <formula>NOT(ISERROR(SEARCH("partielle",AS354)))</formula>
    </cfRule>
    <cfRule type="containsText" dxfId="4631" priority="4734" operator="containsText" text="Complète">
      <formula>NOT(ISERROR(SEARCH("Complète",AS354)))</formula>
    </cfRule>
  </conditionalFormatting>
  <conditionalFormatting sqref="AQ354">
    <cfRule type="containsText" dxfId="4630" priority="4731" operator="containsText" text="Non Fonctionnel">
      <formula>NOT(ISERROR(SEARCH("Non Fonctionnel",AQ354)))</formula>
    </cfRule>
  </conditionalFormatting>
  <conditionalFormatting sqref="W355">
    <cfRule type="cellIs" dxfId="4629" priority="4730" operator="between">
      <formula>1.1</formula>
      <formula>4</formula>
    </cfRule>
  </conditionalFormatting>
  <conditionalFormatting sqref="W355">
    <cfRule type="cellIs" dxfId="4628" priority="4729" operator="greaterThan">
      <formula>4.1</formula>
    </cfRule>
  </conditionalFormatting>
  <conditionalFormatting sqref="W355">
    <cfRule type="cellIs" dxfId="4627" priority="4728" operator="lessThan">
      <formula>1</formula>
    </cfRule>
  </conditionalFormatting>
  <conditionalFormatting sqref="AY355:AZ355">
    <cfRule type="cellIs" dxfId="4626" priority="4725" operator="equal">
      <formula>5</formula>
    </cfRule>
    <cfRule type="cellIs" dxfId="4625" priority="4726" operator="equal">
      <formula>3</formula>
    </cfRule>
    <cfRule type="cellIs" dxfId="4624" priority="4727" operator="equal">
      <formula>1</formula>
    </cfRule>
  </conditionalFormatting>
  <conditionalFormatting sqref="BC355">
    <cfRule type="cellIs" dxfId="4623" priority="4722" operator="between">
      <formula>8</formula>
      <formula>12</formula>
    </cfRule>
    <cfRule type="cellIs" dxfId="4622" priority="4723" operator="lessThan">
      <formula>8</formula>
    </cfRule>
    <cfRule type="cellIs" dxfId="4621" priority="4724" operator="greaterThanOrEqual">
      <formula>12</formula>
    </cfRule>
  </conditionalFormatting>
  <conditionalFormatting sqref="AO355">
    <cfRule type="cellIs" dxfId="4620" priority="4720" operator="equal">
      <formula>"Ouvrage C2"</formula>
    </cfRule>
    <cfRule type="cellIs" dxfId="4619" priority="4721" operator="equal">
      <formula>"Ouvrage C1"</formula>
    </cfRule>
  </conditionalFormatting>
  <conditionalFormatting sqref="AO355">
    <cfRule type="cellIs" dxfId="4618" priority="4718" operator="equal">
      <formula>"Ouvrage C3"</formula>
    </cfRule>
    <cfRule type="cellIs" dxfId="4617" priority="4719" operator="equal">
      <formula>"Ouvrage C0"</formula>
    </cfRule>
  </conditionalFormatting>
  <conditionalFormatting sqref="AS355">
    <cfRule type="containsText" dxfId="4616" priority="4715" operator="containsText" text="absente">
      <formula>NOT(ISERROR(SEARCH("absente",AS355)))</formula>
    </cfRule>
    <cfRule type="containsText" dxfId="4615" priority="4716" operator="containsText" text="partielle">
      <formula>NOT(ISERROR(SEARCH("partielle",AS355)))</formula>
    </cfRule>
    <cfRule type="containsText" dxfId="4614" priority="4717" operator="containsText" text="Complète">
      <formula>NOT(ISERROR(SEARCH("Complète",AS355)))</formula>
    </cfRule>
  </conditionalFormatting>
  <conditionalFormatting sqref="AQ355">
    <cfRule type="containsText" dxfId="4613" priority="4714" operator="containsText" text="Non Fonctionnel">
      <formula>NOT(ISERROR(SEARCH("Non Fonctionnel",AQ355)))</formula>
    </cfRule>
  </conditionalFormatting>
  <conditionalFormatting sqref="W356">
    <cfRule type="cellIs" dxfId="4612" priority="4713" operator="between">
      <formula>1.1</formula>
      <formula>4</formula>
    </cfRule>
  </conditionalFormatting>
  <conditionalFormatting sqref="W356">
    <cfRule type="cellIs" dxfId="4611" priority="4712" operator="greaterThan">
      <formula>4.1</formula>
    </cfRule>
  </conditionalFormatting>
  <conditionalFormatting sqref="W356">
    <cfRule type="cellIs" dxfId="4610" priority="4711" operator="lessThan">
      <formula>1</formula>
    </cfRule>
  </conditionalFormatting>
  <conditionalFormatting sqref="AY356:AZ356">
    <cfRule type="cellIs" dxfId="4609" priority="4708" operator="equal">
      <formula>5</formula>
    </cfRule>
    <cfRule type="cellIs" dxfId="4608" priority="4709" operator="equal">
      <formula>3</formula>
    </cfRule>
    <cfRule type="cellIs" dxfId="4607" priority="4710" operator="equal">
      <formula>1</formula>
    </cfRule>
  </conditionalFormatting>
  <conditionalFormatting sqref="BC356">
    <cfRule type="cellIs" dxfId="4606" priority="4705" operator="between">
      <formula>8</formula>
      <formula>12</formula>
    </cfRule>
    <cfRule type="cellIs" dxfId="4605" priority="4706" operator="lessThan">
      <formula>8</formula>
    </cfRule>
    <cfRule type="cellIs" dxfId="4604" priority="4707" operator="greaterThanOrEqual">
      <formula>12</formula>
    </cfRule>
  </conditionalFormatting>
  <conditionalFormatting sqref="AO356">
    <cfRule type="cellIs" dxfId="4603" priority="4703" operator="equal">
      <formula>"Ouvrage C2"</formula>
    </cfRule>
    <cfRule type="cellIs" dxfId="4602" priority="4704" operator="equal">
      <formula>"Ouvrage C1"</formula>
    </cfRule>
  </conditionalFormatting>
  <conditionalFormatting sqref="AO356">
    <cfRule type="cellIs" dxfId="4601" priority="4701" operator="equal">
      <formula>"Ouvrage C3"</formula>
    </cfRule>
    <cfRule type="cellIs" dxfId="4600" priority="4702" operator="equal">
      <formula>"Ouvrage C0"</formula>
    </cfRule>
  </conditionalFormatting>
  <conditionalFormatting sqref="AS356">
    <cfRule type="containsText" dxfId="4599" priority="4698" operator="containsText" text="absente">
      <formula>NOT(ISERROR(SEARCH("absente",AS356)))</formula>
    </cfRule>
    <cfRule type="containsText" dxfId="4598" priority="4699" operator="containsText" text="partielle">
      <formula>NOT(ISERROR(SEARCH("partielle",AS356)))</formula>
    </cfRule>
    <cfRule type="containsText" dxfId="4597" priority="4700" operator="containsText" text="Complète">
      <formula>NOT(ISERROR(SEARCH("Complète",AS356)))</formula>
    </cfRule>
  </conditionalFormatting>
  <conditionalFormatting sqref="AQ356">
    <cfRule type="containsText" dxfId="4596" priority="4697" operator="containsText" text="Non Fonctionnel">
      <formula>NOT(ISERROR(SEARCH("Non Fonctionnel",AQ356)))</formula>
    </cfRule>
  </conditionalFormatting>
  <conditionalFormatting sqref="W357">
    <cfRule type="cellIs" dxfId="4595" priority="4696" operator="between">
      <formula>1.1</formula>
      <formula>4</formula>
    </cfRule>
  </conditionalFormatting>
  <conditionalFormatting sqref="W357">
    <cfRule type="cellIs" dxfId="4594" priority="4695" operator="greaterThan">
      <formula>4.1</formula>
    </cfRule>
  </conditionalFormatting>
  <conditionalFormatting sqref="W357">
    <cfRule type="cellIs" dxfId="4593" priority="4694" operator="lessThan">
      <formula>1</formula>
    </cfRule>
  </conditionalFormatting>
  <conditionalFormatting sqref="AY357:AZ357">
    <cfRule type="cellIs" dxfId="4592" priority="4691" operator="equal">
      <formula>5</formula>
    </cfRule>
    <cfRule type="cellIs" dxfId="4591" priority="4692" operator="equal">
      <formula>3</formula>
    </cfRule>
    <cfRule type="cellIs" dxfId="4590" priority="4693" operator="equal">
      <formula>1</formula>
    </cfRule>
  </conditionalFormatting>
  <conditionalFormatting sqref="BC357">
    <cfRule type="cellIs" dxfId="4589" priority="4688" operator="between">
      <formula>8</formula>
      <formula>12</formula>
    </cfRule>
    <cfRule type="cellIs" dxfId="4588" priority="4689" operator="lessThan">
      <formula>8</formula>
    </cfRule>
    <cfRule type="cellIs" dxfId="4587" priority="4690" operator="greaterThanOrEqual">
      <formula>12</formula>
    </cfRule>
  </conditionalFormatting>
  <conditionalFormatting sqref="AO357">
    <cfRule type="cellIs" dxfId="4586" priority="4686" operator="equal">
      <formula>"Ouvrage C2"</formula>
    </cfRule>
    <cfRule type="cellIs" dxfId="4585" priority="4687" operator="equal">
      <formula>"Ouvrage C1"</formula>
    </cfRule>
  </conditionalFormatting>
  <conditionalFormatting sqref="AO357">
    <cfRule type="cellIs" dxfId="4584" priority="4684" operator="equal">
      <formula>"Ouvrage C3"</formula>
    </cfRule>
    <cfRule type="cellIs" dxfId="4583" priority="4685" operator="equal">
      <formula>"Ouvrage C0"</formula>
    </cfRule>
  </conditionalFormatting>
  <conditionalFormatting sqref="AS357">
    <cfRule type="containsText" dxfId="4582" priority="4681" operator="containsText" text="absente">
      <formula>NOT(ISERROR(SEARCH("absente",AS357)))</formula>
    </cfRule>
    <cfRule type="containsText" dxfId="4581" priority="4682" operator="containsText" text="partielle">
      <formula>NOT(ISERROR(SEARCH("partielle",AS357)))</formula>
    </cfRule>
    <cfRule type="containsText" dxfId="4580" priority="4683" operator="containsText" text="Complète">
      <formula>NOT(ISERROR(SEARCH("Complète",AS357)))</formula>
    </cfRule>
  </conditionalFormatting>
  <conditionalFormatting sqref="AQ357">
    <cfRule type="containsText" dxfId="4579" priority="4680" operator="containsText" text="Non Fonctionnel">
      <formula>NOT(ISERROR(SEARCH("Non Fonctionnel",AQ357)))</formula>
    </cfRule>
  </conditionalFormatting>
  <conditionalFormatting sqref="AR184:AR191 AR194 AR1:AR8 AR474:AR1048576 AR87 AR142:AR143 AR122:AR127 AR133 AR305:AR306 AR318 AR176:AR181 AR129:AR131 AR15:AR17 AR42 AR38 AR36 AR70:AR82 AR84 AR159:AR165 AR351:AR357 AR225:AR230 AR239:AR243 AR247:AR262 AR145:AR154 AR221 AR223 AR417 AR419 AR44:AR46 AR207:AR217 AR449:AR454 AR387:AR403 AR361:AR379 AR322:AR342 AR315 AR282:AR297 AR266:AR275 AR201:AR204 AR61:AR62 AR22:AR29">
    <cfRule type="containsText" dxfId="4578" priority="4676" operator="containsText" text="HORS-SERVICE">
      <formula>NOT(ISERROR(SEARCH("HORS-SERVICE",AR1)))</formula>
    </cfRule>
    <cfRule type="containsText" dxfId="4577" priority="4677" operator="containsText" text="Fonctionnement MAUVAIS">
      <formula>NOT(ISERROR(SEARCH("Fonctionnement MAUVAIS",AR1)))</formula>
    </cfRule>
    <cfRule type="containsText" dxfId="4576" priority="4678" operator="containsText" text="Fonctionnement MOYEN">
      <formula>NOT(ISERROR(SEARCH("Fonctionnement MOYEN",AR1)))</formula>
    </cfRule>
    <cfRule type="containsText" dxfId="4575" priority="4679" operator="containsText" text="Fonctionnement BON">
      <formula>NOT(ISERROR(SEARCH("Fonctionnement BON",AR1)))</formula>
    </cfRule>
  </conditionalFormatting>
  <conditionalFormatting sqref="BA184:BA191 BA1:BA8 BA465:BA467 BA469 BA471:BA1048576 BA15:BA17 BA107:BA114 BA142:BA143 BA116:BA120 BA122:BA127 BA129:BA131 BA133:BA136 BA138:BA140 BA170 BA177:BA182 BA415:BA430 BA303:BA306 BA88:BA93 BA40 BA38 BA32:BA36 BA84:BA86 BA432:BA435 BA101:BA105 BA231 BA233:BA236 BA238:BA243 BA145:BA168 BA216:BA229 BA460:BA462 BA42:BA52 BA449:BA457 BA438:BA447 BA360:BA403 BA327:BA358 BA308:BA325 BA245:BA300 BA201:BA204 BA174:BA175 BA54:BA82 BA19:BA28">
    <cfRule type="cellIs" dxfId="4574" priority="4675" operator="equal">
      <formula>2</formula>
    </cfRule>
  </conditionalFormatting>
  <conditionalFormatting sqref="BA141">
    <cfRule type="cellIs" dxfId="4573" priority="4672" operator="equal">
      <formula>5</formula>
    </cfRule>
    <cfRule type="cellIs" dxfId="4572" priority="4673" operator="equal">
      <formula>4</formula>
    </cfRule>
    <cfRule type="cellIs" dxfId="4571" priority="4674" operator="equal">
      <formula>1</formula>
    </cfRule>
  </conditionalFormatting>
  <conditionalFormatting sqref="AX141">
    <cfRule type="cellIs" dxfId="4570" priority="4669" operator="equal">
      <formula>5</formula>
    </cfRule>
    <cfRule type="cellIs" dxfId="4569" priority="4670" operator="equal">
      <formula>3</formula>
    </cfRule>
    <cfRule type="cellIs" dxfId="4568" priority="4671" operator="equal">
      <formula>1</formula>
    </cfRule>
  </conditionalFormatting>
  <conditionalFormatting sqref="AY141:AZ141">
    <cfRule type="cellIs" dxfId="4567" priority="4666" operator="equal">
      <formula>5</formula>
    </cfRule>
    <cfRule type="cellIs" dxfId="4566" priority="4667" operator="equal">
      <formula>3</formula>
    </cfRule>
    <cfRule type="cellIs" dxfId="4565" priority="4668" operator="equal">
      <formula>1</formula>
    </cfRule>
  </conditionalFormatting>
  <conditionalFormatting sqref="BC141">
    <cfRule type="cellIs" dxfId="4564" priority="4663" operator="between">
      <formula>8</formula>
      <formula>12</formula>
    </cfRule>
    <cfRule type="cellIs" dxfId="4563" priority="4664" operator="lessThan">
      <formula>8</formula>
    </cfRule>
    <cfRule type="cellIs" dxfId="4562" priority="4665" operator="greaterThanOrEqual">
      <formula>12</formula>
    </cfRule>
  </conditionalFormatting>
  <conditionalFormatting sqref="BA141">
    <cfRule type="cellIs" dxfId="4561" priority="4662" operator="equal">
      <formula>2</formula>
    </cfRule>
  </conditionalFormatting>
  <conditionalFormatting sqref="BA183">
    <cfRule type="cellIs" dxfId="4560" priority="4659" operator="equal">
      <formula>5</formula>
    </cfRule>
    <cfRule type="cellIs" dxfId="4559" priority="4660" operator="equal">
      <formula>4</formula>
    </cfRule>
    <cfRule type="cellIs" dxfId="4558" priority="4661" operator="equal">
      <formula>1</formula>
    </cfRule>
  </conditionalFormatting>
  <conditionalFormatting sqref="AX183">
    <cfRule type="cellIs" dxfId="4557" priority="4656" operator="equal">
      <formula>5</formula>
    </cfRule>
    <cfRule type="cellIs" dxfId="4556" priority="4657" operator="equal">
      <formula>3</formula>
    </cfRule>
    <cfRule type="cellIs" dxfId="4555" priority="4658" operator="equal">
      <formula>1</formula>
    </cfRule>
  </conditionalFormatting>
  <conditionalFormatting sqref="AY183:AZ183">
    <cfRule type="cellIs" dxfId="4554" priority="4653" operator="equal">
      <formula>5</formula>
    </cfRule>
    <cfRule type="cellIs" dxfId="4553" priority="4654" operator="equal">
      <formula>3</formula>
    </cfRule>
    <cfRule type="cellIs" dxfId="4552" priority="4655" operator="equal">
      <formula>1</formula>
    </cfRule>
  </conditionalFormatting>
  <conditionalFormatting sqref="BC183">
    <cfRule type="cellIs" dxfId="4551" priority="4650" operator="between">
      <formula>8</formula>
      <formula>12</formula>
    </cfRule>
    <cfRule type="cellIs" dxfId="4550" priority="4651" operator="lessThan">
      <formula>8</formula>
    </cfRule>
    <cfRule type="cellIs" dxfId="4549" priority="4652" operator="greaterThanOrEqual">
      <formula>12</formula>
    </cfRule>
  </conditionalFormatting>
  <conditionalFormatting sqref="BA183">
    <cfRule type="cellIs" dxfId="4548" priority="4649" operator="equal">
      <formula>2</formula>
    </cfRule>
  </conditionalFormatting>
  <conditionalFormatting sqref="BA87">
    <cfRule type="cellIs" dxfId="4547" priority="4646" operator="equal">
      <formula>5</formula>
    </cfRule>
    <cfRule type="cellIs" dxfId="4546" priority="4647" operator="equal">
      <formula>4</formula>
    </cfRule>
    <cfRule type="cellIs" dxfId="4545" priority="4648" operator="equal">
      <formula>1</formula>
    </cfRule>
  </conditionalFormatting>
  <conditionalFormatting sqref="AX87">
    <cfRule type="cellIs" dxfId="4544" priority="4643" operator="equal">
      <formula>5</formula>
    </cfRule>
    <cfRule type="cellIs" dxfId="4543" priority="4644" operator="equal">
      <formula>3</formula>
    </cfRule>
    <cfRule type="cellIs" dxfId="4542" priority="4645" operator="equal">
      <formula>1</formula>
    </cfRule>
  </conditionalFormatting>
  <conditionalFormatting sqref="W87">
    <cfRule type="cellIs" dxfId="4541" priority="4642" operator="between">
      <formula>1.1</formula>
      <formula>4</formula>
    </cfRule>
  </conditionalFormatting>
  <conditionalFormatting sqref="W87">
    <cfRule type="cellIs" dxfId="4540" priority="4641" operator="greaterThan">
      <formula>4.1</formula>
    </cfRule>
  </conditionalFormatting>
  <conditionalFormatting sqref="W87">
    <cfRule type="cellIs" dxfId="4539" priority="4640" operator="lessThan">
      <formula>1</formula>
    </cfRule>
  </conditionalFormatting>
  <conditionalFormatting sqref="AY87:AZ87">
    <cfRule type="cellIs" dxfId="4538" priority="4637" operator="equal">
      <formula>5</formula>
    </cfRule>
    <cfRule type="cellIs" dxfId="4537" priority="4638" operator="equal">
      <formula>3</formula>
    </cfRule>
    <cfRule type="cellIs" dxfId="4536" priority="4639" operator="equal">
      <formula>1</formula>
    </cfRule>
  </conditionalFormatting>
  <conditionalFormatting sqref="BC87">
    <cfRule type="cellIs" dxfId="4535" priority="4634" operator="between">
      <formula>8</formula>
      <formula>12</formula>
    </cfRule>
    <cfRule type="cellIs" dxfId="4534" priority="4635" operator="lessThan">
      <formula>8</formula>
    </cfRule>
    <cfRule type="cellIs" dxfId="4533" priority="4636" operator="greaterThanOrEqual">
      <formula>12</formula>
    </cfRule>
  </conditionalFormatting>
  <conditionalFormatting sqref="AO87">
    <cfRule type="cellIs" dxfId="4532" priority="4632" operator="equal">
      <formula>"Ouvrage C2"</formula>
    </cfRule>
    <cfRule type="cellIs" dxfId="4531" priority="4633" operator="equal">
      <formula>"Ouvrage C1"</formula>
    </cfRule>
  </conditionalFormatting>
  <conditionalFormatting sqref="AO87">
    <cfRule type="cellIs" dxfId="4530" priority="4630" operator="equal">
      <formula>"Ouvrage C3"</formula>
    </cfRule>
    <cfRule type="cellIs" dxfId="4529" priority="4631" operator="equal">
      <formula>"Ouvrage C0"</formula>
    </cfRule>
  </conditionalFormatting>
  <conditionalFormatting sqref="BA87">
    <cfRule type="cellIs" dxfId="4528" priority="4629" operator="equal">
      <formula>2</formula>
    </cfRule>
  </conditionalFormatting>
  <conditionalFormatting sqref="BA326">
    <cfRule type="cellIs" dxfId="4527" priority="4626" operator="equal">
      <formula>5</formula>
    </cfRule>
    <cfRule type="cellIs" dxfId="4526" priority="4627" operator="equal">
      <formula>4</formula>
    </cfRule>
    <cfRule type="cellIs" dxfId="4525" priority="4628" operator="equal">
      <formula>1</formula>
    </cfRule>
  </conditionalFormatting>
  <conditionalFormatting sqref="AX326">
    <cfRule type="cellIs" dxfId="4524" priority="4623" operator="equal">
      <formula>5</formula>
    </cfRule>
    <cfRule type="cellIs" dxfId="4523" priority="4624" operator="equal">
      <formula>3</formula>
    </cfRule>
    <cfRule type="cellIs" dxfId="4522" priority="4625" operator="equal">
      <formula>1</formula>
    </cfRule>
  </conditionalFormatting>
  <conditionalFormatting sqref="W326">
    <cfRule type="cellIs" dxfId="4521" priority="4622" operator="between">
      <formula>1.1</formula>
      <formula>4</formula>
    </cfRule>
  </conditionalFormatting>
  <conditionalFormatting sqref="W326">
    <cfRule type="cellIs" dxfId="4520" priority="4621" operator="greaterThan">
      <formula>4.1</formula>
    </cfRule>
  </conditionalFormatting>
  <conditionalFormatting sqref="W326">
    <cfRule type="cellIs" dxfId="4519" priority="4620" operator="lessThan">
      <formula>1</formula>
    </cfRule>
  </conditionalFormatting>
  <conditionalFormatting sqref="AY326:AZ326">
    <cfRule type="cellIs" dxfId="4518" priority="4617" operator="equal">
      <formula>5</formula>
    </cfRule>
    <cfRule type="cellIs" dxfId="4517" priority="4618" operator="equal">
      <formula>3</formula>
    </cfRule>
    <cfRule type="cellIs" dxfId="4516" priority="4619" operator="equal">
      <formula>1</formula>
    </cfRule>
  </conditionalFormatting>
  <conditionalFormatting sqref="BC326">
    <cfRule type="cellIs" dxfId="4515" priority="4614" operator="between">
      <formula>8</formula>
      <formula>12</formula>
    </cfRule>
    <cfRule type="cellIs" dxfId="4514" priority="4615" operator="lessThan">
      <formula>8</formula>
    </cfRule>
    <cfRule type="cellIs" dxfId="4513" priority="4616" operator="greaterThanOrEqual">
      <formula>12</formula>
    </cfRule>
  </conditionalFormatting>
  <conditionalFormatting sqref="AO326">
    <cfRule type="cellIs" dxfId="4512" priority="4612" operator="equal">
      <formula>"Ouvrage C2"</formula>
    </cfRule>
    <cfRule type="cellIs" dxfId="4511" priority="4613" operator="equal">
      <formula>"Ouvrage C1"</formula>
    </cfRule>
  </conditionalFormatting>
  <conditionalFormatting sqref="AO326">
    <cfRule type="cellIs" dxfId="4510" priority="4610" operator="equal">
      <formula>"Ouvrage C3"</formula>
    </cfRule>
    <cfRule type="cellIs" dxfId="4509" priority="4611" operator="equal">
      <formula>"Ouvrage C0"</formula>
    </cfRule>
  </conditionalFormatting>
  <conditionalFormatting sqref="BA326">
    <cfRule type="cellIs" dxfId="4508" priority="4609" operator="equal">
      <formula>2</formula>
    </cfRule>
  </conditionalFormatting>
  <conditionalFormatting sqref="BA307">
    <cfRule type="cellIs" dxfId="4507" priority="4606" operator="equal">
      <formula>5</formula>
    </cfRule>
    <cfRule type="cellIs" dxfId="4506" priority="4607" operator="equal">
      <formula>4</formula>
    </cfRule>
    <cfRule type="cellIs" dxfId="4505" priority="4608" operator="equal">
      <formula>1</formula>
    </cfRule>
  </conditionalFormatting>
  <conditionalFormatting sqref="AX307">
    <cfRule type="cellIs" dxfId="4504" priority="4603" operator="equal">
      <formula>5</formula>
    </cfRule>
    <cfRule type="cellIs" dxfId="4503" priority="4604" operator="equal">
      <formula>3</formula>
    </cfRule>
    <cfRule type="cellIs" dxfId="4502" priority="4605" operator="equal">
      <formula>1</formula>
    </cfRule>
  </conditionalFormatting>
  <conditionalFormatting sqref="W307">
    <cfRule type="cellIs" dxfId="4501" priority="4602" operator="between">
      <formula>1.1</formula>
      <formula>4</formula>
    </cfRule>
  </conditionalFormatting>
  <conditionalFormatting sqref="W307">
    <cfRule type="cellIs" dxfId="4500" priority="4601" operator="greaterThan">
      <formula>4.1</formula>
    </cfRule>
  </conditionalFormatting>
  <conditionalFormatting sqref="W307">
    <cfRule type="cellIs" dxfId="4499" priority="4600" operator="lessThan">
      <formula>1</formula>
    </cfRule>
  </conditionalFormatting>
  <conditionalFormatting sqref="AY307:AZ307">
    <cfRule type="cellIs" dxfId="4498" priority="4597" operator="equal">
      <formula>5</formula>
    </cfRule>
    <cfRule type="cellIs" dxfId="4497" priority="4598" operator="equal">
      <formula>3</formula>
    </cfRule>
    <cfRule type="cellIs" dxfId="4496" priority="4599" operator="equal">
      <formula>1</formula>
    </cfRule>
  </conditionalFormatting>
  <conditionalFormatting sqref="BC307">
    <cfRule type="cellIs" dxfId="4495" priority="4594" operator="between">
      <formula>8</formula>
      <formula>12</formula>
    </cfRule>
    <cfRule type="cellIs" dxfId="4494" priority="4595" operator="lessThan">
      <formula>8</formula>
    </cfRule>
    <cfRule type="cellIs" dxfId="4493" priority="4596" operator="greaterThanOrEqual">
      <formula>12</formula>
    </cfRule>
  </conditionalFormatting>
  <conditionalFormatting sqref="AO307">
    <cfRule type="cellIs" dxfId="4492" priority="4592" operator="equal">
      <formula>"Ouvrage C2"</formula>
    </cfRule>
    <cfRule type="cellIs" dxfId="4491" priority="4593" operator="equal">
      <formula>"Ouvrage C1"</formula>
    </cfRule>
  </conditionalFormatting>
  <conditionalFormatting sqref="AO307">
    <cfRule type="cellIs" dxfId="4490" priority="4590" operator="equal">
      <formula>"Ouvrage C3"</formula>
    </cfRule>
    <cfRule type="cellIs" dxfId="4489" priority="4591" operator="equal">
      <formula>"Ouvrage C0"</formula>
    </cfRule>
  </conditionalFormatting>
  <conditionalFormatting sqref="AS307">
    <cfRule type="containsText" dxfId="4488" priority="4587" operator="containsText" text="absente">
      <formula>NOT(ISERROR(SEARCH("absente",AS307)))</formula>
    </cfRule>
    <cfRule type="containsText" dxfId="4487" priority="4588" operator="containsText" text="partielle">
      <formula>NOT(ISERROR(SEARCH("partielle",AS307)))</formula>
    </cfRule>
    <cfRule type="containsText" dxfId="4486" priority="4589" operator="containsText" text="Complète">
      <formula>NOT(ISERROR(SEARCH("Complète",AS307)))</formula>
    </cfRule>
  </conditionalFormatting>
  <conditionalFormatting sqref="AQ307">
    <cfRule type="containsText" dxfId="4485" priority="4586" operator="containsText" text="Non Fonctionnel">
      <formula>NOT(ISERROR(SEARCH("Non Fonctionnel",AQ307)))</formula>
    </cfRule>
  </conditionalFormatting>
  <conditionalFormatting sqref="AR307">
    <cfRule type="containsText" dxfId="4484" priority="4582" operator="containsText" text="HORS-SERVICE">
      <formula>NOT(ISERROR(SEARCH("HORS-SERVICE",AR307)))</formula>
    </cfRule>
    <cfRule type="containsText" dxfId="4483" priority="4583" operator="containsText" text="Fonctionnement MAUVAIS">
      <formula>NOT(ISERROR(SEARCH("Fonctionnement MAUVAIS",AR307)))</formula>
    </cfRule>
    <cfRule type="containsText" dxfId="4482" priority="4584" operator="containsText" text="Fonctionnement MOYEN">
      <formula>NOT(ISERROR(SEARCH("Fonctionnement MOYEN",AR307)))</formula>
    </cfRule>
    <cfRule type="containsText" dxfId="4481" priority="4585" operator="containsText" text="Fonctionnement BON">
      <formula>NOT(ISERROR(SEARCH("Fonctionnement BON",AR307)))</formula>
    </cfRule>
  </conditionalFormatting>
  <conditionalFormatting sqref="BA307">
    <cfRule type="cellIs" dxfId="4480" priority="4581" operator="equal">
      <formula>2</formula>
    </cfRule>
  </conditionalFormatting>
  <conditionalFormatting sqref="AI184:AI191">
    <cfRule type="containsText" dxfId="4479" priority="4579" operator="containsText" text="NON">
      <formula>NOT(ISERROR(SEARCH("NON",AI184)))</formula>
    </cfRule>
    <cfRule type="containsText" dxfId="4478" priority="4580" operator="containsText" text="OUI">
      <formula>NOT(ISERROR(SEARCH("OUI",AI184)))</formula>
    </cfRule>
  </conditionalFormatting>
  <conditionalFormatting sqref="BA194">
    <cfRule type="cellIs" dxfId="4477" priority="4576" operator="equal">
      <formula>5</formula>
    </cfRule>
    <cfRule type="cellIs" dxfId="4476" priority="4577" operator="equal">
      <formula>4</formula>
    </cfRule>
    <cfRule type="cellIs" dxfId="4475" priority="4578" operator="equal">
      <formula>1</formula>
    </cfRule>
  </conditionalFormatting>
  <conditionalFormatting sqref="AX194">
    <cfRule type="cellIs" dxfId="4474" priority="4573" operator="equal">
      <formula>5</formula>
    </cfRule>
    <cfRule type="cellIs" dxfId="4473" priority="4574" operator="equal">
      <formula>3</formula>
    </cfRule>
    <cfRule type="cellIs" dxfId="4472" priority="4575" operator="equal">
      <formula>1</formula>
    </cfRule>
  </conditionalFormatting>
  <conditionalFormatting sqref="W194">
    <cfRule type="cellIs" dxfId="4471" priority="4572" operator="between">
      <formula>1.1</formula>
      <formula>4</formula>
    </cfRule>
  </conditionalFormatting>
  <conditionalFormatting sqref="W194">
    <cfRule type="cellIs" dxfId="4470" priority="4571" operator="greaterThan">
      <formula>4.1</formula>
    </cfRule>
  </conditionalFormatting>
  <conditionalFormatting sqref="W194">
    <cfRule type="cellIs" dxfId="4469" priority="4570" operator="lessThan">
      <formula>1</formula>
    </cfRule>
  </conditionalFormatting>
  <conditionalFormatting sqref="AY194:AZ194">
    <cfRule type="cellIs" dxfId="4468" priority="4567" operator="equal">
      <formula>5</formula>
    </cfRule>
    <cfRule type="cellIs" dxfId="4467" priority="4568" operator="equal">
      <formula>3</formula>
    </cfRule>
    <cfRule type="cellIs" dxfId="4466" priority="4569" operator="equal">
      <formula>1</formula>
    </cfRule>
  </conditionalFormatting>
  <conditionalFormatting sqref="BC194">
    <cfRule type="cellIs" dxfId="4465" priority="4564" operator="between">
      <formula>8</formula>
      <formula>12</formula>
    </cfRule>
    <cfRule type="cellIs" dxfId="4464" priority="4565" operator="lessThan">
      <formula>8</formula>
    </cfRule>
    <cfRule type="cellIs" dxfId="4463" priority="4566" operator="greaterThanOrEqual">
      <formula>12</formula>
    </cfRule>
  </conditionalFormatting>
  <conditionalFormatting sqref="AO194">
    <cfRule type="cellIs" dxfId="4462" priority="4562" operator="equal">
      <formula>"Ouvrage C2"</formula>
    </cfRule>
    <cfRule type="cellIs" dxfId="4461" priority="4563" operator="equal">
      <formula>"Ouvrage C1"</formula>
    </cfRule>
  </conditionalFormatting>
  <conditionalFormatting sqref="AO194">
    <cfRule type="cellIs" dxfId="4460" priority="4560" operator="equal">
      <formula>"Ouvrage C3"</formula>
    </cfRule>
    <cfRule type="cellIs" dxfId="4459" priority="4561" operator="equal">
      <formula>"Ouvrage C0"</formula>
    </cfRule>
  </conditionalFormatting>
  <conditionalFormatting sqref="BA194">
    <cfRule type="cellIs" dxfId="4458" priority="4559" operator="equal">
      <formula>2</formula>
    </cfRule>
  </conditionalFormatting>
  <conditionalFormatting sqref="BA195">
    <cfRule type="cellIs" dxfId="4457" priority="4556" operator="equal">
      <formula>5</formula>
    </cfRule>
    <cfRule type="cellIs" dxfId="4456" priority="4557" operator="equal">
      <formula>4</formula>
    </cfRule>
    <cfRule type="cellIs" dxfId="4455" priority="4558" operator="equal">
      <formula>1</formula>
    </cfRule>
  </conditionalFormatting>
  <conditionalFormatting sqref="AX195">
    <cfRule type="cellIs" dxfId="4454" priority="4553" operator="equal">
      <formula>5</formula>
    </cfRule>
    <cfRule type="cellIs" dxfId="4453" priority="4554" operator="equal">
      <formula>3</formula>
    </cfRule>
    <cfRule type="cellIs" dxfId="4452" priority="4555" operator="equal">
      <formula>1</formula>
    </cfRule>
  </conditionalFormatting>
  <conditionalFormatting sqref="W195">
    <cfRule type="cellIs" dxfId="4451" priority="4552" operator="between">
      <formula>1.1</formula>
      <formula>4</formula>
    </cfRule>
  </conditionalFormatting>
  <conditionalFormatting sqref="W195">
    <cfRule type="cellIs" dxfId="4450" priority="4551" operator="greaterThan">
      <formula>4.1</formula>
    </cfRule>
  </conditionalFormatting>
  <conditionalFormatting sqref="W195">
    <cfRule type="cellIs" dxfId="4449" priority="4550" operator="lessThan">
      <formula>1</formula>
    </cfRule>
  </conditionalFormatting>
  <conditionalFormatting sqref="AY195:AZ195">
    <cfRule type="cellIs" dxfId="4448" priority="4547" operator="equal">
      <formula>5</formula>
    </cfRule>
    <cfRule type="cellIs" dxfId="4447" priority="4548" operator="equal">
      <formula>3</formula>
    </cfRule>
    <cfRule type="cellIs" dxfId="4446" priority="4549" operator="equal">
      <formula>1</formula>
    </cfRule>
  </conditionalFormatting>
  <conditionalFormatting sqref="BC195">
    <cfRule type="cellIs" dxfId="4445" priority="4544" operator="between">
      <formula>8</formula>
      <formula>12</formula>
    </cfRule>
    <cfRule type="cellIs" dxfId="4444" priority="4545" operator="lessThan">
      <formula>8</formula>
    </cfRule>
    <cfRule type="cellIs" dxfId="4443" priority="4546" operator="greaterThanOrEqual">
      <formula>12</formula>
    </cfRule>
  </conditionalFormatting>
  <conditionalFormatting sqref="AO195">
    <cfRule type="cellIs" dxfId="4442" priority="4542" operator="equal">
      <formula>"Ouvrage C2"</formula>
    </cfRule>
    <cfRule type="cellIs" dxfId="4441" priority="4543" operator="equal">
      <formula>"Ouvrage C1"</formula>
    </cfRule>
  </conditionalFormatting>
  <conditionalFormatting sqref="AO195">
    <cfRule type="cellIs" dxfId="4440" priority="4540" operator="equal">
      <formula>"Ouvrage C3"</formula>
    </cfRule>
    <cfRule type="cellIs" dxfId="4439" priority="4541" operator="equal">
      <formula>"Ouvrage C0"</formula>
    </cfRule>
  </conditionalFormatting>
  <conditionalFormatting sqref="BA195">
    <cfRule type="cellIs" dxfId="4438" priority="4539" operator="equal">
      <formula>2</formula>
    </cfRule>
  </conditionalFormatting>
  <conditionalFormatting sqref="BA196">
    <cfRule type="cellIs" dxfId="4437" priority="4536" operator="equal">
      <formula>5</formula>
    </cfRule>
    <cfRule type="cellIs" dxfId="4436" priority="4537" operator="equal">
      <formula>4</formula>
    </cfRule>
    <cfRule type="cellIs" dxfId="4435" priority="4538" operator="equal">
      <formula>1</formula>
    </cfRule>
  </conditionalFormatting>
  <conditionalFormatting sqref="AX196">
    <cfRule type="cellIs" dxfId="4434" priority="4533" operator="equal">
      <formula>5</formula>
    </cfRule>
    <cfRule type="cellIs" dxfId="4433" priority="4534" operator="equal">
      <formula>3</formula>
    </cfRule>
    <cfRule type="cellIs" dxfId="4432" priority="4535" operator="equal">
      <formula>1</formula>
    </cfRule>
  </conditionalFormatting>
  <conditionalFormatting sqref="W196">
    <cfRule type="cellIs" dxfId="4431" priority="4532" operator="between">
      <formula>1.1</formula>
      <formula>4</formula>
    </cfRule>
  </conditionalFormatting>
  <conditionalFormatting sqref="W196">
    <cfRule type="cellIs" dxfId="4430" priority="4531" operator="greaterThan">
      <formula>4.1</formula>
    </cfRule>
  </conditionalFormatting>
  <conditionalFormatting sqref="W196">
    <cfRule type="cellIs" dxfId="4429" priority="4530" operator="lessThan">
      <formula>1</formula>
    </cfRule>
  </conditionalFormatting>
  <conditionalFormatting sqref="AY196:AZ196">
    <cfRule type="cellIs" dxfId="4428" priority="4527" operator="equal">
      <formula>5</formula>
    </cfRule>
    <cfRule type="cellIs" dxfId="4427" priority="4528" operator="equal">
      <formula>3</formula>
    </cfRule>
    <cfRule type="cellIs" dxfId="4426" priority="4529" operator="equal">
      <formula>1</formula>
    </cfRule>
  </conditionalFormatting>
  <conditionalFormatting sqref="BC196">
    <cfRule type="cellIs" dxfId="4425" priority="4524" operator="between">
      <formula>8</formula>
      <formula>12</formula>
    </cfRule>
    <cfRule type="cellIs" dxfId="4424" priority="4525" operator="lessThan">
      <formula>8</formula>
    </cfRule>
    <cfRule type="cellIs" dxfId="4423" priority="4526" operator="greaterThanOrEqual">
      <formula>12</formula>
    </cfRule>
  </conditionalFormatting>
  <conditionalFormatting sqref="AO196">
    <cfRule type="cellIs" dxfId="4422" priority="4522" operator="equal">
      <formula>"Ouvrage C2"</formula>
    </cfRule>
    <cfRule type="cellIs" dxfId="4421" priority="4523" operator="equal">
      <formula>"Ouvrage C1"</formula>
    </cfRule>
  </conditionalFormatting>
  <conditionalFormatting sqref="AO196">
    <cfRule type="cellIs" dxfId="4420" priority="4520" operator="equal">
      <formula>"Ouvrage C3"</formula>
    </cfRule>
    <cfRule type="cellIs" dxfId="4419" priority="4521" operator="equal">
      <formula>"Ouvrage C0"</formula>
    </cfRule>
  </conditionalFormatting>
  <conditionalFormatting sqref="BA196">
    <cfRule type="cellIs" dxfId="4418" priority="4519" operator="equal">
      <formula>2</formula>
    </cfRule>
  </conditionalFormatting>
  <conditionalFormatting sqref="BA197">
    <cfRule type="cellIs" dxfId="4417" priority="4516" operator="equal">
      <formula>5</formula>
    </cfRule>
    <cfRule type="cellIs" dxfId="4416" priority="4517" operator="equal">
      <formula>4</formula>
    </cfRule>
    <cfRule type="cellIs" dxfId="4415" priority="4518" operator="equal">
      <formula>1</formula>
    </cfRule>
  </conditionalFormatting>
  <conditionalFormatting sqref="AX197">
    <cfRule type="cellIs" dxfId="4414" priority="4513" operator="equal">
      <formula>5</formula>
    </cfRule>
    <cfRule type="cellIs" dxfId="4413" priority="4514" operator="equal">
      <formula>3</formula>
    </cfRule>
    <cfRule type="cellIs" dxfId="4412" priority="4515" operator="equal">
      <formula>1</formula>
    </cfRule>
  </conditionalFormatting>
  <conditionalFormatting sqref="W197">
    <cfRule type="cellIs" dxfId="4411" priority="4512" operator="between">
      <formula>1.1</formula>
      <formula>4</formula>
    </cfRule>
  </conditionalFormatting>
  <conditionalFormatting sqref="W197">
    <cfRule type="cellIs" dxfId="4410" priority="4511" operator="greaterThan">
      <formula>4.1</formula>
    </cfRule>
  </conditionalFormatting>
  <conditionalFormatting sqref="W197">
    <cfRule type="cellIs" dxfId="4409" priority="4510" operator="lessThan">
      <formula>1</formula>
    </cfRule>
  </conditionalFormatting>
  <conditionalFormatting sqref="AY197:AZ197">
    <cfRule type="cellIs" dxfId="4408" priority="4507" operator="equal">
      <formula>5</formula>
    </cfRule>
    <cfRule type="cellIs" dxfId="4407" priority="4508" operator="equal">
      <formula>3</formula>
    </cfRule>
    <cfRule type="cellIs" dxfId="4406" priority="4509" operator="equal">
      <formula>1</formula>
    </cfRule>
  </conditionalFormatting>
  <conditionalFormatting sqref="BC197">
    <cfRule type="cellIs" dxfId="4405" priority="4504" operator="between">
      <formula>8</formula>
      <formula>12</formula>
    </cfRule>
    <cfRule type="cellIs" dxfId="4404" priority="4505" operator="lessThan">
      <formula>8</formula>
    </cfRule>
    <cfRule type="cellIs" dxfId="4403" priority="4506" operator="greaterThanOrEqual">
      <formula>12</formula>
    </cfRule>
  </conditionalFormatting>
  <conditionalFormatting sqref="AO197">
    <cfRule type="cellIs" dxfId="4402" priority="4502" operator="equal">
      <formula>"Ouvrage C2"</formula>
    </cfRule>
    <cfRule type="cellIs" dxfId="4401" priority="4503" operator="equal">
      <formula>"Ouvrage C1"</formula>
    </cfRule>
  </conditionalFormatting>
  <conditionalFormatting sqref="AO197">
    <cfRule type="cellIs" dxfId="4400" priority="4500" operator="equal">
      <formula>"Ouvrage C3"</formula>
    </cfRule>
    <cfRule type="cellIs" dxfId="4399" priority="4501" operator="equal">
      <formula>"Ouvrage C0"</formula>
    </cfRule>
  </conditionalFormatting>
  <conditionalFormatting sqref="BA197">
    <cfRule type="cellIs" dxfId="4398" priority="4499" operator="equal">
      <formula>2</formula>
    </cfRule>
  </conditionalFormatting>
  <conditionalFormatting sqref="BA198">
    <cfRule type="cellIs" dxfId="4397" priority="4496" operator="equal">
      <formula>5</formula>
    </cfRule>
    <cfRule type="cellIs" dxfId="4396" priority="4497" operator="equal">
      <formula>4</formula>
    </cfRule>
    <cfRule type="cellIs" dxfId="4395" priority="4498" operator="equal">
      <formula>1</formula>
    </cfRule>
  </conditionalFormatting>
  <conditionalFormatting sqref="AX198">
    <cfRule type="cellIs" dxfId="4394" priority="4493" operator="equal">
      <formula>5</formula>
    </cfRule>
    <cfRule type="cellIs" dxfId="4393" priority="4494" operator="equal">
      <formula>3</formula>
    </cfRule>
    <cfRule type="cellIs" dxfId="4392" priority="4495" operator="equal">
      <formula>1</formula>
    </cfRule>
  </conditionalFormatting>
  <conditionalFormatting sqref="W198">
    <cfRule type="cellIs" dxfId="4391" priority="4492" operator="between">
      <formula>1.1</formula>
      <formula>4</formula>
    </cfRule>
  </conditionalFormatting>
  <conditionalFormatting sqref="W198">
    <cfRule type="cellIs" dxfId="4390" priority="4491" operator="greaterThan">
      <formula>4.1</formula>
    </cfRule>
  </conditionalFormatting>
  <conditionalFormatting sqref="W198">
    <cfRule type="cellIs" dxfId="4389" priority="4490" operator="lessThan">
      <formula>1</formula>
    </cfRule>
  </conditionalFormatting>
  <conditionalFormatting sqref="AY198:AZ198">
    <cfRule type="cellIs" dxfId="4388" priority="4487" operator="equal">
      <formula>5</formula>
    </cfRule>
    <cfRule type="cellIs" dxfId="4387" priority="4488" operator="equal">
      <formula>3</formula>
    </cfRule>
    <cfRule type="cellIs" dxfId="4386" priority="4489" operator="equal">
      <formula>1</formula>
    </cfRule>
  </conditionalFormatting>
  <conditionalFormatting sqref="BC198">
    <cfRule type="cellIs" dxfId="4385" priority="4484" operator="between">
      <formula>8</formula>
      <formula>12</formula>
    </cfRule>
    <cfRule type="cellIs" dxfId="4384" priority="4485" operator="lessThan">
      <formula>8</formula>
    </cfRule>
    <cfRule type="cellIs" dxfId="4383" priority="4486" operator="greaterThanOrEqual">
      <formula>12</formula>
    </cfRule>
  </conditionalFormatting>
  <conditionalFormatting sqref="AO198">
    <cfRule type="cellIs" dxfId="4382" priority="4482" operator="equal">
      <formula>"Ouvrage C2"</formula>
    </cfRule>
    <cfRule type="cellIs" dxfId="4381" priority="4483" operator="equal">
      <formula>"Ouvrage C1"</formula>
    </cfRule>
  </conditionalFormatting>
  <conditionalFormatting sqref="AO198">
    <cfRule type="cellIs" dxfId="4380" priority="4480" operator="equal">
      <formula>"Ouvrage C3"</formula>
    </cfRule>
    <cfRule type="cellIs" dxfId="4379" priority="4481" operator="equal">
      <formula>"Ouvrage C0"</formula>
    </cfRule>
  </conditionalFormatting>
  <conditionalFormatting sqref="BA198">
    <cfRule type="cellIs" dxfId="4378" priority="4479" operator="equal">
      <formula>2</formula>
    </cfRule>
  </conditionalFormatting>
  <conditionalFormatting sqref="BA199">
    <cfRule type="cellIs" dxfId="4377" priority="4476" operator="equal">
      <formula>5</formula>
    </cfRule>
    <cfRule type="cellIs" dxfId="4376" priority="4477" operator="equal">
      <formula>4</formula>
    </cfRule>
    <cfRule type="cellIs" dxfId="4375" priority="4478" operator="equal">
      <formula>1</formula>
    </cfRule>
  </conditionalFormatting>
  <conditionalFormatting sqref="AX199">
    <cfRule type="cellIs" dxfId="4374" priority="4473" operator="equal">
      <formula>5</formula>
    </cfRule>
    <cfRule type="cellIs" dxfId="4373" priority="4474" operator="equal">
      <formula>3</formula>
    </cfRule>
    <cfRule type="cellIs" dxfId="4372" priority="4475" operator="equal">
      <formula>1</formula>
    </cfRule>
  </conditionalFormatting>
  <conditionalFormatting sqref="W199">
    <cfRule type="cellIs" dxfId="4371" priority="4472" operator="between">
      <formula>1.1</formula>
      <formula>4</formula>
    </cfRule>
  </conditionalFormatting>
  <conditionalFormatting sqref="W199">
    <cfRule type="cellIs" dxfId="4370" priority="4471" operator="greaterThan">
      <formula>4.1</formula>
    </cfRule>
  </conditionalFormatting>
  <conditionalFormatting sqref="W199">
    <cfRule type="cellIs" dxfId="4369" priority="4470" operator="lessThan">
      <formula>1</formula>
    </cfRule>
  </conditionalFormatting>
  <conditionalFormatting sqref="AY199:AZ199">
    <cfRule type="cellIs" dxfId="4368" priority="4467" operator="equal">
      <formula>5</formula>
    </cfRule>
    <cfRule type="cellIs" dxfId="4367" priority="4468" operator="equal">
      <formula>3</formula>
    </cfRule>
    <cfRule type="cellIs" dxfId="4366" priority="4469" operator="equal">
      <formula>1</formula>
    </cfRule>
  </conditionalFormatting>
  <conditionalFormatting sqref="BC199">
    <cfRule type="cellIs" dxfId="4365" priority="4464" operator="between">
      <formula>8</formula>
      <formula>12</formula>
    </cfRule>
    <cfRule type="cellIs" dxfId="4364" priority="4465" operator="lessThan">
      <formula>8</formula>
    </cfRule>
    <cfRule type="cellIs" dxfId="4363" priority="4466" operator="greaterThanOrEqual">
      <formula>12</formula>
    </cfRule>
  </conditionalFormatting>
  <conditionalFormatting sqref="AO199">
    <cfRule type="cellIs" dxfId="4362" priority="4462" operator="equal">
      <formula>"Ouvrage C2"</formula>
    </cfRule>
    <cfRule type="cellIs" dxfId="4361" priority="4463" operator="equal">
      <formula>"Ouvrage C1"</formula>
    </cfRule>
  </conditionalFormatting>
  <conditionalFormatting sqref="AO199">
    <cfRule type="cellIs" dxfId="4360" priority="4460" operator="equal">
      <formula>"Ouvrage C3"</formula>
    </cfRule>
    <cfRule type="cellIs" dxfId="4359" priority="4461" operator="equal">
      <formula>"Ouvrage C0"</formula>
    </cfRule>
  </conditionalFormatting>
  <conditionalFormatting sqref="BA199">
    <cfRule type="cellIs" dxfId="4358" priority="4459" operator="equal">
      <formula>2</formula>
    </cfRule>
  </conditionalFormatting>
  <conditionalFormatting sqref="BA200">
    <cfRule type="cellIs" dxfId="4357" priority="4456" operator="equal">
      <formula>5</formula>
    </cfRule>
    <cfRule type="cellIs" dxfId="4356" priority="4457" operator="equal">
      <formula>4</formula>
    </cfRule>
    <cfRule type="cellIs" dxfId="4355" priority="4458" operator="equal">
      <formula>1</formula>
    </cfRule>
  </conditionalFormatting>
  <conditionalFormatting sqref="AX200">
    <cfRule type="cellIs" dxfId="4354" priority="4453" operator="equal">
      <formula>5</formula>
    </cfRule>
    <cfRule type="cellIs" dxfId="4353" priority="4454" operator="equal">
      <formula>3</formula>
    </cfRule>
    <cfRule type="cellIs" dxfId="4352" priority="4455" operator="equal">
      <formula>1</formula>
    </cfRule>
  </conditionalFormatting>
  <conditionalFormatting sqref="W200">
    <cfRule type="cellIs" dxfId="4351" priority="4452" operator="between">
      <formula>1.1</formula>
      <formula>4</formula>
    </cfRule>
  </conditionalFormatting>
  <conditionalFormatting sqref="W200">
    <cfRule type="cellIs" dxfId="4350" priority="4451" operator="greaterThan">
      <formula>4.1</formula>
    </cfRule>
  </conditionalFormatting>
  <conditionalFormatting sqref="W200">
    <cfRule type="cellIs" dxfId="4349" priority="4450" operator="lessThan">
      <formula>1</formula>
    </cfRule>
  </conditionalFormatting>
  <conditionalFormatting sqref="AY200:AZ200">
    <cfRule type="cellIs" dxfId="4348" priority="4447" operator="equal">
      <formula>5</formula>
    </cfRule>
    <cfRule type="cellIs" dxfId="4347" priority="4448" operator="equal">
      <formula>3</formula>
    </cfRule>
    <cfRule type="cellIs" dxfId="4346" priority="4449" operator="equal">
      <formula>1</formula>
    </cfRule>
  </conditionalFormatting>
  <conditionalFormatting sqref="BC200">
    <cfRule type="cellIs" dxfId="4345" priority="4444" operator="between">
      <formula>8</formula>
      <formula>12</formula>
    </cfRule>
    <cfRule type="cellIs" dxfId="4344" priority="4445" operator="lessThan">
      <formula>8</formula>
    </cfRule>
    <cfRule type="cellIs" dxfId="4343" priority="4446" operator="greaterThanOrEqual">
      <formula>12</formula>
    </cfRule>
  </conditionalFormatting>
  <conditionalFormatting sqref="AO200">
    <cfRule type="cellIs" dxfId="4342" priority="4442" operator="equal">
      <formula>"Ouvrage C2"</formula>
    </cfRule>
    <cfRule type="cellIs" dxfId="4341" priority="4443" operator="equal">
      <formula>"Ouvrage C1"</formula>
    </cfRule>
  </conditionalFormatting>
  <conditionalFormatting sqref="AO200">
    <cfRule type="cellIs" dxfId="4340" priority="4440" operator="equal">
      <formula>"Ouvrage C3"</formula>
    </cfRule>
    <cfRule type="cellIs" dxfId="4339" priority="4441" operator="equal">
      <formula>"Ouvrage C0"</formula>
    </cfRule>
  </conditionalFormatting>
  <conditionalFormatting sqref="BA200">
    <cfRule type="cellIs" dxfId="4338" priority="4439" operator="equal">
      <formula>2</formula>
    </cfRule>
  </conditionalFormatting>
  <conditionalFormatting sqref="BA192">
    <cfRule type="cellIs" dxfId="4337" priority="4436" operator="equal">
      <formula>5</formula>
    </cfRule>
    <cfRule type="cellIs" dxfId="4336" priority="4437" operator="equal">
      <formula>4</formula>
    </cfRule>
    <cfRule type="cellIs" dxfId="4335" priority="4438" operator="equal">
      <formula>1</formula>
    </cfRule>
  </conditionalFormatting>
  <conditionalFormatting sqref="AX192">
    <cfRule type="cellIs" dxfId="4334" priority="4433" operator="equal">
      <formula>5</formula>
    </cfRule>
    <cfRule type="cellIs" dxfId="4333" priority="4434" operator="equal">
      <formula>3</formula>
    </cfRule>
    <cfRule type="cellIs" dxfId="4332" priority="4435" operator="equal">
      <formula>1</formula>
    </cfRule>
  </conditionalFormatting>
  <conditionalFormatting sqref="W192">
    <cfRule type="cellIs" dxfId="4331" priority="4432" operator="between">
      <formula>1.1</formula>
      <formula>4</formula>
    </cfRule>
  </conditionalFormatting>
  <conditionalFormatting sqref="W192">
    <cfRule type="cellIs" dxfId="4330" priority="4431" operator="greaterThan">
      <formula>4.1</formula>
    </cfRule>
  </conditionalFormatting>
  <conditionalFormatting sqref="W192">
    <cfRule type="cellIs" dxfId="4329" priority="4430" operator="lessThan">
      <formula>1</formula>
    </cfRule>
  </conditionalFormatting>
  <conditionalFormatting sqref="AY192:AZ192">
    <cfRule type="cellIs" dxfId="4328" priority="4427" operator="equal">
      <formula>5</formula>
    </cfRule>
    <cfRule type="cellIs" dxfId="4327" priority="4428" operator="equal">
      <formula>3</formula>
    </cfRule>
    <cfRule type="cellIs" dxfId="4326" priority="4429" operator="equal">
      <formula>1</formula>
    </cfRule>
  </conditionalFormatting>
  <conditionalFormatting sqref="BC192">
    <cfRule type="cellIs" dxfId="4325" priority="4424" operator="between">
      <formula>8</formula>
      <formula>12</formula>
    </cfRule>
    <cfRule type="cellIs" dxfId="4324" priority="4425" operator="lessThan">
      <formula>8</formula>
    </cfRule>
    <cfRule type="cellIs" dxfId="4323" priority="4426" operator="greaterThanOrEqual">
      <formula>12</formula>
    </cfRule>
  </conditionalFormatting>
  <conditionalFormatting sqref="AO192">
    <cfRule type="cellIs" dxfId="4322" priority="4422" operator="equal">
      <formula>"Ouvrage C2"</formula>
    </cfRule>
    <cfRule type="cellIs" dxfId="4321" priority="4423" operator="equal">
      <formula>"Ouvrage C1"</formula>
    </cfRule>
  </conditionalFormatting>
  <conditionalFormatting sqref="AO192">
    <cfRule type="cellIs" dxfId="4320" priority="4420" operator="equal">
      <formula>"Ouvrage C3"</formula>
    </cfRule>
    <cfRule type="cellIs" dxfId="4319" priority="4421" operator="equal">
      <formula>"Ouvrage C0"</formula>
    </cfRule>
  </conditionalFormatting>
  <conditionalFormatting sqref="BA192">
    <cfRule type="cellIs" dxfId="4318" priority="4419" operator="equal">
      <formula>2</formula>
    </cfRule>
  </conditionalFormatting>
  <conditionalFormatting sqref="BA193">
    <cfRule type="cellIs" dxfId="4317" priority="4416" operator="equal">
      <formula>5</formula>
    </cfRule>
    <cfRule type="cellIs" dxfId="4316" priority="4417" operator="equal">
      <formula>4</formula>
    </cfRule>
    <cfRule type="cellIs" dxfId="4315" priority="4418" operator="equal">
      <formula>1</formula>
    </cfRule>
  </conditionalFormatting>
  <conditionalFormatting sqref="AX193">
    <cfRule type="cellIs" dxfId="4314" priority="4413" operator="equal">
      <formula>5</formula>
    </cfRule>
    <cfRule type="cellIs" dxfId="4313" priority="4414" operator="equal">
      <formula>3</formula>
    </cfRule>
    <cfRule type="cellIs" dxfId="4312" priority="4415" operator="equal">
      <formula>1</formula>
    </cfRule>
  </conditionalFormatting>
  <conditionalFormatting sqref="W193">
    <cfRule type="cellIs" dxfId="4311" priority="4412" operator="between">
      <formula>1.1</formula>
      <formula>4</formula>
    </cfRule>
  </conditionalFormatting>
  <conditionalFormatting sqref="W193">
    <cfRule type="cellIs" dxfId="4310" priority="4411" operator="greaterThan">
      <formula>4.1</formula>
    </cfRule>
  </conditionalFormatting>
  <conditionalFormatting sqref="W193">
    <cfRule type="cellIs" dxfId="4309" priority="4410" operator="lessThan">
      <formula>1</formula>
    </cfRule>
  </conditionalFormatting>
  <conditionalFormatting sqref="AY193:AZ193">
    <cfRule type="cellIs" dxfId="4308" priority="4407" operator="equal">
      <formula>5</formula>
    </cfRule>
    <cfRule type="cellIs" dxfId="4307" priority="4408" operator="equal">
      <formula>3</formula>
    </cfRule>
    <cfRule type="cellIs" dxfId="4306" priority="4409" operator="equal">
      <formula>1</formula>
    </cfRule>
  </conditionalFormatting>
  <conditionalFormatting sqref="BC193">
    <cfRule type="cellIs" dxfId="4305" priority="4404" operator="between">
      <formula>8</formula>
      <formula>12</formula>
    </cfRule>
    <cfRule type="cellIs" dxfId="4304" priority="4405" operator="lessThan">
      <formula>8</formula>
    </cfRule>
    <cfRule type="cellIs" dxfId="4303" priority="4406" operator="greaterThanOrEqual">
      <formula>12</formula>
    </cfRule>
  </conditionalFormatting>
  <conditionalFormatting sqref="AO193">
    <cfRule type="cellIs" dxfId="4302" priority="4402" operator="equal">
      <formula>"Ouvrage C2"</formula>
    </cfRule>
    <cfRule type="cellIs" dxfId="4301" priority="4403" operator="equal">
      <formula>"Ouvrage C1"</formula>
    </cfRule>
  </conditionalFormatting>
  <conditionalFormatting sqref="AO193">
    <cfRule type="cellIs" dxfId="4300" priority="4400" operator="equal">
      <formula>"Ouvrage C3"</formula>
    </cfRule>
    <cfRule type="cellIs" dxfId="4299" priority="4401" operator="equal">
      <formula>"Ouvrage C0"</formula>
    </cfRule>
  </conditionalFormatting>
  <conditionalFormatting sqref="BA193">
    <cfRule type="cellIs" dxfId="4298" priority="4399" operator="equal">
      <formula>2</formula>
    </cfRule>
  </conditionalFormatting>
  <conditionalFormatting sqref="W27">
    <cfRule type="cellIs" dxfId="4297" priority="4398" operator="between">
      <formula>1.1</formula>
      <formula>4</formula>
    </cfRule>
  </conditionalFormatting>
  <conditionalFormatting sqref="W27">
    <cfRule type="cellIs" dxfId="4296" priority="4397" operator="greaterThan">
      <formula>4.1</formula>
    </cfRule>
  </conditionalFormatting>
  <conditionalFormatting sqref="W27">
    <cfRule type="cellIs" dxfId="4295" priority="4396" operator="lessThan">
      <formula>1</formula>
    </cfRule>
  </conditionalFormatting>
  <conditionalFormatting sqref="AO27">
    <cfRule type="cellIs" dxfId="4294" priority="4394" operator="equal">
      <formula>"Ouvrage C2"</formula>
    </cfRule>
    <cfRule type="cellIs" dxfId="4293" priority="4395" operator="equal">
      <formula>"Ouvrage C1"</formula>
    </cfRule>
  </conditionalFormatting>
  <conditionalFormatting sqref="AO27">
    <cfRule type="cellIs" dxfId="4292" priority="4392" operator="equal">
      <formula>"Ouvrage C3"</formula>
    </cfRule>
    <cfRule type="cellIs" dxfId="4291" priority="4393" operator="equal">
      <formula>"Ouvrage C0"</formula>
    </cfRule>
  </conditionalFormatting>
  <conditionalFormatting sqref="AI27">
    <cfRule type="containsText" dxfId="4290" priority="4390" operator="containsText" text="NON">
      <formula>NOT(ISERROR(SEARCH("NON",AI27)))</formula>
    </cfRule>
    <cfRule type="containsText" dxfId="4289" priority="4391" operator="containsText" text="OUI">
      <formula>NOT(ISERROR(SEARCH("OUI",AI27)))</formula>
    </cfRule>
  </conditionalFormatting>
  <conditionalFormatting sqref="AS27">
    <cfRule type="containsText" dxfId="4288" priority="4387" operator="containsText" text="absente">
      <formula>NOT(ISERROR(SEARCH("absente",AS27)))</formula>
    </cfRule>
    <cfRule type="containsText" dxfId="4287" priority="4388" operator="containsText" text="partielle">
      <formula>NOT(ISERROR(SEARCH("partielle",AS27)))</formula>
    </cfRule>
    <cfRule type="containsText" dxfId="4286" priority="4389" operator="containsText" text="Complète">
      <formula>NOT(ISERROR(SEARCH("Complète",AS27)))</formula>
    </cfRule>
  </conditionalFormatting>
  <conditionalFormatting sqref="W23">
    <cfRule type="cellIs" dxfId="4285" priority="4386" operator="between">
      <formula>1.1</formula>
      <formula>4</formula>
    </cfRule>
  </conditionalFormatting>
  <conditionalFormatting sqref="W23">
    <cfRule type="cellIs" dxfId="4284" priority="4385" operator="greaterThan">
      <formula>4.1</formula>
    </cfRule>
  </conditionalFormatting>
  <conditionalFormatting sqref="W23">
    <cfRule type="cellIs" dxfId="4283" priority="4384" operator="lessThan">
      <formula>1</formula>
    </cfRule>
  </conditionalFormatting>
  <conditionalFormatting sqref="AO23">
    <cfRule type="cellIs" dxfId="4282" priority="4382" operator="equal">
      <formula>"Ouvrage C2"</formula>
    </cfRule>
    <cfRule type="cellIs" dxfId="4281" priority="4383" operator="equal">
      <formula>"Ouvrage C1"</formula>
    </cfRule>
  </conditionalFormatting>
  <conditionalFormatting sqref="AO23">
    <cfRule type="cellIs" dxfId="4280" priority="4380" operator="equal">
      <formula>"Ouvrage C3"</formula>
    </cfRule>
    <cfRule type="cellIs" dxfId="4279" priority="4381" operator="equal">
      <formula>"Ouvrage C0"</formula>
    </cfRule>
  </conditionalFormatting>
  <conditionalFormatting sqref="AI23">
    <cfRule type="containsText" dxfId="4278" priority="4378" operator="containsText" text="NON">
      <formula>NOT(ISERROR(SEARCH("NON",AI23)))</formula>
    </cfRule>
    <cfRule type="containsText" dxfId="4277" priority="4379" operator="containsText" text="OUI">
      <formula>NOT(ISERROR(SEARCH("OUI",AI23)))</formula>
    </cfRule>
  </conditionalFormatting>
  <conditionalFormatting sqref="AS23:AS24">
    <cfRule type="containsText" dxfId="4276" priority="4375" operator="containsText" text="absente">
      <formula>NOT(ISERROR(SEARCH("absente",AS23)))</formula>
    </cfRule>
    <cfRule type="containsText" dxfId="4275" priority="4376" operator="containsText" text="partielle">
      <formula>NOT(ISERROR(SEARCH("partielle",AS23)))</formula>
    </cfRule>
    <cfRule type="containsText" dxfId="4274" priority="4377" operator="containsText" text="Complète">
      <formula>NOT(ISERROR(SEARCH("Complète",AS23)))</formula>
    </cfRule>
  </conditionalFormatting>
  <conditionalFormatting sqref="W24">
    <cfRule type="cellIs" dxfId="4273" priority="4374" operator="between">
      <formula>1.1</formula>
      <formula>4</formula>
    </cfRule>
  </conditionalFormatting>
  <conditionalFormatting sqref="W24">
    <cfRule type="cellIs" dxfId="4272" priority="4373" operator="greaterThan">
      <formula>4.1</formula>
    </cfRule>
  </conditionalFormatting>
  <conditionalFormatting sqref="W24">
    <cfRule type="cellIs" dxfId="4271" priority="4372" operator="lessThan">
      <formula>1</formula>
    </cfRule>
  </conditionalFormatting>
  <conditionalFormatting sqref="AO24">
    <cfRule type="cellIs" dxfId="4270" priority="4370" operator="equal">
      <formula>"Ouvrage C2"</formula>
    </cfRule>
    <cfRule type="cellIs" dxfId="4269" priority="4371" operator="equal">
      <formula>"Ouvrage C1"</formula>
    </cfRule>
  </conditionalFormatting>
  <conditionalFormatting sqref="AO24">
    <cfRule type="cellIs" dxfId="4268" priority="4368" operator="equal">
      <formula>"Ouvrage C3"</formula>
    </cfRule>
    <cfRule type="cellIs" dxfId="4267" priority="4369" operator="equal">
      <formula>"Ouvrage C0"</formula>
    </cfRule>
  </conditionalFormatting>
  <conditionalFormatting sqref="AS24">
    <cfRule type="containsText" dxfId="4266" priority="4365" operator="containsText" text="absente">
      <formula>NOT(ISERROR(SEARCH("absente",AS24)))</formula>
    </cfRule>
    <cfRule type="containsText" dxfId="4265" priority="4366" operator="containsText" text="partielle">
      <formula>NOT(ISERROR(SEARCH("partielle",AS24)))</formula>
    </cfRule>
    <cfRule type="containsText" dxfId="4264" priority="4367" operator="containsText" text="Complète">
      <formula>NOT(ISERROR(SEARCH("Complète",AS24)))</formula>
    </cfRule>
  </conditionalFormatting>
  <conditionalFormatting sqref="W25">
    <cfRule type="cellIs" dxfId="4263" priority="4364" operator="between">
      <formula>1.1</formula>
      <formula>4</formula>
    </cfRule>
  </conditionalFormatting>
  <conditionalFormatting sqref="W25">
    <cfRule type="cellIs" dxfId="4262" priority="4363" operator="greaterThan">
      <formula>4.1</formula>
    </cfRule>
  </conditionalFormatting>
  <conditionalFormatting sqref="W25">
    <cfRule type="cellIs" dxfId="4261" priority="4362" operator="lessThan">
      <formula>1</formula>
    </cfRule>
  </conditionalFormatting>
  <conditionalFormatting sqref="AO25">
    <cfRule type="cellIs" dxfId="4260" priority="4360" operator="equal">
      <formula>"Ouvrage C2"</formula>
    </cfRule>
    <cfRule type="cellIs" dxfId="4259" priority="4361" operator="equal">
      <formula>"Ouvrage C1"</formula>
    </cfRule>
  </conditionalFormatting>
  <conditionalFormatting sqref="AO25">
    <cfRule type="cellIs" dxfId="4258" priority="4358" operator="equal">
      <formula>"Ouvrage C3"</formula>
    </cfRule>
    <cfRule type="cellIs" dxfId="4257" priority="4359" operator="equal">
      <formula>"Ouvrage C0"</formula>
    </cfRule>
  </conditionalFormatting>
  <conditionalFormatting sqref="AI25">
    <cfRule type="containsText" dxfId="4256" priority="4356" operator="containsText" text="NON">
      <formula>NOT(ISERROR(SEARCH("NON",AI25)))</formula>
    </cfRule>
    <cfRule type="containsText" dxfId="4255" priority="4357" operator="containsText" text="OUI">
      <formula>NOT(ISERROR(SEARCH("OUI",AI25)))</formula>
    </cfRule>
  </conditionalFormatting>
  <conditionalFormatting sqref="AS25:AS26">
    <cfRule type="containsText" dxfId="4254" priority="4353" operator="containsText" text="absente">
      <formula>NOT(ISERROR(SEARCH("absente",AS25)))</formula>
    </cfRule>
    <cfRule type="containsText" dxfId="4253" priority="4354" operator="containsText" text="partielle">
      <formula>NOT(ISERROR(SEARCH("partielle",AS25)))</formula>
    </cfRule>
    <cfRule type="containsText" dxfId="4252" priority="4355" operator="containsText" text="Complète">
      <formula>NOT(ISERROR(SEARCH("Complète",AS25)))</formula>
    </cfRule>
  </conditionalFormatting>
  <conditionalFormatting sqref="W26">
    <cfRule type="cellIs" dxfId="4251" priority="4352" operator="between">
      <formula>1.1</formula>
      <formula>4</formula>
    </cfRule>
  </conditionalFormatting>
  <conditionalFormatting sqref="W26">
    <cfRule type="cellIs" dxfId="4250" priority="4351" operator="greaterThan">
      <formula>4.1</formula>
    </cfRule>
  </conditionalFormatting>
  <conditionalFormatting sqref="W26">
    <cfRule type="cellIs" dxfId="4249" priority="4350" operator="lessThan">
      <formula>1</formula>
    </cfRule>
  </conditionalFormatting>
  <conditionalFormatting sqref="AO26">
    <cfRule type="cellIs" dxfId="4248" priority="4348" operator="equal">
      <formula>"Ouvrage C2"</formula>
    </cfRule>
    <cfRule type="cellIs" dxfId="4247" priority="4349" operator="equal">
      <formula>"Ouvrage C1"</formula>
    </cfRule>
  </conditionalFormatting>
  <conditionalFormatting sqref="AO26">
    <cfRule type="cellIs" dxfId="4246" priority="4346" operator="equal">
      <formula>"Ouvrage C3"</formula>
    </cfRule>
    <cfRule type="cellIs" dxfId="4245" priority="4347" operator="equal">
      <formula>"Ouvrage C0"</formula>
    </cfRule>
  </conditionalFormatting>
  <conditionalFormatting sqref="AI26">
    <cfRule type="containsText" dxfId="4244" priority="4327" operator="containsText" text="NON">
      <formula>NOT(ISERROR(SEARCH("NON",AI26)))</formula>
    </cfRule>
    <cfRule type="containsText" dxfId="4243" priority="4328" operator="containsText" text="OUI">
      <formula>NOT(ISERROR(SEARCH("OUI",AI26)))</formula>
    </cfRule>
  </conditionalFormatting>
  <conditionalFormatting sqref="AI24">
    <cfRule type="containsText" dxfId="4242" priority="4325" operator="containsText" text="NON">
      <formula>NOT(ISERROR(SEARCH("NON",AI24)))</formula>
    </cfRule>
    <cfRule type="containsText" dxfId="4241" priority="4326" operator="containsText" text="OUI">
      <formula>NOT(ISERROR(SEARCH("OUI",AI24)))</formula>
    </cfRule>
  </conditionalFormatting>
  <conditionalFormatting sqref="W473">
    <cfRule type="cellIs" dxfId="4240" priority="4324" operator="between">
      <formula>1.1</formula>
      <formula>4</formula>
    </cfRule>
  </conditionalFormatting>
  <conditionalFormatting sqref="W473">
    <cfRule type="cellIs" dxfId="4239" priority="4323" operator="greaterThan">
      <formula>4.1</formula>
    </cfRule>
  </conditionalFormatting>
  <conditionalFormatting sqref="W473">
    <cfRule type="cellIs" dxfId="4238" priority="4322" operator="lessThan">
      <formula>1</formula>
    </cfRule>
  </conditionalFormatting>
  <conditionalFormatting sqref="AO473">
    <cfRule type="cellIs" dxfId="4237" priority="4320" operator="equal">
      <formula>"Ouvrage C2"</formula>
    </cfRule>
    <cfRule type="cellIs" dxfId="4236" priority="4321" operator="equal">
      <formula>"Ouvrage C1"</formula>
    </cfRule>
  </conditionalFormatting>
  <conditionalFormatting sqref="AO473">
    <cfRule type="cellIs" dxfId="4235" priority="4318" operator="equal">
      <formula>"Ouvrage C3"</formula>
    </cfRule>
    <cfRule type="cellIs" dxfId="4234" priority="4319" operator="equal">
      <formula>"Ouvrage C0"</formula>
    </cfRule>
  </conditionalFormatting>
  <conditionalFormatting sqref="W462">
    <cfRule type="cellIs" dxfId="4233" priority="4317" operator="between">
      <formula>1.1</formula>
      <formula>4</formula>
    </cfRule>
  </conditionalFormatting>
  <conditionalFormatting sqref="W462">
    <cfRule type="cellIs" dxfId="4232" priority="4316" operator="greaterThan">
      <formula>4.1</formula>
    </cfRule>
  </conditionalFormatting>
  <conditionalFormatting sqref="W462">
    <cfRule type="cellIs" dxfId="4231" priority="4315" operator="lessThan">
      <formula>1</formula>
    </cfRule>
  </conditionalFormatting>
  <conditionalFormatting sqref="AO462">
    <cfRule type="cellIs" dxfId="4230" priority="4313" operator="equal">
      <formula>"Ouvrage C2"</formula>
    </cfRule>
    <cfRule type="cellIs" dxfId="4229" priority="4314" operator="equal">
      <formula>"Ouvrage C1"</formula>
    </cfRule>
  </conditionalFormatting>
  <conditionalFormatting sqref="AO462">
    <cfRule type="cellIs" dxfId="4228" priority="4311" operator="equal">
      <formula>"Ouvrage C3"</formula>
    </cfRule>
    <cfRule type="cellIs" dxfId="4227" priority="4312" operator="equal">
      <formula>"Ouvrage C0"</formula>
    </cfRule>
  </conditionalFormatting>
  <conditionalFormatting sqref="AI462">
    <cfRule type="containsText" dxfId="4226" priority="4309" operator="containsText" text="NON">
      <formula>NOT(ISERROR(SEARCH("NON",AI462)))</formula>
    </cfRule>
    <cfRule type="containsText" dxfId="4225" priority="4310" operator="containsText" text="OUI">
      <formula>NOT(ISERROR(SEARCH("OUI",AI462)))</formula>
    </cfRule>
  </conditionalFormatting>
  <conditionalFormatting sqref="W467">
    <cfRule type="cellIs" dxfId="4224" priority="4308" operator="between">
      <formula>1.1</formula>
      <formula>4</formula>
    </cfRule>
  </conditionalFormatting>
  <conditionalFormatting sqref="W467">
    <cfRule type="cellIs" dxfId="4223" priority="4307" operator="greaterThan">
      <formula>4.1</formula>
    </cfRule>
  </conditionalFormatting>
  <conditionalFormatting sqref="W467">
    <cfRule type="cellIs" dxfId="4222" priority="4306" operator="lessThan">
      <formula>1</formula>
    </cfRule>
  </conditionalFormatting>
  <conditionalFormatting sqref="AO467">
    <cfRule type="cellIs" dxfId="4221" priority="4304" operator="equal">
      <formula>"Ouvrage C2"</formula>
    </cfRule>
    <cfRule type="cellIs" dxfId="4220" priority="4305" operator="equal">
      <formula>"Ouvrage C1"</formula>
    </cfRule>
  </conditionalFormatting>
  <conditionalFormatting sqref="AO467">
    <cfRule type="cellIs" dxfId="4219" priority="4302" operator="equal">
      <formula>"Ouvrage C3"</formula>
    </cfRule>
    <cfRule type="cellIs" dxfId="4218" priority="4303" operator="equal">
      <formula>"Ouvrage C0"</formula>
    </cfRule>
  </conditionalFormatting>
  <conditionalFormatting sqref="W460">
    <cfRule type="cellIs" dxfId="4217" priority="4301" operator="between">
      <formula>1.1</formula>
      <formula>4</formula>
    </cfRule>
  </conditionalFormatting>
  <conditionalFormatting sqref="W460">
    <cfRule type="cellIs" dxfId="4216" priority="4300" operator="greaterThan">
      <formula>4.1</formula>
    </cfRule>
  </conditionalFormatting>
  <conditionalFormatting sqref="W460">
    <cfRule type="cellIs" dxfId="4215" priority="4299" operator="lessThan">
      <formula>1</formula>
    </cfRule>
  </conditionalFormatting>
  <conditionalFormatting sqref="AO460">
    <cfRule type="cellIs" dxfId="4214" priority="4297" operator="equal">
      <formula>"Ouvrage C2"</formula>
    </cfRule>
    <cfRule type="cellIs" dxfId="4213" priority="4298" operator="equal">
      <formula>"Ouvrage C1"</formula>
    </cfRule>
  </conditionalFormatting>
  <conditionalFormatting sqref="AO460">
    <cfRule type="cellIs" dxfId="4212" priority="4295" operator="equal">
      <formula>"Ouvrage C3"</formula>
    </cfRule>
    <cfRule type="cellIs" dxfId="4211" priority="4296" operator="equal">
      <formula>"Ouvrage C0"</formula>
    </cfRule>
  </conditionalFormatting>
  <conditionalFormatting sqref="AS473 AS466:AS468 AS460:AS464">
    <cfRule type="containsText" dxfId="4210" priority="4292" operator="containsText" text="absente">
      <formula>NOT(ISERROR(SEARCH("absente",AS460)))</formula>
    </cfRule>
    <cfRule type="containsText" dxfId="4209" priority="4293" operator="containsText" text="partielle">
      <formula>NOT(ISERROR(SEARCH("partielle",AS460)))</formula>
    </cfRule>
    <cfRule type="containsText" dxfId="4208" priority="4294" operator="containsText" text="Complète">
      <formula>NOT(ISERROR(SEARCH("Complète",AS460)))</formula>
    </cfRule>
  </conditionalFormatting>
  <conditionalFormatting sqref="W466">
    <cfRule type="cellIs" dxfId="4207" priority="4291" operator="between">
      <formula>1.1</formula>
      <formula>4</formula>
    </cfRule>
  </conditionalFormatting>
  <conditionalFormatting sqref="W466">
    <cfRule type="cellIs" dxfId="4206" priority="4290" operator="greaterThan">
      <formula>4.1</formula>
    </cfRule>
  </conditionalFormatting>
  <conditionalFormatting sqref="W466">
    <cfRule type="cellIs" dxfId="4205" priority="4289" operator="lessThan">
      <formula>1</formula>
    </cfRule>
  </conditionalFormatting>
  <conditionalFormatting sqref="AO466">
    <cfRule type="cellIs" dxfId="4204" priority="4287" operator="equal">
      <formula>"Ouvrage C2"</formula>
    </cfRule>
    <cfRule type="cellIs" dxfId="4203" priority="4288" operator="equal">
      <formula>"Ouvrage C1"</formula>
    </cfRule>
  </conditionalFormatting>
  <conditionalFormatting sqref="AO466">
    <cfRule type="cellIs" dxfId="4202" priority="4285" operator="equal">
      <formula>"Ouvrage C3"</formula>
    </cfRule>
    <cfRule type="cellIs" dxfId="4201" priority="4286" operator="equal">
      <formula>"Ouvrage C0"</formula>
    </cfRule>
  </conditionalFormatting>
  <conditionalFormatting sqref="W461">
    <cfRule type="cellIs" dxfId="4200" priority="4284" operator="between">
      <formula>1.1</formula>
      <formula>4</formula>
    </cfRule>
  </conditionalFormatting>
  <conditionalFormatting sqref="W461">
    <cfRule type="cellIs" dxfId="4199" priority="4283" operator="greaterThan">
      <formula>4.1</formula>
    </cfRule>
  </conditionalFormatting>
  <conditionalFormatting sqref="W461">
    <cfRule type="cellIs" dxfId="4198" priority="4282" operator="lessThan">
      <formula>1</formula>
    </cfRule>
  </conditionalFormatting>
  <conditionalFormatting sqref="AO461">
    <cfRule type="cellIs" dxfId="4197" priority="4280" operator="equal">
      <formula>"Ouvrage C2"</formula>
    </cfRule>
    <cfRule type="cellIs" dxfId="4196" priority="4281" operator="equal">
      <formula>"Ouvrage C1"</formula>
    </cfRule>
  </conditionalFormatting>
  <conditionalFormatting sqref="AO461">
    <cfRule type="cellIs" dxfId="4195" priority="4278" operator="equal">
      <formula>"Ouvrage C3"</formula>
    </cfRule>
    <cfRule type="cellIs" dxfId="4194" priority="4279" operator="equal">
      <formula>"Ouvrage C0"</formula>
    </cfRule>
  </conditionalFormatting>
  <conditionalFormatting sqref="W469">
    <cfRule type="cellIs" dxfId="4193" priority="4277" operator="between">
      <formula>1.1</formula>
      <formula>4</formula>
    </cfRule>
  </conditionalFormatting>
  <conditionalFormatting sqref="W469">
    <cfRule type="cellIs" dxfId="4192" priority="4276" operator="greaterThan">
      <formula>4.1</formula>
    </cfRule>
  </conditionalFormatting>
  <conditionalFormatting sqref="W469">
    <cfRule type="cellIs" dxfId="4191" priority="4275" operator="lessThan">
      <formula>1</formula>
    </cfRule>
  </conditionalFormatting>
  <conditionalFormatting sqref="AO469">
    <cfRule type="cellIs" dxfId="4190" priority="4273" operator="equal">
      <formula>"Ouvrage C2"</formula>
    </cfRule>
    <cfRule type="cellIs" dxfId="4189" priority="4274" operator="equal">
      <formula>"Ouvrage C1"</formula>
    </cfRule>
  </conditionalFormatting>
  <conditionalFormatting sqref="AO469">
    <cfRule type="cellIs" dxfId="4188" priority="4271" operator="equal">
      <formula>"Ouvrage C3"</formula>
    </cfRule>
    <cfRule type="cellIs" dxfId="4187" priority="4272" operator="equal">
      <formula>"Ouvrage C0"</formula>
    </cfRule>
  </conditionalFormatting>
  <conditionalFormatting sqref="AS469:AS470">
    <cfRule type="containsText" dxfId="4186" priority="4268" operator="containsText" text="absente">
      <formula>NOT(ISERROR(SEARCH("absente",AS469)))</formula>
    </cfRule>
    <cfRule type="containsText" dxfId="4185" priority="4269" operator="containsText" text="partielle">
      <formula>NOT(ISERROR(SEARCH("partielle",AS469)))</formula>
    </cfRule>
    <cfRule type="containsText" dxfId="4184" priority="4270" operator="containsText" text="Complète">
      <formula>NOT(ISERROR(SEARCH("Complète",AS469)))</formula>
    </cfRule>
  </conditionalFormatting>
  <conditionalFormatting sqref="W471">
    <cfRule type="cellIs" dxfId="4183" priority="4267" operator="between">
      <formula>1.1</formula>
      <formula>4</formula>
    </cfRule>
  </conditionalFormatting>
  <conditionalFormatting sqref="W471">
    <cfRule type="cellIs" dxfId="4182" priority="4266" operator="greaterThan">
      <formula>4.1</formula>
    </cfRule>
  </conditionalFormatting>
  <conditionalFormatting sqref="W471">
    <cfRule type="cellIs" dxfId="4181" priority="4265" operator="lessThan">
      <formula>1</formula>
    </cfRule>
  </conditionalFormatting>
  <conditionalFormatting sqref="AO471">
    <cfRule type="cellIs" dxfId="4180" priority="4263" operator="equal">
      <formula>"Ouvrage C2"</formula>
    </cfRule>
    <cfRule type="cellIs" dxfId="4179" priority="4264" operator="equal">
      <formula>"Ouvrage C1"</formula>
    </cfRule>
  </conditionalFormatting>
  <conditionalFormatting sqref="AO471">
    <cfRule type="cellIs" dxfId="4178" priority="4261" operator="equal">
      <formula>"Ouvrage C3"</formula>
    </cfRule>
    <cfRule type="cellIs" dxfId="4177" priority="4262" operator="equal">
      <formula>"Ouvrage C0"</formula>
    </cfRule>
  </conditionalFormatting>
  <conditionalFormatting sqref="AS471">
    <cfRule type="containsText" dxfId="4176" priority="4258" operator="containsText" text="absente">
      <formula>NOT(ISERROR(SEARCH("absente",AS471)))</formula>
    </cfRule>
    <cfRule type="containsText" dxfId="4175" priority="4259" operator="containsText" text="partielle">
      <formula>NOT(ISERROR(SEARCH("partielle",AS471)))</formula>
    </cfRule>
    <cfRule type="containsText" dxfId="4174" priority="4260" operator="containsText" text="Complète">
      <formula>NOT(ISERROR(SEARCH("Complète",AS471)))</formula>
    </cfRule>
  </conditionalFormatting>
  <conditionalFormatting sqref="W472">
    <cfRule type="cellIs" dxfId="4173" priority="4257" operator="between">
      <formula>1.1</formula>
      <formula>4</formula>
    </cfRule>
  </conditionalFormatting>
  <conditionalFormatting sqref="W472">
    <cfRule type="cellIs" dxfId="4172" priority="4256" operator="greaterThan">
      <formula>4.1</formula>
    </cfRule>
  </conditionalFormatting>
  <conditionalFormatting sqref="W472">
    <cfRule type="cellIs" dxfId="4171" priority="4255" operator="lessThan">
      <formula>1</formula>
    </cfRule>
  </conditionalFormatting>
  <conditionalFormatting sqref="AO472">
    <cfRule type="cellIs" dxfId="4170" priority="4253" operator="equal">
      <formula>"Ouvrage C2"</formula>
    </cfRule>
    <cfRule type="cellIs" dxfId="4169" priority="4254" operator="equal">
      <formula>"Ouvrage C1"</formula>
    </cfRule>
  </conditionalFormatting>
  <conditionalFormatting sqref="AO472">
    <cfRule type="cellIs" dxfId="4168" priority="4251" operator="equal">
      <formula>"Ouvrage C3"</formula>
    </cfRule>
    <cfRule type="cellIs" dxfId="4167" priority="4252" operator="equal">
      <formula>"Ouvrage C0"</formula>
    </cfRule>
  </conditionalFormatting>
  <conditionalFormatting sqref="AS472">
    <cfRule type="containsText" dxfId="4166" priority="4248" operator="containsText" text="absente">
      <formula>NOT(ISERROR(SEARCH("absente",AS472)))</formula>
    </cfRule>
    <cfRule type="containsText" dxfId="4165" priority="4249" operator="containsText" text="partielle">
      <formula>NOT(ISERROR(SEARCH("partielle",AS472)))</formula>
    </cfRule>
    <cfRule type="containsText" dxfId="4164" priority="4250" operator="containsText" text="Complète">
      <formula>NOT(ISERROR(SEARCH("Complète",AS472)))</formula>
    </cfRule>
  </conditionalFormatting>
  <conditionalFormatting sqref="W465">
    <cfRule type="cellIs" dxfId="4163" priority="4247" operator="between">
      <formula>1.1</formula>
      <formula>4</formula>
    </cfRule>
  </conditionalFormatting>
  <conditionalFormatting sqref="W465">
    <cfRule type="cellIs" dxfId="4162" priority="4246" operator="greaterThan">
      <formula>4.1</formula>
    </cfRule>
  </conditionalFormatting>
  <conditionalFormatting sqref="W465">
    <cfRule type="cellIs" dxfId="4161" priority="4245" operator="lessThan">
      <formula>1</formula>
    </cfRule>
  </conditionalFormatting>
  <conditionalFormatting sqref="AO465">
    <cfRule type="cellIs" dxfId="4160" priority="4243" operator="equal">
      <formula>"Ouvrage C2"</formula>
    </cfRule>
    <cfRule type="cellIs" dxfId="4159" priority="4244" operator="equal">
      <formula>"Ouvrage C1"</formula>
    </cfRule>
  </conditionalFormatting>
  <conditionalFormatting sqref="AO465">
    <cfRule type="cellIs" dxfId="4158" priority="4241" operator="equal">
      <formula>"Ouvrage C3"</formula>
    </cfRule>
    <cfRule type="cellIs" dxfId="4157" priority="4242" operator="equal">
      <formula>"Ouvrage C0"</formula>
    </cfRule>
  </conditionalFormatting>
  <conditionalFormatting sqref="AS465">
    <cfRule type="containsText" dxfId="4156" priority="4238" operator="containsText" text="absente">
      <formula>NOT(ISERROR(SEARCH("absente",AS465)))</formula>
    </cfRule>
    <cfRule type="containsText" dxfId="4155" priority="4239" operator="containsText" text="partielle">
      <formula>NOT(ISERROR(SEARCH("partielle",AS465)))</formula>
    </cfRule>
    <cfRule type="containsText" dxfId="4154" priority="4240" operator="containsText" text="Complète">
      <formula>NOT(ISERROR(SEARCH("Complète",AS465)))</formula>
    </cfRule>
  </conditionalFormatting>
  <conditionalFormatting sqref="AQ469 AQ471:AQ473 AQ460:AQ467">
    <cfRule type="containsText" dxfId="4153" priority="4237" operator="containsText" text="Non Fonctionnel">
      <formula>NOT(ISERROR(SEARCH("Non Fonctionnel",AQ460)))</formula>
    </cfRule>
  </conditionalFormatting>
  <conditionalFormatting sqref="AR469 AR471:AR473 AR460:AR467">
    <cfRule type="containsText" dxfId="4152" priority="4233" operator="containsText" text="HORS-SERVICE">
      <formula>NOT(ISERROR(SEARCH("HORS-SERVICE",AR460)))</formula>
    </cfRule>
    <cfRule type="containsText" dxfId="4151" priority="4234" operator="containsText" text="Fonctionnement MAUVAIS">
      <formula>NOT(ISERROR(SEARCH("Fonctionnement MAUVAIS",AR460)))</formula>
    </cfRule>
    <cfRule type="containsText" dxfId="4150" priority="4235" operator="containsText" text="Fonctionnement MOYEN">
      <formula>NOT(ISERROR(SEARCH("Fonctionnement MOYEN",AR460)))</formula>
    </cfRule>
    <cfRule type="containsText" dxfId="4149" priority="4236" operator="containsText" text="Fonctionnement BON">
      <formula>NOT(ISERROR(SEARCH("Fonctionnement BON",AR460)))</formula>
    </cfRule>
  </conditionalFormatting>
  <conditionalFormatting sqref="AI460:AI461">
    <cfRule type="containsText" dxfId="4148" priority="4231" operator="containsText" text="NON">
      <formula>NOT(ISERROR(SEARCH("NON",AI460)))</formula>
    </cfRule>
    <cfRule type="containsText" dxfId="4147" priority="4232" operator="containsText" text="OUI">
      <formula>NOT(ISERROR(SEARCH("OUI",AI460)))</formula>
    </cfRule>
  </conditionalFormatting>
  <conditionalFormatting sqref="AI469 AI471:AI473 AI464:AI467">
    <cfRule type="containsText" dxfId="4146" priority="4229" operator="containsText" text="NON">
      <formula>NOT(ISERROR(SEARCH("NON",AI464)))</formula>
    </cfRule>
    <cfRule type="containsText" dxfId="4145" priority="4230" operator="containsText" text="OUI">
      <formula>NOT(ISERROR(SEARCH("OUI",AI464)))</formula>
    </cfRule>
  </conditionalFormatting>
  <conditionalFormatting sqref="BA463">
    <cfRule type="cellIs" dxfId="4144" priority="4226" operator="equal">
      <formula>5</formula>
    </cfRule>
    <cfRule type="cellIs" dxfId="4143" priority="4227" operator="equal">
      <formula>4</formula>
    </cfRule>
    <cfRule type="cellIs" dxfId="4142" priority="4228" operator="equal">
      <formula>1</formula>
    </cfRule>
  </conditionalFormatting>
  <conditionalFormatting sqref="AX463">
    <cfRule type="cellIs" dxfId="4141" priority="4223" operator="equal">
      <formula>5</formula>
    </cfRule>
    <cfRule type="cellIs" dxfId="4140" priority="4224" operator="equal">
      <formula>3</formula>
    </cfRule>
    <cfRule type="cellIs" dxfId="4139" priority="4225" operator="equal">
      <formula>1</formula>
    </cfRule>
  </conditionalFormatting>
  <conditionalFormatting sqref="W463">
    <cfRule type="cellIs" dxfId="4138" priority="4222" operator="between">
      <formula>1.1</formula>
      <formula>4</formula>
    </cfRule>
  </conditionalFormatting>
  <conditionalFormatting sqref="W463">
    <cfRule type="cellIs" dxfId="4137" priority="4221" operator="greaterThan">
      <formula>4.1</formula>
    </cfRule>
  </conditionalFormatting>
  <conditionalFormatting sqref="W463">
    <cfRule type="cellIs" dxfId="4136" priority="4220" operator="lessThan">
      <formula>1</formula>
    </cfRule>
  </conditionalFormatting>
  <conditionalFormatting sqref="AY463:AZ463">
    <cfRule type="cellIs" dxfId="4135" priority="4217" operator="equal">
      <formula>5</formula>
    </cfRule>
    <cfRule type="cellIs" dxfId="4134" priority="4218" operator="equal">
      <formula>3</formula>
    </cfRule>
    <cfRule type="cellIs" dxfId="4133" priority="4219" operator="equal">
      <formula>1</formula>
    </cfRule>
  </conditionalFormatting>
  <conditionalFormatting sqref="BC463">
    <cfRule type="cellIs" dxfId="4132" priority="4214" operator="between">
      <formula>8</formula>
      <formula>12</formula>
    </cfRule>
    <cfRule type="cellIs" dxfId="4131" priority="4215" operator="lessThan">
      <formula>8</formula>
    </cfRule>
    <cfRule type="cellIs" dxfId="4130" priority="4216" operator="greaterThanOrEqual">
      <formula>12</formula>
    </cfRule>
  </conditionalFormatting>
  <conditionalFormatting sqref="AO463">
    <cfRule type="cellIs" dxfId="4129" priority="4212" operator="equal">
      <formula>"Ouvrage C2"</formula>
    </cfRule>
    <cfRule type="cellIs" dxfId="4128" priority="4213" operator="equal">
      <formula>"Ouvrage C1"</formula>
    </cfRule>
  </conditionalFormatting>
  <conditionalFormatting sqref="AO463">
    <cfRule type="cellIs" dxfId="4127" priority="4210" operator="equal">
      <formula>"Ouvrage C3"</formula>
    </cfRule>
    <cfRule type="cellIs" dxfId="4126" priority="4211" operator="equal">
      <formula>"Ouvrage C0"</formula>
    </cfRule>
  </conditionalFormatting>
  <conditionalFormatting sqref="BA463">
    <cfRule type="cellIs" dxfId="4125" priority="4209" operator="equal">
      <formula>2</formula>
    </cfRule>
  </conditionalFormatting>
  <conditionalFormatting sqref="BA468">
    <cfRule type="cellIs" dxfId="4124" priority="4206" operator="equal">
      <formula>5</formula>
    </cfRule>
    <cfRule type="cellIs" dxfId="4123" priority="4207" operator="equal">
      <formula>4</formula>
    </cfRule>
    <cfRule type="cellIs" dxfId="4122" priority="4208" operator="equal">
      <formula>1</formula>
    </cfRule>
  </conditionalFormatting>
  <conditionalFormatting sqref="AX468">
    <cfRule type="cellIs" dxfId="4121" priority="4203" operator="equal">
      <formula>5</formula>
    </cfRule>
    <cfRule type="cellIs" dxfId="4120" priority="4204" operator="equal">
      <formula>3</formula>
    </cfRule>
    <cfRule type="cellIs" dxfId="4119" priority="4205" operator="equal">
      <formula>1</formula>
    </cfRule>
  </conditionalFormatting>
  <conditionalFormatting sqref="W468">
    <cfRule type="cellIs" dxfId="4118" priority="4202" operator="between">
      <formula>1.1</formula>
      <formula>4</formula>
    </cfRule>
  </conditionalFormatting>
  <conditionalFormatting sqref="W468">
    <cfRule type="cellIs" dxfId="4117" priority="4201" operator="greaterThan">
      <formula>4.1</formula>
    </cfRule>
  </conditionalFormatting>
  <conditionalFormatting sqref="W468">
    <cfRule type="cellIs" dxfId="4116" priority="4200" operator="lessThan">
      <formula>1</formula>
    </cfRule>
  </conditionalFormatting>
  <conditionalFormatting sqref="AY468:AZ468">
    <cfRule type="cellIs" dxfId="4115" priority="4197" operator="equal">
      <formula>5</formula>
    </cfRule>
    <cfRule type="cellIs" dxfId="4114" priority="4198" operator="equal">
      <formula>3</formula>
    </cfRule>
    <cfRule type="cellIs" dxfId="4113" priority="4199" operator="equal">
      <formula>1</formula>
    </cfRule>
  </conditionalFormatting>
  <conditionalFormatting sqref="BC468">
    <cfRule type="cellIs" dxfId="4112" priority="4194" operator="between">
      <formula>8</formula>
      <formula>12</formula>
    </cfRule>
    <cfRule type="cellIs" dxfId="4111" priority="4195" operator="lessThan">
      <formula>8</formula>
    </cfRule>
    <cfRule type="cellIs" dxfId="4110" priority="4196" operator="greaterThanOrEqual">
      <formula>12</formula>
    </cfRule>
  </conditionalFormatting>
  <conditionalFormatting sqref="AO468">
    <cfRule type="cellIs" dxfId="4109" priority="4192" operator="equal">
      <formula>"Ouvrage C2"</formula>
    </cfRule>
    <cfRule type="cellIs" dxfId="4108" priority="4193" operator="equal">
      <formula>"Ouvrage C1"</formula>
    </cfRule>
  </conditionalFormatting>
  <conditionalFormatting sqref="AO468">
    <cfRule type="cellIs" dxfId="4107" priority="4190" operator="equal">
      <formula>"Ouvrage C3"</formula>
    </cfRule>
    <cfRule type="cellIs" dxfId="4106" priority="4191" operator="equal">
      <formula>"Ouvrage C0"</formula>
    </cfRule>
  </conditionalFormatting>
  <conditionalFormatting sqref="BA468">
    <cfRule type="cellIs" dxfId="4105" priority="4189" operator="equal">
      <formula>2</formula>
    </cfRule>
  </conditionalFormatting>
  <conditionalFormatting sqref="BA470">
    <cfRule type="cellIs" dxfId="4104" priority="4186" operator="equal">
      <formula>5</formula>
    </cfRule>
    <cfRule type="cellIs" dxfId="4103" priority="4187" operator="equal">
      <formula>4</formula>
    </cfRule>
    <cfRule type="cellIs" dxfId="4102" priority="4188" operator="equal">
      <formula>1</formula>
    </cfRule>
  </conditionalFormatting>
  <conditionalFormatting sqref="AX470">
    <cfRule type="cellIs" dxfId="4101" priority="4183" operator="equal">
      <formula>5</formula>
    </cfRule>
    <cfRule type="cellIs" dxfId="4100" priority="4184" operator="equal">
      <formula>3</formula>
    </cfRule>
    <cfRule type="cellIs" dxfId="4099" priority="4185" operator="equal">
      <formula>1</formula>
    </cfRule>
  </conditionalFormatting>
  <conditionalFormatting sqref="W470">
    <cfRule type="cellIs" dxfId="4098" priority="4182" operator="between">
      <formula>1.1</formula>
      <formula>4</formula>
    </cfRule>
  </conditionalFormatting>
  <conditionalFormatting sqref="W470">
    <cfRule type="cellIs" dxfId="4097" priority="4181" operator="greaterThan">
      <formula>4.1</formula>
    </cfRule>
  </conditionalFormatting>
  <conditionalFormatting sqref="W470">
    <cfRule type="cellIs" dxfId="4096" priority="4180" operator="lessThan">
      <formula>1</formula>
    </cfRule>
  </conditionalFormatting>
  <conditionalFormatting sqref="AY470:AZ470">
    <cfRule type="cellIs" dxfId="4095" priority="4177" operator="equal">
      <formula>5</formula>
    </cfRule>
    <cfRule type="cellIs" dxfId="4094" priority="4178" operator="equal">
      <formula>3</formula>
    </cfRule>
    <cfRule type="cellIs" dxfId="4093" priority="4179" operator="equal">
      <formula>1</formula>
    </cfRule>
  </conditionalFormatting>
  <conditionalFormatting sqref="BC470">
    <cfRule type="cellIs" dxfId="4092" priority="4174" operator="between">
      <formula>8</formula>
      <formula>12</formula>
    </cfRule>
    <cfRule type="cellIs" dxfId="4091" priority="4175" operator="lessThan">
      <formula>8</formula>
    </cfRule>
    <cfRule type="cellIs" dxfId="4090" priority="4176" operator="greaterThanOrEqual">
      <formula>12</formula>
    </cfRule>
  </conditionalFormatting>
  <conditionalFormatting sqref="AO470">
    <cfRule type="cellIs" dxfId="4089" priority="4172" operator="equal">
      <formula>"Ouvrage C2"</formula>
    </cfRule>
    <cfRule type="cellIs" dxfId="4088" priority="4173" operator="equal">
      <formula>"Ouvrage C1"</formula>
    </cfRule>
  </conditionalFormatting>
  <conditionalFormatting sqref="AO470">
    <cfRule type="cellIs" dxfId="4087" priority="4170" operator="equal">
      <formula>"Ouvrage C3"</formula>
    </cfRule>
    <cfRule type="cellIs" dxfId="4086" priority="4171" operator="equal">
      <formula>"Ouvrage C0"</formula>
    </cfRule>
  </conditionalFormatting>
  <conditionalFormatting sqref="BA470">
    <cfRule type="cellIs" dxfId="4085" priority="4169" operator="equal">
      <formula>2</formula>
    </cfRule>
  </conditionalFormatting>
  <conditionalFormatting sqref="BA464">
    <cfRule type="cellIs" dxfId="4084" priority="4166" operator="equal">
      <formula>5</formula>
    </cfRule>
    <cfRule type="cellIs" dxfId="4083" priority="4167" operator="equal">
      <formula>4</formula>
    </cfRule>
    <cfRule type="cellIs" dxfId="4082" priority="4168" operator="equal">
      <formula>1</formula>
    </cfRule>
  </conditionalFormatting>
  <conditionalFormatting sqref="AX464">
    <cfRule type="cellIs" dxfId="4081" priority="4163" operator="equal">
      <formula>5</formula>
    </cfRule>
    <cfRule type="cellIs" dxfId="4080" priority="4164" operator="equal">
      <formula>3</formula>
    </cfRule>
    <cfRule type="cellIs" dxfId="4079" priority="4165" operator="equal">
      <formula>1</formula>
    </cfRule>
  </conditionalFormatting>
  <conditionalFormatting sqref="W464">
    <cfRule type="cellIs" dxfId="4078" priority="4162" operator="between">
      <formula>1.1</formula>
      <formula>4</formula>
    </cfRule>
  </conditionalFormatting>
  <conditionalFormatting sqref="W464">
    <cfRule type="cellIs" dxfId="4077" priority="4161" operator="greaterThan">
      <formula>4.1</formula>
    </cfRule>
  </conditionalFormatting>
  <conditionalFormatting sqref="W464">
    <cfRule type="cellIs" dxfId="4076" priority="4160" operator="lessThan">
      <formula>1</formula>
    </cfRule>
  </conditionalFormatting>
  <conditionalFormatting sqref="AY464:AZ464">
    <cfRule type="cellIs" dxfId="4075" priority="4157" operator="equal">
      <formula>5</formula>
    </cfRule>
    <cfRule type="cellIs" dxfId="4074" priority="4158" operator="equal">
      <formula>3</formula>
    </cfRule>
    <cfRule type="cellIs" dxfId="4073" priority="4159" operator="equal">
      <formula>1</formula>
    </cfRule>
  </conditionalFormatting>
  <conditionalFormatting sqref="BC464">
    <cfRule type="cellIs" dxfId="4072" priority="4154" operator="between">
      <formula>8</formula>
      <formula>12</formula>
    </cfRule>
    <cfRule type="cellIs" dxfId="4071" priority="4155" operator="lessThan">
      <formula>8</formula>
    </cfRule>
    <cfRule type="cellIs" dxfId="4070" priority="4156" operator="greaterThanOrEqual">
      <formula>12</formula>
    </cfRule>
  </conditionalFormatting>
  <conditionalFormatting sqref="AO464">
    <cfRule type="cellIs" dxfId="4069" priority="4152" operator="equal">
      <formula>"Ouvrage C2"</formula>
    </cfRule>
    <cfRule type="cellIs" dxfId="4068" priority="4153" operator="equal">
      <formula>"Ouvrage C1"</formula>
    </cfRule>
  </conditionalFormatting>
  <conditionalFormatting sqref="AO464">
    <cfRule type="cellIs" dxfId="4067" priority="4150" operator="equal">
      <formula>"Ouvrage C3"</formula>
    </cfRule>
    <cfRule type="cellIs" dxfId="4066" priority="4151" operator="equal">
      <formula>"Ouvrage C0"</formula>
    </cfRule>
  </conditionalFormatting>
  <conditionalFormatting sqref="BA464">
    <cfRule type="cellIs" dxfId="4065" priority="4149" operator="equal">
      <formula>2</formula>
    </cfRule>
  </conditionalFormatting>
  <conditionalFormatting sqref="BA18">
    <cfRule type="cellIs" dxfId="4064" priority="4146" operator="equal">
      <formula>5</formula>
    </cfRule>
    <cfRule type="cellIs" dxfId="4063" priority="4147" operator="equal">
      <formula>4</formula>
    </cfRule>
    <cfRule type="cellIs" dxfId="4062" priority="4148" operator="equal">
      <formula>1</formula>
    </cfRule>
  </conditionalFormatting>
  <conditionalFormatting sqref="AX18">
    <cfRule type="cellIs" dxfId="4061" priority="4143" operator="equal">
      <formula>5</formula>
    </cfRule>
    <cfRule type="cellIs" dxfId="4060" priority="4144" operator="equal">
      <formula>3</formula>
    </cfRule>
    <cfRule type="cellIs" dxfId="4059" priority="4145" operator="equal">
      <formula>1</formula>
    </cfRule>
  </conditionalFormatting>
  <conditionalFormatting sqref="W18">
    <cfRule type="cellIs" dxfId="4058" priority="4142" operator="between">
      <formula>1.1</formula>
      <formula>4</formula>
    </cfRule>
  </conditionalFormatting>
  <conditionalFormatting sqref="W18">
    <cfRule type="cellIs" dxfId="4057" priority="4141" operator="greaterThan">
      <formula>4.1</formula>
    </cfRule>
  </conditionalFormatting>
  <conditionalFormatting sqref="W18">
    <cfRule type="cellIs" dxfId="4056" priority="4140" operator="lessThan">
      <formula>1</formula>
    </cfRule>
  </conditionalFormatting>
  <conditionalFormatting sqref="AY18:AZ18">
    <cfRule type="cellIs" dxfId="4055" priority="4137" operator="equal">
      <formula>5</formula>
    </cfRule>
    <cfRule type="cellIs" dxfId="4054" priority="4138" operator="equal">
      <formula>3</formula>
    </cfRule>
    <cfRule type="cellIs" dxfId="4053" priority="4139" operator="equal">
      <formula>1</formula>
    </cfRule>
  </conditionalFormatting>
  <conditionalFormatting sqref="BC18">
    <cfRule type="cellIs" dxfId="4052" priority="4134" operator="between">
      <formula>8</formula>
      <formula>12</formula>
    </cfRule>
    <cfRule type="cellIs" dxfId="4051" priority="4135" operator="lessThan">
      <formula>8</formula>
    </cfRule>
    <cfRule type="cellIs" dxfId="4050" priority="4136" operator="greaterThanOrEqual">
      <formula>12</formula>
    </cfRule>
  </conditionalFormatting>
  <conditionalFormatting sqref="AO18">
    <cfRule type="cellIs" dxfId="4049" priority="4132" operator="equal">
      <formula>"Ouvrage C2"</formula>
    </cfRule>
    <cfRule type="cellIs" dxfId="4048" priority="4133" operator="equal">
      <formula>"Ouvrage C1"</formula>
    </cfRule>
  </conditionalFormatting>
  <conditionalFormatting sqref="AO18">
    <cfRule type="cellIs" dxfId="4047" priority="4130" operator="equal">
      <formula>"Ouvrage C3"</formula>
    </cfRule>
    <cfRule type="cellIs" dxfId="4046" priority="4131" operator="equal">
      <formula>"Ouvrage C0"</formula>
    </cfRule>
  </conditionalFormatting>
  <conditionalFormatting sqref="AI18">
    <cfRule type="containsText" dxfId="4045" priority="4128" operator="containsText" text="NON">
      <formula>NOT(ISERROR(SEARCH("NON",AI18)))</formula>
    </cfRule>
    <cfRule type="containsText" dxfId="4044" priority="4129" operator="containsText" text="OUI">
      <formula>NOT(ISERROR(SEARCH("OUI",AI18)))</formula>
    </cfRule>
  </conditionalFormatting>
  <conditionalFormatting sqref="AS18:AS21">
    <cfRule type="containsText" dxfId="4043" priority="4125" operator="containsText" text="absente">
      <formula>NOT(ISERROR(SEARCH("absente",AS18)))</formula>
    </cfRule>
    <cfRule type="containsText" dxfId="4042" priority="4126" operator="containsText" text="partielle">
      <formula>NOT(ISERROR(SEARCH("partielle",AS18)))</formula>
    </cfRule>
    <cfRule type="containsText" dxfId="4041" priority="4127" operator="containsText" text="Complète">
      <formula>NOT(ISERROR(SEARCH("Complète",AS18)))</formula>
    </cfRule>
  </conditionalFormatting>
  <conditionalFormatting sqref="AQ18:AQ21">
    <cfRule type="containsText" dxfId="4040" priority="4124" operator="containsText" text="Non Fonctionnel">
      <formula>NOT(ISERROR(SEARCH("Non Fonctionnel",AQ18)))</formula>
    </cfRule>
  </conditionalFormatting>
  <conditionalFormatting sqref="AR18:AR21">
    <cfRule type="containsText" dxfId="4039" priority="4120" operator="containsText" text="HORS-SERVICE">
      <formula>NOT(ISERROR(SEARCH("HORS-SERVICE",AR18)))</formula>
    </cfRule>
    <cfRule type="containsText" dxfId="4038" priority="4121" operator="containsText" text="Fonctionnement MAUVAIS">
      <formula>NOT(ISERROR(SEARCH("Fonctionnement MAUVAIS",AR18)))</formula>
    </cfRule>
    <cfRule type="containsText" dxfId="4037" priority="4122" operator="containsText" text="Fonctionnement MOYEN">
      <formula>NOT(ISERROR(SEARCH("Fonctionnement MOYEN",AR18)))</formula>
    </cfRule>
    <cfRule type="containsText" dxfId="4036" priority="4123" operator="containsText" text="Fonctionnement BON">
      <formula>NOT(ISERROR(SEARCH("Fonctionnement BON",AR18)))</formula>
    </cfRule>
  </conditionalFormatting>
  <conditionalFormatting sqref="BA18">
    <cfRule type="cellIs" dxfId="4035" priority="4119" operator="equal">
      <formula>2</formula>
    </cfRule>
  </conditionalFormatting>
  <conditionalFormatting sqref="BA9">
    <cfRule type="cellIs" dxfId="4034" priority="4116" operator="equal">
      <formula>5</formula>
    </cfRule>
    <cfRule type="cellIs" dxfId="4033" priority="4117" operator="equal">
      <formula>4</formula>
    </cfRule>
    <cfRule type="cellIs" dxfId="4032" priority="4118" operator="equal">
      <formula>1</formula>
    </cfRule>
  </conditionalFormatting>
  <conditionalFormatting sqref="AX9">
    <cfRule type="cellIs" dxfId="4031" priority="4113" operator="equal">
      <formula>5</formula>
    </cfRule>
    <cfRule type="cellIs" dxfId="4030" priority="4114" operator="equal">
      <formula>3</formula>
    </cfRule>
    <cfRule type="cellIs" dxfId="4029" priority="4115" operator="equal">
      <formula>1</formula>
    </cfRule>
  </conditionalFormatting>
  <conditionalFormatting sqref="W9">
    <cfRule type="cellIs" dxfId="4028" priority="4112" operator="between">
      <formula>1.1</formula>
      <formula>4</formula>
    </cfRule>
  </conditionalFormatting>
  <conditionalFormatting sqref="W9">
    <cfRule type="cellIs" dxfId="4027" priority="4111" operator="greaterThan">
      <formula>4.1</formula>
    </cfRule>
  </conditionalFormatting>
  <conditionalFormatting sqref="W9">
    <cfRule type="cellIs" dxfId="4026" priority="4110" operator="lessThan">
      <formula>1</formula>
    </cfRule>
  </conditionalFormatting>
  <conditionalFormatting sqref="AY9:AZ9">
    <cfRule type="cellIs" dxfId="4025" priority="4107" operator="equal">
      <formula>5</formula>
    </cfRule>
    <cfRule type="cellIs" dxfId="4024" priority="4108" operator="equal">
      <formula>3</formula>
    </cfRule>
    <cfRule type="cellIs" dxfId="4023" priority="4109" operator="equal">
      <formula>1</formula>
    </cfRule>
  </conditionalFormatting>
  <conditionalFormatting sqref="BC9">
    <cfRule type="cellIs" dxfId="4022" priority="4104" operator="between">
      <formula>8</formula>
      <formula>12</formula>
    </cfRule>
    <cfRule type="cellIs" dxfId="4021" priority="4105" operator="lessThan">
      <formula>8</formula>
    </cfRule>
    <cfRule type="cellIs" dxfId="4020" priority="4106" operator="greaterThanOrEqual">
      <formula>12</formula>
    </cfRule>
  </conditionalFormatting>
  <conditionalFormatting sqref="AO9">
    <cfRule type="cellIs" dxfId="4019" priority="4102" operator="equal">
      <formula>"Ouvrage C2"</formula>
    </cfRule>
    <cfRule type="cellIs" dxfId="4018" priority="4103" operator="equal">
      <formula>"Ouvrage C1"</formula>
    </cfRule>
  </conditionalFormatting>
  <conditionalFormatting sqref="AO9">
    <cfRule type="cellIs" dxfId="4017" priority="4100" operator="equal">
      <formula>"Ouvrage C3"</formula>
    </cfRule>
    <cfRule type="cellIs" dxfId="4016" priority="4101" operator="equal">
      <formula>"Ouvrage C0"</formula>
    </cfRule>
  </conditionalFormatting>
  <conditionalFormatting sqref="BA9">
    <cfRule type="cellIs" dxfId="4015" priority="4099" operator="equal">
      <formula>2</formula>
    </cfRule>
  </conditionalFormatting>
  <conditionalFormatting sqref="AS9">
    <cfRule type="containsText" dxfId="4014" priority="4096" operator="containsText" text="absente">
      <formula>NOT(ISERROR(SEARCH("absente",AS9)))</formula>
    </cfRule>
    <cfRule type="containsText" dxfId="4013" priority="4097" operator="containsText" text="partielle">
      <formula>NOT(ISERROR(SEARCH("partielle",AS9)))</formula>
    </cfRule>
    <cfRule type="containsText" dxfId="4012" priority="4098" operator="containsText" text="Complète">
      <formula>NOT(ISERROR(SEARCH("Complète",AS9)))</formula>
    </cfRule>
  </conditionalFormatting>
  <conditionalFormatting sqref="AQ9">
    <cfRule type="containsText" dxfId="4011" priority="4095" operator="containsText" text="Non Fonctionnel">
      <formula>NOT(ISERROR(SEARCH("Non Fonctionnel",AQ9)))</formula>
    </cfRule>
  </conditionalFormatting>
  <conditionalFormatting sqref="AR9">
    <cfRule type="containsText" dxfId="4010" priority="4091" operator="containsText" text="HORS-SERVICE">
      <formula>NOT(ISERROR(SEARCH("HORS-SERVICE",AR9)))</formula>
    </cfRule>
    <cfRule type="containsText" dxfId="4009" priority="4092" operator="containsText" text="Fonctionnement MAUVAIS">
      <formula>NOT(ISERROR(SEARCH("Fonctionnement MAUVAIS",AR9)))</formula>
    </cfRule>
    <cfRule type="containsText" dxfId="4008" priority="4093" operator="containsText" text="Fonctionnement MOYEN">
      <formula>NOT(ISERROR(SEARCH("Fonctionnement MOYEN",AR9)))</formula>
    </cfRule>
    <cfRule type="containsText" dxfId="4007" priority="4094" operator="containsText" text="Fonctionnement BON">
      <formula>NOT(ISERROR(SEARCH("Fonctionnement BON",AR9)))</formula>
    </cfRule>
  </conditionalFormatting>
  <conditionalFormatting sqref="BA29">
    <cfRule type="cellIs" dxfId="4006" priority="4088" operator="equal">
      <formula>5</formula>
    </cfRule>
    <cfRule type="cellIs" dxfId="4005" priority="4089" operator="equal">
      <formula>4</formula>
    </cfRule>
    <cfRule type="cellIs" dxfId="4004" priority="4090" operator="equal">
      <formula>1</formula>
    </cfRule>
  </conditionalFormatting>
  <conditionalFormatting sqref="AX29">
    <cfRule type="cellIs" dxfId="4003" priority="4085" operator="equal">
      <formula>5</formula>
    </cfRule>
    <cfRule type="cellIs" dxfId="4002" priority="4086" operator="equal">
      <formula>3</formula>
    </cfRule>
    <cfRule type="cellIs" dxfId="4001" priority="4087" operator="equal">
      <formula>1</formula>
    </cfRule>
  </conditionalFormatting>
  <conditionalFormatting sqref="W29">
    <cfRule type="cellIs" dxfId="4000" priority="4084" operator="between">
      <formula>1.1</formula>
      <formula>4</formula>
    </cfRule>
  </conditionalFormatting>
  <conditionalFormatting sqref="W29">
    <cfRule type="cellIs" dxfId="3999" priority="4083" operator="greaterThan">
      <formula>4.1</formula>
    </cfRule>
  </conditionalFormatting>
  <conditionalFormatting sqref="W29">
    <cfRule type="cellIs" dxfId="3998" priority="4082" operator="lessThan">
      <formula>1</formula>
    </cfRule>
  </conditionalFormatting>
  <conditionalFormatting sqref="AY29:AZ29">
    <cfRule type="cellIs" dxfId="3997" priority="4079" operator="equal">
      <formula>5</formula>
    </cfRule>
    <cfRule type="cellIs" dxfId="3996" priority="4080" operator="equal">
      <formula>3</formula>
    </cfRule>
    <cfRule type="cellIs" dxfId="3995" priority="4081" operator="equal">
      <formula>1</formula>
    </cfRule>
  </conditionalFormatting>
  <conditionalFormatting sqref="BC29">
    <cfRule type="cellIs" dxfId="3994" priority="4076" operator="between">
      <formula>8</formula>
      <formula>12</formula>
    </cfRule>
    <cfRule type="cellIs" dxfId="3993" priority="4077" operator="lessThan">
      <formula>8</formula>
    </cfRule>
    <cfRule type="cellIs" dxfId="3992" priority="4078" operator="greaterThanOrEqual">
      <formula>12</formula>
    </cfRule>
  </conditionalFormatting>
  <conditionalFormatting sqref="AO29">
    <cfRule type="cellIs" dxfId="3991" priority="4074" operator="equal">
      <formula>"Ouvrage C2"</formula>
    </cfRule>
    <cfRule type="cellIs" dxfId="3990" priority="4075" operator="equal">
      <formula>"Ouvrage C1"</formula>
    </cfRule>
  </conditionalFormatting>
  <conditionalFormatting sqref="AO29">
    <cfRule type="cellIs" dxfId="3989" priority="4072" operator="equal">
      <formula>"Ouvrage C3"</formula>
    </cfRule>
    <cfRule type="cellIs" dxfId="3988" priority="4073" operator="equal">
      <formula>"Ouvrage C0"</formula>
    </cfRule>
  </conditionalFormatting>
  <conditionalFormatting sqref="BA29">
    <cfRule type="cellIs" dxfId="3987" priority="4071" operator="equal">
      <formula>2</formula>
    </cfRule>
  </conditionalFormatting>
  <conditionalFormatting sqref="AS29">
    <cfRule type="containsText" dxfId="3986" priority="4068" operator="containsText" text="absente">
      <formula>NOT(ISERROR(SEARCH("absente",AS29)))</formula>
    </cfRule>
    <cfRule type="containsText" dxfId="3985" priority="4069" operator="containsText" text="partielle">
      <formula>NOT(ISERROR(SEARCH("partielle",AS29)))</formula>
    </cfRule>
    <cfRule type="containsText" dxfId="3984" priority="4070" operator="containsText" text="Complète">
      <formula>NOT(ISERROR(SEARCH("Complète",AS29)))</formula>
    </cfRule>
  </conditionalFormatting>
  <conditionalFormatting sqref="W45">
    <cfRule type="cellIs" dxfId="3983" priority="4067" operator="between">
      <formula>1.1</formula>
      <formula>4</formula>
    </cfRule>
  </conditionalFormatting>
  <conditionalFormatting sqref="W45">
    <cfRule type="cellIs" dxfId="3982" priority="4066" operator="greaterThan">
      <formula>4.1</formula>
    </cfRule>
  </conditionalFormatting>
  <conditionalFormatting sqref="W45">
    <cfRule type="cellIs" dxfId="3981" priority="4065" operator="lessThan">
      <formula>1</formula>
    </cfRule>
  </conditionalFormatting>
  <conditionalFormatting sqref="AO45">
    <cfRule type="cellIs" dxfId="3980" priority="4063" operator="equal">
      <formula>"Ouvrage C2"</formula>
    </cfRule>
    <cfRule type="cellIs" dxfId="3979" priority="4064" operator="equal">
      <formula>"Ouvrage C1"</formula>
    </cfRule>
  </conditionalFormatting>
  <conditionalFormatting sqref="AO45">
    <cfRule type="cellIs" dxfId="3978" priority="4061" operator="equal">
      <formula>"Ouvrage C3"</formula>
    </cfRule>
    <cfRule type="cellIs" dxfId="3977" priority="4062" operator="equal">
      <formula>"Ouvrage C0"</formula>
    </cfRule>
  </conditionalFormatting>
  <conditionalFormatting sqref="AS45">
    <cfRule type="containsText" dxfId="3976" priority="4058" operator="containsText" text="absente">
      <formula>NOT(ISERROR(SEARCH("absente",AS45)))</formula>
    </cfRule>
    <cfRule type="containsText" dxfId="3975" priority="4059" operator="containsText" text="partielle">
      <formula>NOT(ISERROR(SEARCH("partielle",AS45)))</formula>
    </cfRule>
    <cfRule type="containsText" dxfId="3974" priority="4060" operator="containsText" text="Complète">
      <formula>NOT(ISERROR(SEARCH("Complète",AS45)))</formula>
    </cfRule>
  </conditionalFormatting>
  <conditionalFormatting sqref="W46">
    <cfRule type="cellIs" dxfId="3973" priority="4057" operator="between">
      <formula>1.1</formula>
      <formula>4</formula>
    </cfRule>
  </conditionalFormatting>
  <conditionalFormatting sqref="W46">
    <cfRule type="cellIs" dxfId="3972" priority="4056" operator="greaterThan">
      <formula>4.1</formula>
    </cfRule>
  </conditionalFormatting>
  <conditionalFormatting sqref="W46">
    <cfRule type="cellIs" dxfId="3971" priority="4055" operator="lessThan">
      <formula>1</formula>
    </cfRule>
  </conditionalFormatting>
  <conditionalFormatting sqref="AO46">
    <cfRule type="cellIs" dxfId="3970" priority="4053" operator="equal">
      <formula>"Ouvrage C2"</formula>
    </cfRule>
    <cfRule type="cellIs" dxfId="3969" priority="4054" operator="equal">
      <formula>"Ouvrage C1"</formula>
    </cfRule>
  </conditionalFormatting>
  <conditionalFormatting sqref="AO46">
    <cfRule type="cellIs" dxfId="3968" priority="4051" operator="equal">
      <formula>"Ouvrage C3"</formula>
    </cfRule>
    <cfRule type="cellIs" dxfId="3967" priority="4052" operator="equal">
      <formula>"Ouvrage C0"</formula>
    </cfRule>
  </conditionalFormatting>
  <conditionalFormatting sqref="AS46">
    <cfRule type="containsText" dxfId="3966" priority="4048" operator="containsText" text="absente">
      <formula>NOT(ISERROR(SEARCH("absente",AS46)))</formula>
    </cfRule>
    <cfRule type="containsText" dxfId="3965" priority="4049" operator="containsText" text="partielle">
      <formula>NOT(ISERROR(SEARCH("partielle",AS46)))</formula>
    </cfRule>
    <cfRule type="containsText" dxfId="3964" priority="4050" operator="containsText" text="Complète">
      <formula>NOT(ISERROR(SEARCH("Complète",AS46)))</formula>
    </cfRule>
  </conditionalFormatting>
  <conditionalFormatting sqref="AI45:AI46">
    <cfRule type="containsText" dxfId="3963" priority="4046" operator="containsText" text="NON">
      <formula>NOT(ISERROR(SEARCH("NON",AI45)))</formula>
    </cfRule>
    <cfRule type="containsText" dxfId="3962" priority="4047" operator="containsText" text="OUI">
      <formula>NOT(ISERROR(SEARCH("OUI",AI45)))</formula>
    </cfRule>
  </conditionalFormatting>
  <conditionalFormatting sqref="W47">
    <cfRule type="cellIs" dxfId="3961" priority="4045" operator="between">
      <formula>1.1</formula>
      <formula>4</formula>
    </cfRule>
  </conditionalFormatting>
  <conditionalFormatting sqref="W47">
    <cfRule type="cellIs" dxfId="3960" priority="4044" operator="greaterThan">
      <formula>4.1</formula>
    </cfRule>
  </conditionalFormatting>
  <conditionalFormatting sqref="W47">
    <cfRule type="cellIs" dxfId="3959" priority="4043" operator="lessThan">
      <formula>1</formula>
    </cfRule>
  </conditionalFormatting>
  <conditionalFormatting sqref="AO47">
    <cfRule type="cellIs" dxfId="3958" priority="4041" operator="equal">
      <formula>"Ouvrage C2"</formula>
    </cfRule>
    <cfRule type="cellIs" dxfId="3957" priority="4042" operator="equal">
      <formula>"Ouvrage C1"</formula>
    </cfRule>
  </conditionalFormatting>
  <conditionalFormatting sqref="AO47">
    <cfRule type="cellIs" dxfId="3956" priority="4039" operator="equal">
      <formula>"Ouvrage C3"</formula>
    </cfRule>
    <cfRule type="cellIs" dxfId="3955" priority="4040" operator="equal">
      <formula>"Ouvrage C0"</formula>
    </cfRule>
  </conditionalFormatting>
  <conditionalFormatting sqref="AI47">
    <cfRule type="containsText" dxfId="3954" priority="4037" operator="containsText" text="NON">
      <formula>NOT(ISERROR(SEARCH("NON",AI47)))</formula>
    </cfRule>
    <cfRule type="containsText" dxfId="3953" priority="4038" operator="containsText" text="OUI">
      <formula>NOT(ISERROR(SEARCH("OUI",AI47)))</formula>
    </cfRule>
  </conditionalFormatting>
  <conditionalFormatting sqref="AS47">
    <cfRule type="containsText" dxfId="3952" priority="4034" operator="containsText" text="absente">
      <formula>NOT(ISERROR(SEARCH("absente",AS47)))</formula>
    </cfRule>
    <cfRule type="containsText" dxfId="3951" priority="4035" operator="containsText" text="partielle">
      <formula>NOT(ISERROR(SEARCH("partielle",AS47)))</formula>
    </cfRule>
    <cfRule type="containsText" dxfId="3950" priority="4036" operator="containsText" text="Complète">
      <formula>NOT(ISERROR(SEARCH("Complète",AS47)))</formula>
    </cfRule>
  </conditionalFormatting>
  <conditionalFormatting sqref="W48">
    <cfRule type="cellIs" dxfId="3949" priority="4033" operator="between">
      <formula>1.1</formula>
      <formula>4</formula>
    </cfRule>
  </conditionalFormatting>
  <conditionalFormatting sqref="W48">
    <cfRule type="cellIs" dxfId="3948" priority="4032" operator="greaterThan">
      <formula>4.1</formula>
    </cfRule>
  </conditionalFormatting>
  <conditionalFormatting sqref="W48">
    <cfRule type="cellIs" dxfId="3947" priority="4031" operator="lessThan">
      <formula>1</formula>
    </cfRule>
  </conditionalFormatting>
  <conditionalFormatting sqref="AO48">
    <cfRule type="cellIs" dxfId="3946" priority="4029" operator="equal">
      <formula>"Ouvrage C2"</formula>
    </cfRule>
    <cfRule type="cellIs" dxfId="3945" priority="4030" operator="equal">
      <formula>"Ouvrage C1"</formula>
    </cfRule>
  </conditionalFormatting>
  <conditionalFormatting sqref="AO48">
    <cfRule type="cellIs" dxfId="3944" priority="4027" operator="equal">
      <formula>"Ouvrage C3"</formula>
    </cfRule>
    <cfRule type="cellIs" dxfId="3943" priority="4028" operator="equal">
      <formula>"Ouvrage C0"</formula>
    </cfRule>
  </conditionalFormatting>
  <conditionalFormatting sqref="AS48">
    <cfRule type="containsText" dxfId="3942" priority="4024" operator="containsText" text="absente">
      <formula>NOT(ISERROR(SEARCH("absente",AS48)))</formula>
    </cfRule>
    <cfRule type="containsText" dxfId="3941" priority="4025" operator="containsText" text="partielle">
      <formula>NOT(ISERROR(SEARCH("partielle",AS48)))</formula>
    </cfRule>
    <cfRule type="containsText" dxfId="3940" priority="4026" operator="containsText" text="Complète">
      <formula>NOT(ISERROR(SEARCH("Complète",AS48)))</formula>
    </cfRule>
  </conditionalFormatting>
  <conditionalFormatting sqref="W50">
    <cfRule type="cellIs" dxfId="3939" priority="4023" operator="between">
      <formula>1.1</formula>
      <formula>4</formula>
    </cfRule>
  </conditionalFormatting>
  <conditionalFormatting sqref="W50">
    <cfRule type="cellIs" dxfId="3938" priority="4022" operator="greaterThan">
      <formula>4.1</formula>
    </cfRule>
  </conditionalFormatting>
  <conditionalFormatting sqref="W50">
    <cfRule type="cellIs" dxfId="3937" priority="4021" operator="lessThan">
      <formula>1</formula>
    </cfRule>
  </conditionalFormatting>
  <conditionalFormatting sqref="AO50">
    <cfRule type="cellIs" dxfId="3936" priority="4019" operator="equal">
      <formula>"Ouvrage C2"</formula>
    </cfRule>
    <cfRule type="cellIs" dxfId="3935" priority="4020" operator="equal">
      <formula>"Ouvrage C1"</formula>
    </cfRule>
  </conditionalFormatting>
  <conditionalFormatting sqref="AO50">
    <cfRule type="cellIs" dxfId="3934" priority="4017" operator="equal">
      <formula>"Ouvrage C3"</formula>
    </cfRule>
    <cfRule type="cellIs" dxfId="3933" priority="4018" operator="equal">
      <formula>"Ouvrage C0"</formula>
    </cfRule>
  </conditionalFormatting>
  <conditionalFormatting sqref="AS50">
    <cfRule type="containsText" dxfId="3932" priority="4014" operator="containsText" text="absente">
      <formula>NOT(ISERROR(SEARCH("absente",AS50)))</formula>
    </cfRule>
    <cfRule type="containsText" dxfId="3931" priority="4015" operator="containsText" text="partielle">
      <formula>NOT(ISERROR(SEARCH("partielle",AS50)))</formula>
    </cfRule>
    <cfRule type="containsText" dxfId="3930" priority="4016" operator="containsText" text="Complète">
      <formula>NOT(ISERROR(SEARCH("Complète",AS50)))</formula>
    </cfRule>
  </conditionalFormatting>
  <conditionalFormatting sqref="W49">
    <cfRule type="cellIs" dxfId="3929" priority="4013" operator="between">
      <formula>1.1</formula>
      <formula>4</formula>
    </cfRule>
  </conditionalFormatting>
  <conditionalFormatting sqref="W49">
    <cfRule type="cellIs" dxfId="3928" priority="4012" operator="greaterThan">
      <formula>4.1</formula>
    </cfRule>
  </conditionalFormatting>
  <conditionalFormatting sqref="W49">
    <cfRule type="cellIs" dxfId="3927" priority="4011" operator="lessThan">
      <formula>1</formula>
    </cfRule>
  </conditionalFormatting>
  <conditionalFormatting sqref="AO49">
    <cfRule type="cellIs" dxfId="3926" priority="4009" operator="equal">
      <formula>"Ouvrage C2"</formula>
    </cfRule>
    <cfRule type="cellIs" dxfId="3925" priority="4010" operator="equal">
      <formula>"Ouvrage C1"</formula>
    </cfRule>
  </conditionalFormatting>
  <conditionalFormatting sqref="AO49">
    <cfRule type="cellIs" dxfId="3924" priority="4007" operator="equal">
      <formula>"Ouvrage C3"</formula>
    </cfRule>
    <cfRule type="cellIs" dxfId="3923" priority="4008" operator="equal">
      <formula>"Ouvrage C0"</formula>
    </cfRule>
  </conditionalFormatting>
  <conditionalFormatting sqref="AS49">
    <cfRule type="containsText" dxfId="3922" priority="4004" operator="containsText" text="absente">
      <formula>NOT(ISERROR(SEARCH("absente",AS49)))</formula>
    </cfRule>
    <cfRule type="containsText" dxfId="3921" priority="4005" operator="containsText" text="partielle">
      <formula>NOT(ISERROR(SEARCH("partielle",AS49)))</formula>
    </cfRule>
    <cfRule type="containsText" dxfId="3920" priority="4006" operator="containsText" text="Complète">
      <formula>NOT(ISERROR(SEARCH("Complète",AS49)))</formula>
    </cfRule>
  </conditionalFormatting>
  <conditionalFormatting sqref="W51">
    <cfRule type="cellIs" dxfId="3919" priority="4003" operator="between">
      <formula>1.1</formula>
      <formula>4</formula>
    </cfRule>
  </conditionalFormatting>
  <conditionalFormatting sqref="W51">
    <cfRule type="cellIs" dxfId="3918" priority="4002" operator="greaterThan">
      <formula>4.1</formula>
    </cfRule>
  </conditionalFormatting>
  <conditionalFormatting sqref="W51">
    <cfRule type="cellIs" dxfId="3917" priority="4001" operator="lessThan">
      <formula>1</formula>
    </cfRule>
  </conditionalFormatting>
  <conditionalFormatting sqref="AO51">
    <cfRule type="cellIs" dxfId="3916" priority="3999" operator="equal">
      <formula>"Ouvrage C2"</formula>
    </cfRule>
    <cfRule type="cellIs" dxfId="3915" priority="4000" operator="equal">
      <formula>"Ouvrage C1"</formula>
    </cfRule>
  </conditionalFormatting>
  <conditionalFormatting sqref="AO51">
    <cfRule type="cellIs" dxfId="3914" priority="3997" operator="equal">
      <formula>"Ouvrage C3"</formula>
    </cfRule>
    <cfRule type="cellIs" dxfId="3913" priority="3998" operator="equal">
      <formula>"Ouvrage C0"</formula>
    </cfRule>
  </conditionalFormatting>
  <conditionalFormatting sqref="AS51">
    <cfRule type="containsText" dxfId="3912" priority="3994" operator="containsText" text="absente">
      <formula>NOT(ISERROR(SEARCH("absente",AS51)))</formula>
    </cfRule>
    <cfRule type="containsText" dxfId="3911" priority="3995" operator="containsText" text="partielle">
      <formula>NOT(ISERROR(SEARCH("partielle",AS51)))</formula>
    </cfRule>
    <cfRule type="containsText" dxfId="3910" priority="3996" operator="containsText" text="Complète">
      <formula>NOT(ISERROR(SEARCH("Complète",AS51)))</formula>
    </cfRule>
  </conditionalFormatting>
  <conditionalFormatting sqref="W52">
    <cfRule type="cellIs" dxfId="3909" priority="3993" operator="between">
      <formula>1.1</formula>
      <formula>4</formula>
    </cfRule>
  </conditionalFormatting>
  <conditionalFormatting sqref="W52">
    <cfRule type="cellIs" dxfId="3908" priority="3992" operator="greaterThan">
      <formula>4.1</formula>
    </cfRule>
  </conditionalFormatting>
  <conditionalFormatting sqref="W52">
    <cfRule type="cellIs" dxfId="3907" priority="3991" operator="lessThan">
      <formula>1</formula>
    </cfRule>
  </conditionalFormatting>
  <conditionalFormatting sqref="AO52">
    <cfRule type="cellIs" dxfId="3906" priority="3989" operator="equal">
      <formula>"Ouvrage C2"</formula>
    </cfRule>
    <cfRule type="cellIs" dxfId="3905" priority="3990" operator="equal">
      <formula>"Ouvrage C1"</formula>
    </cfRule>
  </conditionalFormatting>
  <conditionalFormatting sqref="AO52">
    <cfRule type="cellIs" dxfId="3904" priority="3987" operator="equal">
      <formula>"Ouvrage C3"</formula>
    </cfRule>
    <cfRule type="cellIs" dxfId="3903" priority="3988" operator="equal">
      <formula>"Ouvrage C0"</formula>
    </cfRule>
  </conditionalFormatting>
  <conditionalFormatting sqref="AS52">
    <cfRule type="containsText" dxfId="3902" priority="3984" operator="containsText" text="absente">
      <formula>NOT(ISERROR(SEARCH("absente",AS52)))</formula>
    </cfRule>
    <cfRule type="containsText" dxfId="3901" priority="3985" operator="containsText" text="partielle">
      <formula>NOT(ISERROR(SEARCH("partielle",AS52)))</formula>
    </cfRule>
    <cfRule type="containsText" dxfId="3900" priority="3986" operator="containsText" text="Complète">
      <formula>NOT(ISERROR(SEARCH("Complète",AS52)))</formula>
    </cfRule>
  </conditionalFormatting>
  <conditionalFormatting sqref="AQ51:AQ52 AQ47:AQ49">
    <cfRule type="containsText" dxfId="3899" priority="3983" operator="containsText" text="Non Fonctionnel">
      <formula>NOT(ISERROR(SEARCH("Non Fonctionnel",AQ47)))</formula>
    </cfRule>
  </conditionalFormatting>
  <conditionalFormatting sqref="AR47:AR52">
    <cfRule type="containsText" dxfId="3898" priority="3979" operator="containsText" text="HORS-SERVICE">
      <formula>NOT(ISERROR(SEARCH("HORS-SERVICE",AR47)))</formula>
    </cfRule>
    <cfRule type="containsText" dxfId="3897" priority="3980" operator="containsText" text="Fonctionnement MAUVAIS">
      <formula>NOT(ISERROR(SEARCH("Fonctionnement MAUVAIS",AR47)))</formula>
    </cfRule>
    <cfRule type="containsText" dxfId="3896" priority="3981" operator="containsText" text="Fonctionnement MOYEN">
      <formula>NOT(ISERROR(SEARCH("Fonctionnement MOYEN",AR47)))</formula>
    </cfRule>
    <cfRule type="containsText" dxfId="3895" priority="3982" operator="containsText" text="Fonctionnement BON">
      <formula>NOT(ISERROR(SEARCH("Fonctionnement BON",AR47)))</formula>
    </cfRule>
  </conditionalFormatting>
  <conditionalFormatting sqref="AQ50">
    <cfRule type="containsText" dxfId="3894" priority="3978" operator="containsText" text="Non Fonctionnel">
      <formula>NOT(ISERROR(SEARCH("Non Fonctionnel",AQ50)))</formula>
    </cfRule>
  </conditionalFormatting>
  <conditionalFormatting sqref="AI48:AI52">
    <cfRule type="containsText" dxfId="3893" priority="3976" operator="containsText" text="NON">
      <formula>NOT(ISERROR(SEARCH("NON",AI48)))</formula>
    </cfRule>
    <cfRule type="containsText" dxfId="3892" priority="3977" operator="containsText" text="OUI">
      <formula>NOT(ISERROR(SEARCH("OUI",AI48)))</formula>
    </cfRule>
  </conditionalFormatting>
  <conditionalFormatting sqref="BA53">
    <cfRule type="cellIs" dxfId="3891" priority="3973" operator="equal">
      <formula>5</formula>
    </cfRule>
    <cfRule type="cellIs" dxfId="3890" priority="3974" operator="equal">
      <formula>4</formula>
    </cfRule>
    <cfRule type="cellIs" dxfId="3889" priority="3975" operator="equal">
      <formula>1</formula>
    </cfRule>
  </conditionalFormatting>
  <conditionalFormatting sqref="AX53">
    <cfRule type="cellIs" dxfId="3888" priority="3970" operator="equal">
      <formula>5</formula>
    </cfRule>
    <cfRule type="cellIs" dxfId="3887" priority="3971" operator="equal">
      <formula>3</formula>
    </cfRule>
    <cfRule type="cellIs" dxfId="3886" priority="3972" operator="equal">
      <formula>1</formula>
    </cfRule>
  </conditionalFormatting>
  <conditionalFormatting sqref="W53">
    <cfRule type="cellIs" dxfId="3885" priority="3969" operator="between">
      <formula>1.1</formula>
      <formula>4</formula>
    </cfRule>
  </conditionalFormatting>
  <conditionalFormatting sqref="W53">
    <cfRule type="cellIs" dxfId="3884" priority="3968" operator="greaterThan">
      <formula>4.1</formula>
    </cfRule>
  </conditionalFormatting>
  <conditionalFormatting sqref="W53">
    <cfRule type="cellIs" dxfId="3883" priority="3967" operator="lessThan">
      <formula>1</formula>
    </cfRule>
  </conditionalFormatting>
  <conditionalFormatting sqref="AY53:AZ53">
    <cfRule type="cellIs" dxfId="3882" priority="3964" operator="equal">
      <formula>5</formula>
    </cfRule>
    <cfRule type="cellIs" dxfId="3881" priority="3965" operator="equal">
      <formula>3</formula>
    </cfRule>
    <cfRule type="cellIs" dxfId="3880" priority="3966" operator="equal">
      <formula>1</formula>
    </cfRule>
  </conditionalFormatting>
  <conditionalFormatting sqref="BC53">
    <cfRule type="cellIs" dxfId="3879" priority="3961" operator="between">
      <formula>8</formula>
      <formula>12</formula>
    </cfRule>
    <cfRule type="cellIs" dxfId="3878" priority="3962" operator="lessThan">
      <formula>8</formula>
    </cfRule>
    <cfRule type="cellIs" dxfId="3877" priority="3963" operator="greaterThanOrEqual">
      <formula>12</formula>
    </cfRule>
  </conditionalFormatting>
  <conditionalFormatting sqref="AO53">
    <cfRule type="cellIs" dxfId="3876" priority="3959" operator="equal">
      <formula>"Ouvrage C2"</formula>
    </cfRule>
    <cfRule type="cellIs" dxfId="3875" priority="3960" operator="equal">
      <formula>"Ouvrage C1"</formula>
    </cfRule>
  </conditionalFormatting>
  <conditionalFormatting sqref="AO53">
    <cfRule type="cellIs" dxfId="3874" priority="3957" operator="equal">
      <formula>"Ouvrage C3"</formula>
    </cfRule>
    <cfRule type="cellIs" dxfId="3873" priority="3958" operator="equal">
      <formula>"Ouvrage C0"</formula>
    </cfRule>
  </conditionalFormatting>
  <conditionalFormatting sqref="BA53">
    <cfRule type="cellIs" dxfId="3872" priority="3956" operator="equal">
      <formula>2</formula>
    </cfRule>
  </conditionalFormatting>
  <conditionalFormatting sqref="AI53">
    <cfRule type="containsText" dxfId="3871" priority="3954" operator="containsText" text="NON">
      <formula>NOT(ISERROR(SEARCH("NON",AI53)))</formula>
    </cfRule>
    <cfRule type="containsText" dxfId="3870" priority="3955" operator="containsText" text="OUI">
      <formula>NOT(ISERROR(SEARCH("OUI",AI53)))</formula>
    </cfRule>
  </conditionalFormatting>
  <conditionalFormatting sqref="AS53">
    <cfRule type="containsText" dxfId="3869" priority="3951" operator="containsText" text="absente">
      <formula>NOT(ISERROR(SEARCH("absente",AS53)))</formula>
    </cfRule>
    <cfRule type="containsText" dxfId="3868" priority="3952" operator="containsText" text="partielle">
      <formula>NOT(ISERROR(SEARCH("partielle",AS53)))</formula>
    </cfRule>
    <cfRule type="containsText" dxfId="3867" priority="3953" operator="containsText" text="Complète">
      <formula>NOT(ISERROR(SEARCH("Complète",AS53)))</formula>
    </cfRule>
  </conditionalFormatting>
  <conditionalFormatting sqref="AQ53:AQ57">
    <cfRule type="containsText" dxfId="3866" priority="3950" operator="containsText" text="Non Fonctionnel">
      <formula>NOT(ISERROR(SEARCH("Non Fonctionnel",AQ53)))</formula>
    </cfRule>
  </conditionalFormatting>
  <conditionalFormatting sqref="AR53:AR57">
    <cfRule type="containsText" dxfId="3865" priority="3946" operator="containsText" text="HORS-SERVICE">
      <formula>NOT(ISERROR(SEARCH("HORS-SERVICE",AR53)))</formula>
    </cfRule>
    <cfRule type="containsText" dxfId="3864" priority="3947" operator="containsText" text="Fonctionnement MAUVAIS">
      <formula>NOT(ISERROR(SEARCH("Fonctionnement MAUVAIS",AR53)))</formula>
    </cfRule>
    <cfRule type="containsText" dxfId="3863" priority="3948" operator="containsText" text="Fonctionnement MOYEN">
      <formula>NOT(ISERROR(SEARCH("Fonctionnement MOYEN",AR53)))</formula>
    </cfRule>
    <cfRule type="containsText" dxfId="3862" priority="3949" operator="containsText" text="Fonctionnement BON">
      <formula>NOT(ISERROR(SEARCH("Fonctionnement BON",AR53)))</formula>
    </cfRule>
  </conditionalFormatting>
  <conditionalFormatting sqref="W85">
    <cfRule type="cellIs" dxfId="3861" priority="3945" operator="between">
      <formula>1.1</formula>
      <formula>4</formula>
    </cfRule>
  </conditionalFormatting>
  <conditionalFormatting sqref="W85">
    <cfRule type="cellIs" dxfId="3860" priority="3944" operator="greaterThan">
      <formula>4.1</formula>
    </cfRule>
  </conditionalFormatting>
  <conditionalFormatting sqref="W85">
    <cfRule type="cellIs" dxfId="3859" priority="3943" operator="lessThan">
      <formula>1</formula>
    </cfRule>
  </conditionalFormatting>
  <conditionalFormatting sqref="AO85">
    <cfRule type="cellIs" dxfId="3858" priority="3941" operator="equal">
      <formula>"Ouvrage C2"</formula>
    </cfRule>
    <cfRule type="cellIs" dxfId="3857" priority="3942" operator="equal">
      <formula>"Ouvrage C1"</formula>
    </cfRule>
  </conditionalFormatting>
  <conditionalFormatting sqref="AO85">
    <cfRule type="cellIs" dxfId="3856" priority="3939" operator="equal">
      <formula>"Ouvrage C3"</formula>
    </cfRule>
    <cfRule type="cellIs" dxfId="3855" priority="3940" operator="equal">
      <formula>"Ouvrage C0"</formula>
    </cfRule>
  </conditionalFormatting>
  <conditionalFormatting sqref="AI85:AI86">
    <cfRule type="containsText" dxfId="3854" priority="3937" operator="containsText" text="NON">
      <formula>NOT(ISERROR(SEARCH("NON",AI85)))</formula>
    </cfRule>
    <cfRule type="containsText" dxfId="3853" priority="3938" operator="containsText" text="OUI">
      <formula>NOT(ISERROR(SEARCH("OUI",AI85)))</formula>
    </cfRule>
  </conditionalFormatting>
  <conditionalFormatting sqref="AS85:AS86">
    <cfRule type="containsText" dxfId="3852" priority="3934" operator="containsText" text="absente">
      <formula>NOT(ISERROR(SEARCH("absente",AS85)))</formula>
    </cfRule>
    <cfRule type="containsText" dxfId="3851" priority="3935" operator="containsText" text="partielle">
      <formula>NOT(ISERROR(SEARCH("partielle",AS85)))</formula>
    </cfRule>
    <cfRule type="containsText" dxfId="3850" priority="3936" operator="containsText" text="Complète">
      <formula>NOT(ISERROR(SEARCH("Complète",AS85)))</formula>
    </cfRule>
  </conditionalFormatting>
  <conditionalFormatting sqref="W86">
    <cfRule type="cellIs" dxfId="3849" priority="3933" operator="between">
      <formula>1.1</formula>
      <formula>4</formula>
    </cfRule>
  </conditionalFormatting>
  <conditionalFormatting sqref="W86">
    <cfRule type="cellIs" dxfId="3848" priority="3932" operator="greaterThan">
      <formula>4.1</formula>
    </cfRule>
  </conditionalFormatting>
  <conditionalFormatting sqref="W86">
    <cfRule type="cellIs" dxfId="3847" priority="3931" operator="lessThan">
      <formula>1</formula>
    </cfRule>
  </conditionalFormatting>
  <conditionalFormatting sqref="AO86">
    <cfRule type="cellIs" dxfId="3846" priority="3929" operator="equal">
      <formula>"Ouvrage C2"</formula>
    </cfRule>
    <cfRule type="cellIs" dxfId="3845" priority="3930" operator="equal">
      <formula>"Ouvrage C1"</formula>
    </cfRule>
  </conditionalFormatting>
  <conditionalFormatting sqref="AO86">
    <cfRule type="cellIs" dxfId="3844" priority="3927" operator="equal">
      <formula>"Ouvrage C3"</formula>
    </cfRule>
    <cfRule type="cellIs" dxfId="3843" priority="3928" operator="equal">
      <formula>"Ouvrage C0"</formula>
    </cfRule>
  </conditionalFormatting>
  <conditionalFormatting sqref="AS86">
    <cfRule type="containsText" dxfId="3842" priority="3924" operator="containsText" text="absente">
      <formula>NOT(ISERROR(SEARCH("absente",AS86)))</formula>
    </cfRule>
    <cfRule type="containsText" dxfId="3841" priority="3925" operator="containsText" text="partielle">
      <formula>NOT(ISERROR(SEARCH("partielle",AS86)))</formula>
    </cfRule>
    <cfRule type="containsText" dxfId="3840" priority="3926" operator="containsText" text="Complète">
      <formula>NOT(ISERROR(SEARCH("Complète",AS86)))</formula>
    </cfRule>
  </conditionalFormatting>
  <conditionalFormatting sqref="AQ85:AQ86">
    <cfRule type="containsText" dxfId="3839" priority="3923" operator="containsText" text="Non Fonctionnel">
      <formula>NOT(ISERROR(SEARCH("Non Fonctionnel",AQ85)))</formula>
    </cfRule>
  </conditionalFormatting>
  <conditionalFormatting sqref="AR85:AR86">
    <cfRule type="containsText" dxfId="3838" priority="3919" operator="containsText" text="HORS-SERVICE">
      <formula>NOT(ISERROR(SEARCH("HORS-SERVICE",AR85)))</formula>
    </cfRule>
    <cfRule type="containsText" dxfId="3837" priority="3920" operator="containsText" text="Fonctionnement MAUVAIS">
      <formula>NOT(ISERROR(SEARCH("Fonctionnement MAUVAIS",AR85)))</formula>
    </cfRule>
    <cfRule type="containsText" dxfId="3836" priority="3921" operator="containsText" text="Fonctionnement MOYEN">
      <formula>NOT(ISERROR(SEARCH("Fonctionnement MOYEN",AR85)))</formula>
    </cfRule>
    <cfRule type="containsText" dxfId="3835" priority="3922" operator="containsText" text="Fonctionnement BON">
      <formula>NOT(ISERROR(SEARCH("Fonctionnement BON",AR85)))</formula>
    </cfRule>
  </conditionalFormatting>
  <conditionalFormatting sqref="W103">
    <cfRule type="cellIs" dxfId="3834" priority="3918" operator="between">
      <formula>1.1</formula>
      <formula>4</formula>
    </cfRule>
  </conditionalFormatting>
  <conditionalFormatting sqref="W103">
    <cfRule type="cellIs" dxfId="3833" priority="3917" operator="greaterThan">
      <formula>4.1</formula>
    </cfRule>
  </conditionalFormatting>
  <conditionalFormatting sqref="W103">
    <cfRule type="cellIs" dxfId="3832" priority="3916" operator="lessThan">
      <formula>1</formula>
    </cfRule>
  </conditionalFormatting>
  <conditionalFormatting sqref="AO103">
    <cfRule type="cellIs" dxfId="3831" priority="3914" operator="equal">
      <formula>"Ouvrage C2"</formula>
    </cfRule>
    <cfRule type="cellIs" dxfId="3830" priority="3915" operator="equal">
      <formula>"Ouvrage C1"</formula>
    </cfRule>
  </conditionalFormatting>
  <conditionalFormatting sqref="AO103">
    <cfRule type="cellIs" dxfId="3829" priority="3912" operator="equal">
      <formula>"Ouvrage C3"</formula>
    </cfRule>
    <cfRule type="cellIs" dxfId="3828" priority="3913" operator="equal">
      <formula>"Ouvrage C0"</formula>
    </cfRule>
  </conditionalFormatting>
  <conditionalFormatting sqref="AI103">
    <cfRule type="containsText" dxfId="3827" priority="3910" operator="containsText" text="NON">
      <formula>NOT(ISERROR(SEARCH("NON",AI103)))</formula>
    </cfRule>
    <cfRule type="containsText" dxfId="3826" priority="3911" operator="containsText" text="OUI">
      <formula>NOT(ISERROR(SEARCH("OUI",AI103)))</formula>
    </cfRule>
  </conditionalFormatting>
  <conditionalFormatting sqref="AS103">
    <cfRule type="containsText" dxfId="3825" priority="3907" operator="containsText" text="absente">
      <formula>NOT(ISERROR(SEARCH("absente",AS103)))</formula>
    </cfRule>
    <cfRule type="containsText" dxfId="3824" priority="3908" operator="containsText" text="partielle">
      <formula>NOT(ISERROR(SEARCH("partielle",AS103)))</formula>
    </cfRule>
    <cfRule type="containsText" dxfId="3823" priority="3909" operator="containsText" text="Complète">
      <formula>NOT(ISERROR(SEARCH("Complète",AS103)))</formula>
    </cfRule>
  </conditionalFormatting>
  <conditionalFormatting sqref="W104">
    <cfRule type="cellIs" dxfId="3822" priority="3906" operator="between">
      <formula>1.1</formula>
      <formula>4</formula>
    </cfRule>
  </conditionalFormatting>
  <conditionalFormatting sqref="W104">
    <cfRule type="cellIs" dxfId="3821" priority="3905" operator="greaterThan">
      <formula>4.1</formula>
    </cfRule>
  </conditionalFormatting>
  <conditionalFormatting sqref="W104">
    <cfRule type="cellIs" dxfId="3820" priority="3904" operator="lessThan">
      <formula>1</formula>
    </cfRule>
  </conditionalFormatting>
  <conditionalFormatting sqref="AO104">
    <cfRule type="cellIs" dxfId="3819" priority="3902" operator="equal">
      <formula>"Ouvrage C2"</formula>
    </cfRule>
    <cfRule type="cellIs" dxfId="3818" priority="3903" operator="equal">
      <formula>"Ouvrage C1"</formula>
    </cfRule>
  </conditionalFormatting>
  <conditionalFormatting sqref="AO104">
    <cfRule type="cellIs" dxfId="3817" priority="3900" operator="equal">
      <formula>"Ouvrage C3"</formula>
    </cfRule>
    <cfRule type="cellIs" dxfId="3816" priority="3901" operator="equal">
      <formula>"Ouvrage C0"</formula>
    </cfRule>
  </conditionalFormatting>
  <conditionalFormatting sqref="AI104">
    <cfRule type="containsText" dxfId="3815" priority="3898" operator="containsText" text="NON">
      <formula>NOT(ISERROR(SEARCH("NON",AI104)))</formula>
    </cfRule>
    <cfRule type="containsText" dxfId="3814" priority="3899" operator="containsText" text="OUI">
      <formula>NOT(ISERROR(SEARCH("OUI",AI104)))</formula>
    </cfRule>
  </conditionalFormatting>
  <conditionalFormatting sqref="AS104">
    <cfRule type="containsText" dxfId="3813" priority="3895" operator="containsText" text="absente">
      <formula>NOT(ISERROR(SEARCH("absente",AS104)))</formula>
    </cfRule>
    <cfRule type="containsText" dxfId="3812" priority="3896" operator="containsText" text="partielle">
      <formula>NOT(ISERROR(SEARCH("partielle",AS104)))</formula>
    </cfRule>
    <cfRule type="containsText" dxfId="3811" priority="3897" operator="containsText" text="Complète">
      <formula>NOT(ISERROR(SEARCH("Complète",AS104)))</formula>
    </cfRule>
  </conditionalFormatting>
  <conditionalFormatting sqref="W105">
    <cfRule type="cellIs" dxfId="3810" priority="3894" operator="between">
      <formula>1.1</formula>
      <formula>4</formula>
    </cfRule>
  </conditionalFormatting>
  <conditionalFormatting sqref="W105">
    <cfRule type="cellIs" dxfId="3809" priority="3893" operator="greaterThan">
      <formula>4.1</formula>
    </cfRule>
  </conditionalFormatting>
  <conditionalFormatting sqref="W105">
    <cfRule type="cellIs" dxfId="3808" priority="3892" operator="lessThan">
      <formula>1</formula>
    </cfRule>
  </conditionalFormatting>
  <conditionalFormatting sqref="AO105">
    <cfRule type="cellIs" dxfId="3807" priority="3890" operator="equal">
      <formula>"Ouvrage C2"</formula>
    </cfRule>
    <cfRule type="cellIs" dxfId="3806" priority="3891" operator="equal">
      <formula>"Ouvrage C1"</formula>
    </cfRule>
  </conditionalFormatting>
  <conditionalFormatting sqref="AO105">
    <cfRule type="cellIs" dxfId="3805" priority="3888" operator="equal">
      <formula>"Ouvrage C3"</formula>
    </cfRule>
    <cfRule type="cellIs" dxfId="3804" priority="3889" operator="equal">
      <formula>"Ouvrage C0"</formula>
    </cfRule>
  </conditionalFormatting>
  <conditionalFormatting sqref="AS105:AS109">
    <cfRule type="containsText" dxfId="3803" priority="3885" operator="containsText" text="absente">
      <formula>NOT(ISERROR(SEARCH("absente",AS105)))</formula>
    </cfRule>
    <cfRule type="containsText" dxfId="3802" priority="3886" operator="containsText" text="partielle">
      <formula>NOT(ISERROR(SEARCH("partielle",AS105)))</formula>
    </cfRule>
    <cfRule type="containsText" dxfId="3801" priority="3887" operator="containsText" text="Complète">
      <formula>NOT(ISERROR(SEARCH("Complète",AS105)))</formula>
    </cfRule>
  </conditionalFormatting>
  <conditionalFormatting sqref="W107">
    <cfRule type="cellIs" dxfId="3800" priority="3884" operator="between">
      <formula>1.1</formula>
      <formula>4</formula>
    </cfRule>
  </conditionalFormatting>
  <conditionalFormatting sqref="W107">
    <cfRule type="cellIs" dxfId="3799" priority="3883" operator="greaterThan">
      <formula>4.1</formula>
    </cfRule>
  </conditionalFormatting>
  <conditionalFormatting sqref="W107">
    <cfRule type="cellIs" dxfId="3798" priority="3882" operator="lessThan">
      <formula>1</formula>
    </cfRule>
  </conditionalFormatting>
  <conditionalFormatting sqref="AO107">
    <cfRule type="cellIs" dxfId="3797" priority="3880" operator="equal">
      <formula>"Ouvrage C2"</formula>
    </cfRule>
    <cfRule type="cellIs" dxfId="3796" priority="3881" operator="equal">
      <formula>"Ouvrage C1"</formula>
    </cfRule>
  </conditionalFormatting>
  <conditionalFormatting sqref="AO107">
    <cfRule type="cellIs" dxfId="3795" priority="3878" operator="equal">
      <formula>"Ouvrage C3"</formula>
    </cfRule>
    <cfRule type="cellIs" dxfId="3794" priority="3879" operator="equal">
      <formula>"Ouvrage C0"</formula>
    </cfRule>
  </conditionalFormatting>
  <conditionalFormatting sqref="W108">
    <cfRule type="cellIs" dxfId="3793" priority="3877" operator="between">
      <formula>1.1</formula>
      <formula>4</formula>
    </cfRule>
  </conditionalFormatting>
  <conditionalFormatting sqref="W108">
    <cfRule type="cellIs" dxfId="3792" priority="3876" operator="greaterThan">
      <formula>4.1</formula>
    </cfRule>
  </conditionalFormatting>
  <conditionalFormatting sqref="W108">
    <cfRule type="cellIs" dxfId="3791" priority="3875" operator="lessThan">
      <formula>1</formula>
    </cfRule>
  </conditionalFormatting>
  <conditionalFormatting sqref="AO108">
    <cfRule type="cellIs" dxfId="3790" priority="3873" operator="equal">
      <formula>"Ouvrage C2"</formula>
    </cfRule>
    <cfRule type="cellIs" dxfId="3789" priority="3874" operator="equal">
      <formula>"Ouvrage C1"</formula>
    </cfRule>
  </conditionalFormatting>
  <conditionalFormatting sqref="AO108">
    <cfRule type="cellIs" dxfId="3788" priority="3871" operator="equal">
      <formula>"Ouvrage C3"</formula>
    </cfRule>
    <cfRule type="cellIs" dxfId="3787" priority="3872" operator="equal">
      <formula>"Ouvrage C0"</formula>
    </cfRule>
  </conditionalFormatting>
  <conditionalFormatting sqref="W109">
    <cfRule type="cellIs" dxfId="3786" priority="3870" operator="between">
      <formula>1.1</formula>
      <formula>4</formula>
    </cfRule>
  </conditionalFormatting>
  <conditionalFormatting sqref="W109">
    <cfRule type="cellIs" dxfId="3785" priority="3869" operator="greaterThan">
      <formula>4.1</formula>
    </cfRule>
  </conditionalFormatting>
  <conditionalFormatting sqref="W109">
    <cfRule type="cellIs" dxfId="3784" priority="3868" operator="lessThan">
      <formula>1</formula>
    </cfRule>
  </conditionalFormatting>
  <conditionalFormatting sqref="AO109">
    <cfRule type="cellIs" dxfId="3783" priority="3866" operator="equal">
      <formula>"Ouvrage C2"</formula>
    </cfRule>
    <cfRule type="cellIs" dxfId="3782" priority="3867" operator="equal">
      <formula>"Ouvrage C1"</formula>
    </cfRule>
  </conditionalFormatting>
  <conditionalFormatting sqref="AO109">
    <cfRule type="cellIs" dxfId="3781" priority="3864" operator="equal">
      <formula>"Ouvrage C3"</formula>
    </cfRule>
    <cfRule type="cellIs" dxfId="3780" priority="3865" operator="equal">
      <formula>"Ouvrage C0"</formula>
    </cfRule>
  </conditionalFormatting>
  <conditionalFormatting sqref="AQ103:AQ109">
    <cfRule type="containsText" dxfId="3779" priority="3863" operator="containsText" text="Non Fonctionnel">
      <formula>NOT(ISERROR(SEARCH("Non Fonctionnel",AQ103)))</formula>
    </cfRule>
  </conditionalFormatting>
  <conditionalFormatting sqref="AR103:AR109">
    <cfRule type="containsText" dxfId="3778" priority="3859" operator="containsText" text="HORS-SERVICE">
      <formula>NOT(ISERROR(SEARCH("HORS-SERVICE",AR103)))</formula>
    </cfRule>
    <cfRule type="containsText" dxfId="3777" priority="3860" operator="containsText" text="Fonctionnement MAUVAIS">
      <formula>NOT(ISERROR(SEARCH("Fonctionnement MAUVAIS",AR103)))</formula>
    </cfRule>
    <cfRule type="containsText" dxfId="3776" priority="3861" operator="containsText" text="Fonctionnement MOYEN">
      <formula>NOT(ISERROR(SEARCH("Fonctionnement MOYEN",AR103)))</formula>
    </cfRule>
    <cfRule type="containsText" dxfId="3775" priority="3862" operator="containsText" text="Fonctionnement BON">
      <formula>NOT(ISERROR(SEARCH("Fonctionnement BON",AR103)))</formula>
    </cfRule>
  </conditionalFormatting>
  <conditionalFormatting sqref="AI105">
    <cfRule type="containsText" dxfId="3774" priority="3857" operator="containsText" text="NON">
      <formula>NOT(ISERROR(SEARCH("NON",AI105)))</formula>
    </cfRule>
    <cfRule type="containsText" dxfId="3773" priority="3858" operator="containsText" text="OUI">
      <formula>NOT(ISERROR(SEARCH("OUI",AI105)))</formula>
    </cfRule>
  </conditionalFormatting>
  <conditionalFormatting sqref="AI107:AI109">
    <cfRule type="containsText" dxfId="3772" priority="3855" operator="containsText" text="NON">
      <formula>NOT(ISERROR(SEARCH("NON",AI107)))</formula>
    </cfRule>
    <cfRule type="containsText" dxfId="3771" priority="3856" operator="containsText" text="OUI">
      <formula>NOT(ISERROR(SEARCH("OUI",AI107)))</formula>
    </cfRule>
  </conditionalFormatting>
  <conditionalFormatting sqref="BA106">
    <cfRule type="cellIs" dxfId="3770" priority="3852" operator="equal">
      <formula>5</formula>
    </cfRule>
    <cfRule type="cellIs" dxfId="3769" priority="3853" operator="equal">
      <formula>4</formula>
    </cfRule>
    <cfRule type="cellIs" dxfId="3768" priority="3854" operator="equal">
      <formula>1</formula>
    </cfRule>
  </conditionalFormatting>
  <conditionalFormatting sqref="AX106">
    <cfRule type="cellIs" dxfId="3767" priority="3849" operator="equal">
      <formula>5</formula>
    </cfRule>
    <cfRule type="cellIs" dxfId="3766" priority="3850" operator="equal">
      <formula>3</formula>
    </cfRule>
    <cfRule type="cellIs" dxfId="3765" priority="3851" operator="equal">
      <formula>1</formula>
    </cfRule>
  </conditionalFormatting>
  <conditionalFormatting sqref="W106">
    <cfRule type="cellIs" dxfId="3764" priority="3848" operator="between">
      <formula>1.1</formula>
      <formula>4</formula>
    </cfRule>
  </conditionalFormatting>
  <conditionalFormatting sqref="W106">
    <cfRule type="cellIs" dxfId="3763" priority="3847" operator="greaterThan">
      <formula>4.1</formula>
    </cfRule>
  </conditionalFormatting>
  <conditionalFormatting sqref="W106">
    <cfRule type="cellIs" dxfId="3762" priority="3846" operator="lessThan">
      <formula>1</formula>
    </cfRule>
  </conditionalFormatting>
  <conditionalFormatting sqref="AY106:AZ106">
    <cfRule type="cellIs" dxfId="3761" priority="3843" operator="equal">
      <formula>5</formula>
    </cfRule>
    <cfRule type="cellIs" dxfId="3760" priority="3844" operator="equal">
      <formula>3</formula>
    </cfRule>
    <cfRule type="cellIs" dxfId="3759" priority="3845" operator="equal">
      <formula>1</formula>
    </cfRule>
  </conditionalFormatting>
  <conditionalFormatting sqref="BC106">
    <cfRule type="cellIs" dxfId="3758" priority="3840" operator="between">
      <formula>8</formula>
      <formula>12</formula>
    </cfRule>
    <cfRule type="cellIs" dxfId="3757" priority="3841" operator="lessThan">
      <formula>8</formula>
    </cfRule>
    <cfRule type="cellIs" dxfId="3756" priority="3842" operator="greaterThanOrEqual">
      <formula>12</formula>
    </cfRule>
  </conditionalFormatting>
  <conditionalFormatting sqref="AO106">
    <cfRule type="cellIs" dxfId="3755" priority="3838" operator="equal">
      <formula>"Ouvrage C2"</formula>
    </cfRule>
    <cfRule type="cellIs" dxfId="3754" priority="3839" operator="equal">
      <formula>"Ouvrage C1"</formula>
    </cfRule>
  </conditionalFormatting>
  <conditionalFormatting sqref="AO106">
    <cfRule type="cellIs" dxfId="3753" priority="3836" operator="equal">
      <formula>"Ouvrage C3"</formula>
    </cfRule>
    <cfRule type="cellIs" dxfId="3752" priority="3837" operator="equal">
      <formula>"Ouvrage C0"</formula>
    </cfRule>
  </conditionalFormatting>
  <conditionalFormatting sqref="BA106">
    <cfRule type="cellIs" dxfId="3751" priority="3835" operator="equal">
      <formula>2</formula>
    </cfRule>
  </conditionalFormatting>
  <conditionalFormatting sqref="AI106">
    <cfRule type="containsText" dxfId="3750" priority="3833" operator="containsText" text="NON">
      <formula>NOT(ISERROR(SEARCH("NON",AI106)))</formula>
    </cfRule>
    <cfRule type="containsText" dxfId="3749" priority="3834" operator="containsText" text="OUI">
      <formula>NOT(ISERROR(SEARCH("OUI",AI106)))</formula>
    </cfRule>
  </conditionalFormatting>
  <conditionalFormatting sqref="AI139">
    <cfRule type="containsText" dxfId="3748" priority="3831" operator="containsText" text="NON">
      <formula>NOT(ISERROR(SEARCH("NON",AI139)))</formula>
    </cfRule>
    <cfRule type="containsText" dxfId="3747" priority="3832" operator="containsText" text="OUI">
      <formula>NOT(ISERROR(SEARCH("OUI",AI139)))</formula>
    </cfRule>
  </conditionalFormatting>
  <conditionalFormatting sqref="W139">
    <cfRule type="cellIs" dxfId="3746" priority="3830" operator="between">
      <formula>1.1</formula>
      <formula>4</formula>
    </cfRule>
  </conditionalFormatting>
  <conditionalFormatting sqref="W139">
    <cfRule type="cellIs" dxfId="3745" priority="3829" operator="greaterThan">
      <formula>4.1</formula>
    </cfRule>
  </conditionalFormatting>
  <conditionalFormatting sqref="W139">
    <cfRule type="cellIs" dxfId="3744" priority="3828" operator="lessThan">
      <formula>1</formula>
    </cfRule>
  </conditionalFormatting>
  <conditionalFormatting sqref="AO139">
    <cfRule type="cellIs" dxfId="3743" priority="3826" operator="equal">
      <formula>"Ouvrage C2"</formula>
    </cfRule>
    <cfRule type="cellIs" dxfId="3742" priority="3827" operator="equal">
      <formula>"Ouvrage C1"</formula>
    </cfRule>
  </conditionalFormatting>
  <conditionalFormatting sqref="AO139">
    <cfRule type="cellIs" dxfId="3741" priority="3824" operator="equal">
      <formula>"Ouvrage C3"</formula>
    </cfRule>
    <cfRule type="cellIs" dxfId="3740" priority="3825" operator="equal">
      <formula>"Ouvrage C0"</formula>
    </cfRule>
  </conditionalFormatting>
  <conditionalFormatting sqref="W140">
    <cfRule type="cellIs" dxfId="3739" priority="3823" operator="between">
      <formula>1.1</formula>
      <formula>4</formula>
    </cfRule>
  </conditionalFormatting>
  <conditionalFormatting sqref="W140">
    <cfRule type="cellIs" dxfId="3738" priority="3822" operator="greaterThan">
      <formula>4.1</formula>
    </cfRule>
  </conditionalFormatting>
  <conditionalFormatting sqref="W140">
    <cfRule type="cellIs" dxfId="3737" priority="3821" operator="lessThan">
      <formula>1</formula>
    </cfRule>
  </conditionalFormatting>
  <conditionalFormatting sqref="AO140">
    <cfRule type="cellIs" dxfId="3736" priority="3819" operator="equal">
      <formula>"Ouvrage C2"</formula>
    </cfRule>
    <cfRule type="cellIs" dxfId="3735" priority="3820" operator="equal">
      <formula>"Ouvrage C1"</formula>
    </cfRule>
  </conditionalFormatting>
  <conditionalFormatting sqref="AO140">
    <cfRule type="cellIs" dxfId="3734" priority="3817" operator="equal">
      <formula>"Ouvrage C3"</formula>
    </cfRule>
    <cfRule type="cellIs" dxfId="3733" priority="3818" operator="equal">
      <formula>"Ouvrage C0"</formula>
    </cfRule>
  </conditionalFormatting>
  <conditionalFormatting sqref="AI140">
    <cfRule type="containsText" dxfId="3732" priority="3815" operator="containsText" text="NON">
      <formula>NOT(ISERROR(SEARCH("NON",AI140)))</formula>
    </cfRule>
    <cfRule type="containsText" dxfId="3731" priority="3816" operator="containsText" text="OUI">
      <formula>NOT(ISERROR(SEARCH("OUI",AI140)))</formula>
    </cfRule>
  </conditionalFormatting>
  <conditionalFormatting sqref="AS139:AS142">
    <cfRule type="containsText" dxfId="3730" priority="3812" operator="containsText" text="absente">
      <formula>NOT(ISERROR(SEARCH("absente",AS139)))</formula>
    </cfRule>
    <cfRule type="containsText" dxfId="3729" priority="3813" operator="containsText" text="partielle">
      <formula>NOT(ISERROR(SEARCH("partielle",AS139)))</formula>
    </cfRule>
    <cfRule type="containsText" dxfId="3728" priority="3814" operator="containsText" text="Complète">
      <formula>NOT(ISERROR(SEARCH("Complète",AS139)))</formula>
    </cfRule>
  </conditionalFormatting>
  <conditionalFormatting sqref="AQ139:AQ140">
    <cfRule type="containsText" dxfId="3727" priority="3811" operator="containsText" text="Non Fonctionnel">
      <formula>NOT(ISERROR(SEARCH("Non Fonctionnel",AQ139)))</formula>
    </cfRule>
  </conditionalFormatting>
  <conditionalFormatting sqref="AR139:AR140">
    <cfRule type="containsText" dxfId="3726" priority="3807" operator="containsText" text="HORS-SERVICE">
      <formula>NOT(ISERROR(SEARCH("HORS-SERVICE",AR139)))</formula>
    </cfRule>
    <cfRule type="containsText" dxfId="3725" priority="3808" operator="containsText" text="Fonctionnement MAUVAIS">
      <formula>NOT(ISERROR(SEARCH("Fonctionnement MAUVAIS",AR139)))</formula>
    </cfRule>
    <cfRule type="containsText" dxfId="3724" priority="3809" operator="containsText" text="Fonctionnement MOYEN">
      <formula>NOT(ISERROR(SEARCH("Fonctionnement MOYEN",AR139)))</formula>
    </cfRule>
    <cfRule type="containsText" dxfId="3723" priority="3810" operator="containsText" text="Fonctionnement BON">
      <formula>NOT(ISERROR(SEARCH("Fonctionnement BON",AR139)))</formula>
    </cfRule>
  </conditionalFormatting>
  <conditionalFormatting sqref="W141">
    <cfRule type="cellIs" dxfId="3722" priority="3806" operator="between">
      <formula>1.1</formula>
      <formula>4</formula>
    </cfRule>
  </conditionalFormatting>
  <conditionalFormatting sqref="W141">
    <cfRule type="cellIs" dxfId="3721" priority="3805" operator="greaterThan">
      <formula>4.1</formula>
    </cfRule>
  </conditionalFormatting>
  <conditionalFormatting sqref="W141">
    <cfRule type="cellIs" dxfId="3720" priority="3804" operator="lessThan">
      <formula>1</formula>
    </cfRule>
  </conditionalFormatting>
  <conditionalFormatting sqref="AO141">
    <cfRule type="cellIs" dxfId="3719" priority="3802" operator="equal">
      <formula>"Ouvrage C2"</formula>
    </cfRule>
    <cfRule type="cellIs" dxfId="3718" priority="3803" operator="equal">
      <formula>"Ouvrage C1"</formula>
    </cfRule>
  </conditionalFormatting>
  <conditionalFormatting sqref="AO141">
    <cfRule type="cellIs" dxfId="3717" priority="3800" operator="equal">
      <formula>"Ouvrage C3"</formula>
    </cfRule>
    <cfRule type="cellIs" dxfId="3716" priority="3801" operator="equal">
      <formula>"Ouvrage C0"</formula>
    </cfRule>
  </conditionalFormatting>
  <conditionalFormatting sqref="AI141">
    <cfRule type="containsText" dxfId="3715" priority="3798" operator="containsText" text="NON">
      <formula>NOT(ISERROR(SEARCH("NON",AI141)))</formula>
    </cfRule>
    <cfRule type="containsText" dxfId="3714" priority="3799" operator="containsText" text="OUI">
      <formula>NOT(ISERROR(SEARCH("OUI",AI141)))</formula>
    </cfRule>
  </conditionalFormatting>
  <conditionalFormatting sqref="AQ141">
    <cfRule type="containsText" dxfId="3713" priority="3797" operator="containsText" text="Non Fonctionnel">
      <formula>NOT(ISERROR(SEARCH("Non Fonctionnel",AQ141)))</formula>
    </cfRule>
  </conditionalFormatting>
  <conditionalFormatting sqref="AR141">
    <cfRule type="containsText" dxfId="3712" priority="3793" operator="containsText" text="HORS-SERVICE">
      <formula>NOT(ISERROR(SEARCH("HORS-SERVICE",AR141)))</formula>
    </cfRule>
    <cfRule type="containsText" dxfId="3711" priority="3794" operator="containsText" text="Fonctionnement MAUVAIS">
      <formula>NOT(ISERROR(SEARCH("Fonctionnement MAUVAIS",AR141)))</formula>
    </cfRule>
    <cfRule type="containsText" dxfId="3710" priority="3795" operator="containsText" text="Fonctionnement MOYEN">
      <formula>NOT(ISERROR(SEARCH("Fonctionnement MOYEN",AR141)))</formula>
    </cfRule>
    <cfRule type="containsText" dxfId="3709" priority="3796" operator="containsText" text="Fonctionnement BON">
      <formula>NOT(ISERROR(SEARCH("Fonctionnement BON",AR141)))</formula>
    </cfRule>
  </conditionalFormatting>
  <conditionalFormatting sqref="AI182:AI183">
    <cfRule type="containsText" dxfId="3708" priority="3791" operator="containsText" text="NON">
      <formula>NOT(ISERROR(SEARCH("NON",AI182)))</formula>
    </cfRule>
    <cfRule type="containsText" dxfId="3707" priority="3792" operator="containsText" text="OUI">
      <formula>NOT(ISERROR(SEARCH("OUI",AI182)))</formula>
    </cfRule>
  </conditionalFormatting>
  <conditionalFormatting sqref="W182">
    <cfRule type="cellIs" dxfId="3706" priority="3790" operator="between">
      <formula>1.1</formula>
      <formula>4</formula>
    </cfRule>
  </conditionalFormatting>
  <conditionalFormatting sqref="W182">
    <cfRule type="cellIs" dxfId="3705" priority="3789" operator="greaterThan">
      <formula>4.1</formula>
    </cfRule>
  </conditionalFormatting>
  <conditionalFormatting sqref="W182">
    <cfRule type="cellIs" dxfId="3704" priority="3788" operator="lessThan">
      <formula>1</formula>
    </cfRule>
  </conditionalFormatting>
  <conditionalFormatting sqref="AO182">
    <cfRule type="cellIs" dxfId="3703" priority="3786" operator="equal">
      <formula>"Ouvrage C2"</formula>
    </cfRule>
    <cfRule type="cellIs" dxfId="3702" priority="3787" operator="equal">
      <formula>"Ouvrage C1"</formula>
    </cfRule>
  </conditionalFormatting>
  <conditionalFormatting sqref="AO182">
    <cfRule type="cellIs" dxfId="3701" priority="3784" operator="equal">
      <formula>"Ouvrage C3"</formula>
    </cfRule>
    <cfRule type="cellIs" dxfId="3700" priority="3785" operator="equal">
      <formula>"Ouvrage C0"</formula>
    </cfRule>
  </conditionalFormatting>
  <conditionalFormatting sqref="AS182">
    <cfRule type="containsText" dxfId="3699" priority="3781" operator="containsText" text="absente">
      <formula>NOT(ISERROR(SEARCH("absente",AS182)))</formula>
    </cfRule>
    <cfRule type="containsText" dxfId="3698" priority="3782" operator="containsText" text="partielle">
      <formula>NOT(ISERROR(SEARCH("partielle",AS182)))</formula>
    </cfRule>
    <cfRule type="containsText" dxfId="3697" priority="3783" operator="containsText" text="Complète">
      <formula>NOT(ISERROR(SEARCH("Complète",AS182)))</formula>
    </cfRule>
  </conditionalFormatting>
  <conditionalFormatting sqref="AQ182">
    <cfRule type="containsText" dxfId="3696" priority="3780" operator="containsText" text="Non Fonctionnel">
      <formula>NOT(ISERROR(SEARCH("Non Fonctionnel",AQ182)))</formula>
    </cfRule>
  </conditionalFormatting>
  <conditionalFormatting sqref="AR182">
    <cfRule type="containsText" dxfId="3695" priority="3776" operator="containsText" text="HORS-SERVICE">
      <formula>NOT(ISERROR(SEARCH("HORS-SERVICE",AR182)))</formula>
    </cfRule>
    <cfRule type="containsText" dxfId="3694" priority="3777" operator="containsText" text="Fonctionnement MAUVAIS">
      <formula>NOT(ISERROR(SEARCH("Fonctionnement MAUVAIS",AR182)))</formula>
    </cfRule>
    <cfRule type="containsText" dxfId="3693" priority="3778" operator="containsText" text="Fonctionnement MOYEN">
      <formula>NOT(ISERROR(SEARCH("Fonctionnement MOYEN",AR182)))</formula>
    </cfRule>
    <cfRule type="containsText" dxfId="3692" priority="3779" operator="containsText" text="Fonctionnement BON">
      <formula>NOT(ISERROR(SEARCH("Fonctionnement BON",AR182)))</formula>
    </cfRule>
  </conditionalFormatting>
  <conditionalFormatting sqref="W183">
    <cfRule type="cellIs" dxfId="3691" priority="3775" operator="between">
      <formula>1.1</formula>
      <formula>4</formula>
    </cfRule>
  </conditionalFormatting>
  <conditionalFormatting sqref="W183">
    <cfRule type="cellIs" dxfId="3690" priority="3774" operator="greaterThan">
      <formula>4.1</formula>
    </cfRule>
  </conditionalFormatting>
  <conditionalFormatting sqref="W183">
    <cfRule type="cellIs" dxfId="3689" priority="3773" operator="lessThan">
      <formula>1</formula>
    </cfRule>
  </conditionalFormatting>
  <conditionalFormatting sqref="AO183">
    <cfRule type="cellIs" dxfId="3688" priority="3771" operator="equal">
      <formula>"Ouvrage C2"</formula>
    </cfRule>
    <cfRule type="cellIs" dxfId="3687" priority="3772" operator="equal">
      <formula>"Ouvrage C1"</formula>
    </cfRule>
  </conditionalFormatting>
  <conditionalFormatting sqref="AO183">
    <cfRule type="cellIs" dxfId="3686" priority="3769" operator="equal">
      <formula>"Ouvrage C3"</formula>
    </cfRule>
    <cfRule type="cellIs" dxfId="3685" priority="3770" operator="equal">
      <formula>"Ouvrage C0"</formula>
    </cfRule>
  </conditionalFormatting>
  <conditionalFormatting sqref="AS183">
    <cfRule type="containsText" dxfId="3684" priority="3766" operator="containsText" text="absente">
      <formula>NOT(ISERROR(SEARCH("absente",AS183)))</formula>
    </cfRule>
    <cfRule type="containsText" dxfId="3683" priority="3767" operator="containsText" text="partielle">
      <formula>NOT(ISERROR(SEARCH("partielle",AS183)))</formula>
    </cfRule>
    <cfRule type="containsText" dxfId="3682" priority="3768" operator="containsText" text="Complète">
      <formula>NOT(ISERROR(SEARCH("Complète",AS183)))</formula>
    </cfRule>
  </conditionalFormatting>
  <conditionalFormatting sqref="AQ183">
    <cfRule type="containsText" dxfId="3681" priority="3765" operator="containsText" text="Non Fonctionnel">
      <formula>NOT(ISERROR(SEARCH("Non Fonctionnel",AQ183)))</formula>
    </cfRule>
  </conditionalFormatting>
  <conditionalFormatting sqref="AR183">
    <cfRule type="containsText" dxfId="3680" priority="3761" operator="containsText" text="HORS-SERVICE">
      <formula>NOT(ISERROR(SEARCH("HORS-SERVICE",AR183)))</formula>
    </cfRule>
    <cfRule type="containsText" dxfId="3679" priority="3762" operator="containsText" text="Fonctionnement MAUVAIS">
      <formula>NOT(ISERROR(SEARCH("Fonctionnement MAUVAIS",AR183)))</formula>
    </cfRule>
    <cfRule type="containsText" dxfId="3678" priority="3763" operator="containsText" text="Fonctionnement MOYEN">
      <formula>NOT(ISERROR(SEARCH("Fonctionnement MOYEN",AR183)))</formula>
    </cfRule>
    <cfRule type="containsText" dxfId="3677" priority="3764" operator="containsText" text="Fonctionnement BON">
      <formula>NOT(ISERROR(SEARCH("Fonctionnement BON",AR183)))</formula>
    </cfRule>
  </conditionalFormatting>
  <conditionalFormatting sqref="W59">
    <cfRule type="cellIs" dxfId="3676" priority="3760" operator="between">
      <formula>1.1</formula>
      <formula>4</formula>
    </cfRule>
  </conditionalFormatting>
  <conditionalFormatting sqref="W59">
    <cfRule type="cellIs" dxfId="3675" priority="3759" operator="greaterThan">
      <formula>4.1</formula>
    </cfRule>
  </conditionalFormatting>
  <conditionalFormatting sqref="W59">
    <cfRule type="cellIs" dxfId="3674" priority="3758" operator="lessThan">
      <formula>1</formula>
    </cfRule>
  </conditionalFormatting>
  <conditionalFormatting sqref="AO59">
    <cfRule type="cellIs" dxfId="3673" priority="3756" operator="equal">
      <formula>"Ouvrage C2"</formula>
    </cfRule>
    <cfRule type="cellIs" dxfId="3672" priority="3757" operator="equal">
      <formula>"Ouvrage C1"</formula>
    </cfRule>
  </conditionalFormatting>
  <conditionalFormatting sqref="AO59">
    <cfRule type="cellIs" dxfId="3671" priority="3754" operator="equal">
      <formula>"Ouvrage C3"</formula>
    </cfRule>
    <cfRule type="cellIs" dxfId="3670" priority="3755" operator="equal">
      <formula>"Ouvrage C0"</formula>
    </cfRule>
  </conditionalFormatting>
  <conditionalFormatting sqref="AI59">
    <cfRule type="containsText" dxfId="3669" priority="3752" operator="containsText" text="NON">
      <formula>NOT(ISERROR(SEARCH("NON",AI59)))</formula>
    </cfRule>
    <cfRule type="containsText" dxfId="3668" priority="3753" operator="containsText" text="OUI">
      <formula>NOT(ISERROR(SEARCH("OUI",AI59)))</formula>
    </cfRule>
  </conditionalFormatting>
  <conditionalFormatting sqref="AS59">
    <cfRule type="containsText" dxfId="3667" priority="3749" operator="containsText" text="absente">
      <formula>NOT(ISERROR(SEARCH("absente",AS59)))</formula>
    </cfRule>
    <cfRule type="containsText" dxfId="3666" priority="3750" operator="containsText" text="partielle">
      <formula>NOT(ISERROR(SEARCH("partielle",AS59)))</formula>
    </cfRule>
    <cfRule type="containsText" dxfId="3665" priority="3751" operator="containsText" text="Complète">
      <formula>NOT(ISERROR(SEARCH("Complète",AS59)))</formula>
    </cfRule>
  </conditionalFormatting>
  <conditionalFormatting sqref="W60">
    <cfRule type="cellIs" dxfId="3664" priority="3748" operator="between">
      <formula>1.1</formula>
      <formula>4</formula>
    </cfRule>
  </conditionalFormatting>
  <conditionalFormatting sqref="W60">
    <cfRule type="cellIs" dxfId="3663" priority="3747" operator="greaterThan">
      <formula>4.1</formula>
    </cfRule>
  </conditionalFormatting>
  <conditionalFormatting sqref="W60">
    <cfRule type="cellIs" dxfId="3662" priority="3746" operator="lessThan">
      <formula>1</formula>
    </cfRule>
  </conditionalFormatting>
  <conditionalFormatting sqref="AO60">
    <cfRule type="cellIs" dxfId="3661" priority="3744" operator="equal">
      <formula>"Ouvrage C2"</formula>
    </cfRule>
    <cfRule type="cellIs" dxfId="3660" priority="3745" operator="equal">
      <formula>"Ouvrage C1"</formula>
    </cfRule>
  </conditionalFormatting>
  <conditionalFormatting sqref="AO60">
    <cfRule type="cellIs" dxfId="3659" priority="3742" operator="equal">
      <formula>"Ouvrage C3"</formula>
    </cfRule>
    <cfRule type="cellIs" dxfId="3658" priority="3743" operator="equal">
      <formula>"Ouvrage C0"</formula>
    </cfRule>
  </conditionalFormatting>
  <conditionalFormatting sqref="AS60">
    <cfRule type="containsText" dxfId="3657" priority="3739" operator="containsText" text="absente">
      <formula>NOT(ISERROR(SEARCH("absente",AS60)))</formula>
    </cfRule>
    <cfRule type="containsText" dxfId="3656" priority="3740" operator="containsText" text="partielle">
      <formula>NOT(ISERROR(SEARCH("partielle",AS60)))</formula>
    </cfRule>
    <cfRule type="containsText" dxfId="3655" priority="3741" operator="containsText" text="Complète">
      <formula>NOT(ISERROR(SEARCH("Complète",AS60)))</formula>
    </cfRule>
  </conditionalFormatting>
  <conditionalFormatting sqref="AQ59:AQ60">
    <cfRule type="containsText" dxfId="3654" priority="3738" operator="containsText" text="Non Fonctionnel">
      <formula>NOT(ISERROR(SEARCH("Non Fonctionnel",AQ59)))</formula>
    </cfRule>
  </conditionalFormatting>
  <conditionalFormatting sqref="AR59:AR60">
    <cfRule type="containsText" dxfId="3653" priority="3734" operator="containsText" text="HORS-SERVICE">
      <formula>NOT(ISERROR(SEARCH("HORS-SERVICE",AR59)))</formula>
    </cfRule>
    <cfRule type="containsText" dxfId="3652" priority="3735" operator="containsText" text="Fonctionnement MAUVAIS">
      <formula>NOT(ISERROR(SEARCH("Fonctionnement MAUVAIS",AR59)))</formula>
    </cfRule>
    <cfRule type="containsText" dxfId="3651" priority="3736" operator="containsText" text="Fonctionnement MOYEN">
      <formula>NOT(ISERROR(SEARCH("Fonctionnement MOYEN",AR59)))</formula>
    </cfRule>
    <cfRule type="containsText" dxfId="3650" priority="3737" operator="containsText" text="Fonctionnement BON">
      <formula>NOT(ISERROR(SEARCH("Fonctionnement BON",AR59)))</formula>
    </cfRule>
  </conditionalFormatting>
  <conditionalFormatting sqref="AI60">
    <cfRule type="containsText" dxfId="3649" priority="3732" operator="containsText" text="NON">
      <formula>NOT(ISERROR(SEARCH("NON",AI60)))</formula>
    </cfRule>
    <cfRule type="containsText" dxfId="3648" priority="3733" operator="containsText" text="OUI">
      <formula>NOT(ISERROR(SEARCH("OUI",AI60)))</formula>
    </cfRule>
  </conditionalFormatting>
  <conditionalFormatting sqref="W63">
    <cfRule type="cellIs" dxfId="3647" priority="3731" operator="between">
      <formula>1.1</formula>
      <formula>4</formula>
    </cfRule>
  </conditionalFormatting>
  <conditionalFormatting sqref="W63">
    <cfRule type="cellIs" dxfId="3646" priority="3730" operator="greaterThan">
      <formula>4.1</formula>
    </cfRule>
  </conditionalFormatting>
  <conditionalFormatting sqref="W63">
    <cfRule type="cellIs" dxfId="3645" priority="3729" operator="lessThan">
      <formula>1</formula>
    </cfRule>
  </conditionalFormatting>
  <conditionalFormatting sqref="AO63">
    <cfRule type="cellIs" dxfId="3644" priority="3727" operator="equal">
      <formula>"Ouvrage C2"</formula>
    </cfRule>
    <cfRule type="cellIs" dxfId="3643" priority="3728" operator="equal">
      <formula>"Ouvrage C1"</formula>
    </cfRule>
  </conditionalFormatting>
  <conditionalFormatting sqref="AO63">
    <cfRule type="cellIs" dxfId="3642" priority="3725" operator="equal">
      <formula>"Ouvrage C3"</formula>
    </cfRule>
    <cfRule type="cellIs" dxfId="3641" priority="3726" operator="equal">
      <formula>"Ouvrage C0"</formula>
    </cfRule>
  </conditionalFormatting>
  <conditionalFormatting sqref="AS63">
    <cfRule type="containsText" dxfId="3640" priority="3722" operator="containsText" text="absente">
      <formula>NOT(ISERROR(SEARCH("absente",AS63)))</formula>
    </cfRule>
    <cfRule type="containsText" dxfId="3639" priority="3723" operator="containsText" text="partielle">
      <formula>NOT(ISERROR(SEARCH("partielle",AS63)))</formula>
    </cfRule>
    <cfRule type="containsText" dxfId="3638" priority="3724" operator="containsText" text="Complète">
      <formula>NOT(ISERROR(SEARCH("Complète",AS63)))</formula>
    </cfRule>
  </conditionalFormatting>
  <conditionalFormatting sqref="AQ63">
    <cfRule type="containsText" dxfId="3637" priority="3721" operator="containsText" text="Non Fonctionnel">
      <formula>NOT(ISERROR(SEARCH("Non Fonctionnel",AQ63)))</formula>
    </cfRule>
  </conditionalFormatting>
  <conditionalFormatting sqref="AR63">
    <cfRule type="containsText" dxfId="3636" priority="3717" operator="containsText" text="HORS-SERVICE">
      <formula>NOT(ISERROR(SEARCH("HORS-SERVICE",AR63)))</formula>
    </cfRule>
    <cfRule type="containsText" dxfId="3635" priority="3718" operator="containsText" text="Fonctionnement MAUVAIS">
      <formula>NOT(ISERROR(SEARCH("Fonctionnement MAUVAIS",AR63)))</formula>
    </cfRule>
    <cfRule type="containsText" dxfId="3634" priority="3719" operator="containsText" text="Fonctionnement MOYEN">
      <formula>NOT(ISERROR(SEARCH("Fonctionnement MOYEN",AR63)))</formula>
    </cfRule>
    <cfRule type="containsText" dxfId="3633" priority="3720" operator="containsText" text="Fonctionnement BON">
      <formula>NOT(ISERROR(SEARCH("Fonctionnement BON",AR63)))</formula>
    </cfRule>
  </conditionalFormatting>
  <conditionalFormatting sqref="AI63">
    <cfRule type="containsText" dxfId="3632" priority="3715" operator="containsText" text="NON">
      <formula>NOT(ISERROR(SEARCH("NON",AI63)))</formula>
    </cfRule>
    <cfRule type="containsText" dxfId="3631" priority="3716" operator="containsText" text="OUI">
      <formula>NOT(ISERROR(SEARCH("OUI",AI63)))</formula>
    </cfRule>
  </conditionalFormatting>
  <conditionalFormatting sqref="AI166:AI167">
    <cfRule type="containsText" dxfId="3630" priority="3713" operator="containsText" text="NON">
      <formula>NOT(ISERROR(SEARCH("NON",AI166)))</formula>
    </cfRule>
    <cfRule type="containsText" dxfId="3629" priority="3714" operator="containsText" text="OUI">
      <formula>NOT(ISERROR(SEARCH("OUI",AI166)))</formula>
    </cfRule>
  </conditionalFormatting>
  <conditionalFormatting sqref="W166">
    <cfRule type="cellIs" dxfId="3628" priority="3712" operator="between">
      <formula>1.1</formula>
      <formula>4</formula>
    </cfRule>
  </conditionalFormatting>
  <conditionalFormatting sqref="W166">
    <cfRule type="cellIs" dxfId="3627" priority="3711" operator="greaterThan">
      <formula>4.1</formula>
    </cfRule>
  </conditionalFormatting>
  <conditionalFormatting sqref="W166">
    <cfRule type="cellIs" dxfId="3626" priority="3710" operator="lessThan">
      <formula>1</formula>
    </cfRule>
  </conditionalFormatting>
  <conditionalFormatting sqref="AO166">
    <cfRule type="cellIs" dxfId="3625" priority="3708" operator="equal">
      <formula>"Ouvrage C2"</formula>
    </cfRule>
    <cfRule type="cellIs" dxfId="3624" priority="3709" operator="equal">
      <formula>"Ouvrage C1"</formula>
    </cfRule>
  </conditionalFormatting>
  <conditionalFormatting sqref="AO166">
    <cfRule type="cellIs" dxfId="3623" priority="3706" operator="equal">
      <formula>"Ouvrage C3"</formula>
    </cfRule>
    <cfRule type="cellIs" dxfId="3622" priority="3707" operator="equal">
      <formula>"Ouvrage C0"</formula>
    </cfRule>
  </conditionalFormatting>
  <conditionalFormatting sqref="AS166:AS168">
    <cfRule type="containsText" dxfId="3621" priority="3703" operator="containsText" text="absente">
      <formula>NOT(ISERROR(SEARCH("absente",AS166)))</formula>
    </cfRule>
    <cfRule type="containsText" dxfId="3620" priority="3704" operator="containsText" text="partielle">
      <formula>NOT(ISERROR(SEARCH("partielle",AS166)))</formula>
    </cfRule>
    <cfRule type="containsText" dxfId="3619" priority="3705" operator="containsText" text="Complète">
      <formula>NOT(ISERROR(SEARCH("Complète",AS166)))</formula>
    </cfRule>
  </conditionalFormatting>
  <conditionalFormatting sqref="W167">
    <cfRule type="cellIs" dxfId="3618" priority="3702" operator="between">
      <formula>1.1</formula>
      <formula>4</formula>
    </cfRule>
  </conditionalFormatting>
  <conditionalFormatting sqref="W167">
    <cfRule type="cellIs" dxfId="3617" priority="3701" operator="greaterThan">
      <formula>4.1</formula>
    </cfRule>
  </conditionalFormatting>
  <conditionalFormatting sqref="W167">
    <cfRule type="cellIs" dxfId="3616" priority="3700" operator="lessThan">
      <formula>1</formula>
    </cfRule>
  </conditionalFormatting>
  <conditionalFormatting sqref="AO167">
    <cfRule type="cellIs" dxfId="3615" priority="3698" operator="equal">
      <formula>"Ouvrage C2"</formula>
    </cfRule>
    <cfRule type="cellIs" dxfId="3614" priority="3699" operator="equal">
      <formula>"Ouvrage C1"</formula>
    </cfRule>
  </conditionalFormatting>
  <conditionalFormatting sqref="AO167">
    <cfRule type="cellIs" dxfId="3613" priority="3696" operator="equal">
      <formula>"Ouvrage C3"</formula>
    </cfRule>
    <cfRule type="cellIs" dxfId="3612" priority="3697" operator="equal">
      <formula>"Ouvrage C0"</formula>
    </cfRule>
  </conditionalFormatting>
  <conditionalFormatting sqref="AS167:AS168">
    <cfRule type="containsText" dxfId="3611" priority="3693" operator="containsText" text="absente">
      <formula>NOT(ISERROR(SEARCH("absente",AS167)))</formula>
    </cfRule>
    <cfRule type="containsText" dxfId="3610" priority="3694" operator="containsText" text="partielle">
      <formula>NOT(ISERROR(SEARCH("partielle",AS167)))</formula>
    </cfRule>
    <cfRule type="containsText" dxfId="3609" priority="3695" operator="containsText" text="Complète">
      <formula>NOT(ISERROR(SEARCH("Complète",AS167)))</formula>
    </cfRule>
  </conditionalFormatting>
  <conditionalFormatting sqref="AQ166:AQ168">
    <cfRule type="containsText" dxfId="3608" priority="3692" operator="containsText" text="Non Fonctionnel">
      <formula>NOT(ISERROR(SEARCH("Non Fonctionnel",AQ166)))</formula>
    </cfRule>
  </conditionalFormatting>
  <conditionalFormatting sqref="AR166:AR168">
    <cfRule type="containsText" dxfId="3607" priority="3688" operator="containsText" text="HORS-SERVICE">
      <formula>NOT(ISERROR(SEARCH("HORS-SERVICE",AR166)))</formula>
    </cfRule>
    <cfRule type="containsText" dxfId="3606" priority="3689" operator="containsText" text="Fonctionnement MAUVAIS">
      <formula>NOT(ISERROR(SEARCH("Fonctionnement MAUVAIS",AR166)))</formula>
    </cfRule>
    <cfRule type="containsText" dxfId="3605" priority="3690" operator="containsText" text="Fonctionnement MOYEN">
      <formula>NOT(ISERROR(SEARCH("Fonctionnement MOYEN",AR166)))</formula>
    </cfRule>
    <cfRule type="containsText" dxfId="3604" priority="3691" operator="containsText" text="Fonctionnement BON">
      <formula>NOT(ISERROR(SEARCH("Fonctionnement BON",AR166)))</formula>
    </cfRule>
  </conditionalFormatting>
  <conditionalFormatting sqref="AI168">
    <cfRule type="containsText" dxfId="3603" priority="3686" operator="containsText" text="NON">
      <formula>NOT(ISERROR(SEARCH("NON",AI168)))</formula>
    </cfRule>
    <cfRule type="containsText" dxfId="3602" priority="3687" operator="containsText" text="OUI">
      <formula>NOT(ISERROR(SEARCH("OUI",AI168)))</formula>
    </cfRule>
  </conditionalFormatting>
  <conditionalFormatting sqref="AI245">
    <cfRule type="containsText" dxfId="3601" priority="3684" operator="containsText" text="NON">
      <formula>NOT(ISERROR(SEARCH("NON",AI245)))</formula>
    </cfRule>
    <cfRule type="containsText" dxfId="3600" priority="3685" operator="containsText" text="OUI">
      <formula>NOT(ISERROR(SEARCH("OUI",AI245)))</formula>
    </cfRule>
  </conditionalFormatting>
  <conditionalFormatting sqref="W245">
    <cfRule type="cellIs" dxfId="3599" priority="3683" operator="between">
      <formula>1.1</formula>
      <formula>4</formula>
    </cfRule>
  </conditionalFormatting>
  <conditionalFormatting sqref="W245">
    <cfRule type="cellIs" dxfId="3598" priority="3682" operator="greaterThan">
      <formula>4.1</formula>
    </cfRule>
  </conditionalFormatting>
  <conditionalFormatting sqref="W245">
    <cfRule type="cellIs" dxfId="3597" priority="3681" operator="lessThan">
      <formula>1</formula>
    </cfRule>
  </conditionalFormatting>
  <conditionalFormatting sqref="AO245">
    <cfRule type="cellIs" dxfId="3596" priority="3679" operator="equal">
      <formula>"Ouvrage C2"</formula>
    </cfRule>
    <cfRule type="cellIs" dxfId="3595" priority="3680" operator="equal">
      <formula>"Ouvrage C1"</formula>
    </cfRule>
  </conditionalFormatting>
  <conditionalFormatting sqref="AO245">
    <cfRule type="cellIs" dxfId="3594" priority="3677" operator="equal">
      <formula>"Ouvrage C3"</formula>
    </cfRule>
    <cfRule type="cellIs" dxfId="3593" priority="3678" operator="equal">
      <formula>"Ouvrage C0"</formula>
    </cfRule>
  </conditionalFormatting>
  <conditionalFormatting sqref="AS245">
    <cfRule type="containsText" dxfId="3592" priority="3674" operator="containsText" text="absente">
      <formula>NOT(ISERROR(SEARCH("absente",AS245)))</formula>
    </cfRule>
    <cfRule type="containsText" dxfId="3591" priority="3675" operator="containsText" text="partielle">
      <formula>NOT(ISERROR(SEARCH("partielle",AS245)))</formula>
    </cfRule>
    <cfRule type="containsText" dxfId="3590" priority="3676" operator="containsText" text="Complète">
      <formula>NOT(ISERROR(SEARCH("Complète",AS245)))</formula>
    </cfRule>
  </conditionalFormatting>
  <conditionalFormatting sqref="W246">
    <cfRule type="cellIs" dxfId="3589" priority="3673" operator="between">
      <formula>1.1</formula>
      <formula>4</formula>
    </cfRule>
  </conditionalFormatting>
  <conditionalFormatting sqref="W246">
    <cfRule type="cellIs" dxfId="3588" priority="3672" operator="greaterThan">
      <formula>4.1</formula>
    </cfRule>
  </conditionalFormatting>
  <conditionalFormatting sqref="W246">
    <cfRule type="cellIs" dxfId="3587" priority="3671" operator="lessThan">
      <formula>1</formula>
    </cfRule>
  </conditionalFormatting>
  <conditionalFormatting sqref="AO246">
    <cfRule type="cellIs" dxfId="3586" priority="3669" operator="equal">
      <formula>"Ouvrage C2"</formula>
    </cfRule>
    <cfRule type="cellIs" dxfId="3585" priority="3670" operator="equal">
      <formula>"Ouvrage C1"</formula>
    </cfRule>
  </conditionalFormatting>
  <conditionalFormatting sqref="AO246">
    <cfRule type="cellIs" dxfId="3584" priority="3667" operator="equal">
      <formula>"Ouvrage C3"</formula>
    </cfRule>
    <cfRule type="cellIs" dxfId="3583" priority="3668" operator="equal">
      <formula>"Ouvrage C0"</formula>
    </cfRule>
  </conditionalFormatting>
  <conditionalFormatting sqref="AI246">
    <cfRule type="containsText" dxfId="3582" priority="3665" operator="containsText" text="NON">
      <formula>NOT(ISERROR(SEARCH("NON",AI246)))</formula>
    </cfRule>
    <cfRule type="containsText" dxfId="3581" priority="3666" operator="containsText" text="OUI">
      <formula>NOT(ISERROR(SEARCH("OUI",AI246)))</formula>
    </cfRule>
  </conditionalFormatting>
  <conditionalFormatting sqref="AS246">
    <cfRule type="containsText" dxfId="3580" priority="3662" operator="containsText" text="absente">
      <formula>NOT(ISERROR(SEARCH("absente",AS246)))</formula>
    </cfRule>
    <cfRule type="containsText" dxfId="3579" priority="3663" operator="containsText" text="partielle">
      <formula>NOT(ISERROR(SEARCH("partielle",AS246)))</formula>
    </cfRule>
    <cfRule type="containsText" dxfId="3578" priority="3664" operator="containsText" text="Complète">
      <formula>NOT(ISERROR(SEARCH("Complète",AS246)))</formula>
    </cfRule>
  </conditionalFormatting>
  <conditionalFormatting sqref="AQ245:AQ246">
    <cfRule type="containsText" dxfId="3577" priority="3661" operator="containsText" text="Non Fonctionnel">
      <formula>NOT(ISERROR(SEARCH("Non Fonctionnel",AQ245)))</formula>
    </cfRule>
  </conditionalFormatting>
  <conditionalFormatting sqref="AR245:AR246">
    <cfRule type="containsText" dxfId="3576" priority="3657" operator="containsText" text="HORS-SERVICE">
      <formula>NOT(ISERROR(SEARCH("HORS-SERVICE",AR245)))</formula>
    </cfRule>
    <cfRule type="containsText" dxfId="3575" priority="3658" operator="containsText" text="Fonctionnement MAUVAIS">
      <formula>NOT(ISERROR(SEARCH("Fonctionnement MAUVAIS",AR245)))</formula>
    </cfRule>
    <cfRule type="containsText" dxfId="3574" priority="3659" operator="containsText" text="Fonctionnement MOYEN">
      <formula>NOT(ISERROR(SEARCH("Fonctionnement MOYEN",AR245)))</formula>
    </cfRule>
    <cfRule type="containsText" dxfId="3573" priority="3660" operator="containsText" text="Fonctionnement BON">
      <formula>NOT(ISERROR(SEARCH("Fonctionnement BON",AR245)))</formula>
    </cfRule>
  </conditionalFormatting>
  <conditionalFormatting sqref="W68">
    <cfRule type="cellIs" dxfId="3572" priority="3656" operator="between">
      <formula>1.1</formula>
      <formula>4</formula>
    </cfRule>
  </conditionalFormatting>
  <conditionalFormatting sqref="W68">
    <cfRule type="cellIs" dxfId="3571" priority="3655" operator="greaterThan">
      <formula>4.1</formula>
    </cfRule>
  </conditionalFormatting>
  <conditionalFormatting sqref="W68">
    <cfRule type="cellIs" dxfId="3570" priority="3654" operator="lessThan">
      <formula>1</formula>
    </cfRule>
  </conditionalFormatting>
  <conditionalFormatting sqref="AO68">
    <cfRule type="cellIs" dxfId="3569" priority="3652" operator="equal">
      <formula>"Ouvrage C2"</formula>
    </cfRule>
    <cfRule type="cellIs" dxfId="3568" priority="3653" operator="equal">
      <formula>"Ouvrage C1"</formula>
    </cfRule>
  </conditionalFormatting>
  <conditionalFormatting sqref="AO68">
    <cfRule type="cellIs" dxfId="3567" priority="3650" operator="equal">
      <formula>"Ouvrage C3"</formula>
    </cfRule>
    <cfRule type="cellIs" dxfId="3566" priority="3651" operator="equal">
      <formula>"Ouvrage C0"</formula>
    </cfRule>
  </conditionalFormatting>
  <conditionalFormatting sqref="AI68">
    <cfRule type="containsText" dxfId="3565" priority="3648" operator="containsText" text="NON">
      <formula>NOT(ISERROR(SEARCH("NON",AI68)))</formula>
    </cfRule>
    <cfRule type="containsText" dxfId="3564" priority="3649" operator="containsText" text="OUI">
      <formula>NOT(ISERROR(SEARCH("OUI",AI68)))</formula>
    </cfRule>
  </conditionalFormatting>
  <conditionalFormatting sqref="AS68">
    <cfRule type="containsText" dxfId="3563" priority="3645" operator="containsText" text="absente">
      <formula>NOT(ISERROR(SEARCH("absente",AS68)))</formula>
    </cfRule>
    <cfRule type="containsText" dxfId="3562" priority="3646" operator="containsText" text="partielle">
      <formula>NOT(ISERROR(SEARCH("partielle",AS68)))</formula>
    </cfRule>
    <cfRule type="containsText" dxfId="3561" priority="3647" operator="containsText" text="Complète">
      <formula>NOT(ISERROR(SEARCH("Complète",AS68)))</formula>
    </cfRule>
  </conditionalFormatting>
  <conditionalFormatting sqref="W69">
    <cfRule type="cellIs" dxfId="3560" priority="3644" operator="between">
      <formula>1.1</formula>
      <formula>4</formula>
    </cfRule>
  </conditionalFormatting>
  <conditionalFormatting sqref="W69">
    <cfRule type="cellIs" dxfId="3559" priority="3643" operator="greaterThan">
      <formula>4.1</formula>
    </cfRule>
  </conditionalFormatting>
  <conditionalFormatting sqref="W69">
    <cfRule type="cellIs" dxfId="3558" priority="3642" operator="lessThan">
      <formula>1</formula>
    </cfRule>
  </conditionalFormatting>
  <conditionalFormatting sqref="AO69">
    <cfRule type="cellIs" dxfId="3557" priority="3640" operator="equal">
      <formula>"Ouvrage C2"</formula>
    </cfRule>
    <cfRule type="cellIs" dxfId="3556" priority="3641" operator="equal">
      <formula>"Ouvrage C1"</formula>
    </cfRule>
  </conditionalFormatting>
  <conditionalFormatting sqref="AO69">
    <cfRule type="cellIs" dxfId="3555" priority="3638" operator="equal">
      <formula>"Ouvrage C3"</formula>
    </cfRule>
    <cfRule type="cellIs" dxfId="3554" priority="3639" operator="equal">
      <formula>"Ouvrage C0"</formula>
    </cfRule>
  </conditionalFormatting>
  <conditionalFormatting sqref="AI69">
    <cfRule type="containsText" dxfId="3553" priority="3636" operator="containsText" text="NON">
      <formula>NOT(ISERROR(SEARCH("NON",AI69)))</formula>
    </cfRule>
    <cfRule type="containsText" dxfId="3552" priority="3637" operator="containsText" text="OUI">
      <formula>NOT(ISERROR(SEARCH("OUI",AI69)))</formula>
    </cfRule>
  </conditionalFormatting>
  <conditionalFormatting sqref="AS69">
    <cfRule type="containsText" dxfId="3551" priority="3633" operator="containsText" text="absente">
      <formula>NOT(ISERROR(SEARCH("absente",AS69)))</formula>
    </cfRule>
    <cfRule type="containsText" dxfId="3550" priority="3634" operator="containsText" text="partielle">
      <formula>NOT(ISERROR(SEARCH("partielle",AS69)))</formula>
    </cfRule>
    <cfRule type="containsText" dxfId="3549" priority="3635" operator="containsText" text="Complète">
      <formula>NOT(ISERROR(SEARCH("Complète",AS69)))</formula>
    </cfRule>
  </conditionalFormatting>
  <conditionalFormatting sqref="AQ68:AQ69">
    <cfRule type="containsText" dxfId="3548" priority="3632" operator="containsText" text="Non Fonctionnel">
      <formula>NOT(ISERROR(SEARCH("Non Fonctionnel",AQ68)))</formula>
    </cfRule>
  </conditionalFormatting>
  <conditionalFormatting sqref="AR68:AR69">
    <cfRule type="containsText" dxfId="3547" priority="3628" operator="containsText" text="HORS-SERVICE">
      <formula>NOT(ISERROR(SEARCH("HORS-SERVICE",AR68)))</formula>
    </cfRule>
    <cfRule type="containsText" dxfId="3546" priority="3629" operator="containsText" text="Fonctionnement MAUVAIS">
      <formula>NOT(ISERROR(SEARCH("Fonctionnement MAUVAIS",AR68)))</formula>
    </cfRule>
    <cfRule type="containsText" dxfId="3545" priority="3630" operator="containsText" text="Fonctionnement MOYEN">
      <formula>NOT(ISERROR(SEARCH("Fonctionnement MOYEN",AR68)))</formula>
    </cfRule>
    <cfRule type="containsText" dxfId="3544" priority="3631" operator="containsText" text="Fonctionnement BON">
      <formula>NOT(ISERROR(SEARCH("Fonctionnement BON",AR68)))</formula>
    </cfRule>
  </conditionalFormatting>
  <conditionalFormatting sqref="AI70:AI75">
    <cfRule type="containsText" dxfId="3543" priority="3626" operator="containsText" text="NON">
      <formula>NOT(ISERROR(SEARCH("NON",AI70)))</formula>
    </cfRule>
    <cfRule type="containsText" dxfId="3542" priority="3627" operator="containsText" text="OUI">
      <formula>NOT(ISERROR(SEARCH("OUI",AI70)))</formula>
    </cfRule>
  </conditionalFormatting>
  <conditionalFormatting sqref="AI87 AI77:AI78">
    <cfRule type="containsText" dxfId="3541" priority="3624" operator="containsText" text="NON">
      <formula>NOT(ISERROR(SEARCH("NON",AI77)))</formula>
    </cfRule>
    <cfRule type="containsText" dxfId="3540" priority="3625" operator="containsText" text="OUI">
      <formula>NOT(ISERROR(SEARCH("OUI",AI77)))</formula>
    </cfRule>
  </conditionalFormatting>
  <conditionalFormatting sqref="W101">
    <cfRule type="cellIs" dxfId="3539" priority="3623" operator="between">
      <formula>1.1</formula>
      <formula>4</formula>
    </cfRule>
  </conditionalFormatting>
  <conditionalFormatting sqref="W101">
    <cfRule type="cellIs" dxfId="3538" priority="3622" operator="greaterThan">
      <formula>4.1</formula>
    </cfRule>
  </conditionalFormatting>
  <conditionalFormatting sqref="W101">
    <cfRule type="cellIs" dxfId="3537" priority="3621" operator="lessThan">
      <formula>1</formula>
    </cfRule>
  </conditionalFormatting>
  <conditionalFormatting sqref="AO101">
    <cfRule type="cellIs" dxfId="3536" priority="3619" operator="equal">
      <formula>"Ouvrage C2"</formula>
    </cfRule>
    <cfRule type="cellIs" dxfId="3535" priority="3620" operator="equal">
      <formula>"Ouvrage C1"</formula>
    </cfRule>
  </conditionalFormatting>
  <conditionalFormatting sqref="AO101">
    <cfRule type="cellIs" dxfId="3534" priority="3617" operator="equal">
      <formula>"Ouvrage C3"</formula>
    </cfRule>
    <cfRule type="cellIs" dxfId="3533" priority="3618" operator="equal">
      <formula>"Ouvrage C0"</formula>
    </cfRule>
  </conditionalFormatting>
  <conditionalFormatting sqref="AS101">
    <cfRule type="containsText" dxfId="3532" priority="3614" operator="containsText" text="absente">
      <formula>NOT(ISERROR(SEARCH("absente",AS101)))</formula>
    </cfRule>
    <cfRule type="containsText" dxfId="3531" priority="3615" operator="containsText" text="partielle">
      <formula>NOT(ISERROR(SEARCH("partielle",AS101)))</formula>
    </cfRule>
    <cfRule type="containsText" dxfId="3530" priority="3616" operator="containsText" text="Complète">
      <formula>NOT(ISERROR(SEARCH("Complète",AS101)))</formula>
    </cfRule>
  </conditionalFormatting>
  <conditionalFormatting sqref="W102">
    <cfRule type="cellIs" dxfId="3529" priority="3613" operator="between">
      <formula>1.1</formula>
      <formula>4</formula>
    </cfRule>
  </conditionalFormatting>
  <conditionalFormatting sqref="W102">
    <cfRule type="cellIs" dxfId="3528" priority="3612" operator="greaterThan">
      <formula>4.1</formula>
    </cfRule>
  </conditionalFormatting>
  <conditionalFormatting sqref="W102">
    <cfRule type="cellIs" dxfId="3527" priority="3611" operator="lessThan">
      <formula>1</formula>
    </cfRule>
  </conditionalFormatting>
  <conditionalFormatting sqref="AO102">
    <cfRule type="cellIs" dxfId="3526" priority="3609" operator="equal">
      <formula>"Ouvrage C2"</formula>
    </cfRule>
    <cfRule type="cellIs" dxfId="3525" priority="3610" operator="equal">
      <formula>"Ouvrage C1"</formula>
    </cfRule>
  </conditionalFormatting>
  <conditionalFormatting sqref="AO102">
    <cfRule type="cellIs" dxfId="3524" priority="3607" operator="equal">
      <formula>"Ouvrage C3"</formula>
    </cfRule>
    <cfRule type="cellIs" dxfId="3523" priority="3608" operator="equal">
      <formula>"Ouvrage C0"</formula>
    </cfRule>
  </conditionalFormatting>
  <conditionalFormatting sqref="AS102">
    <cfRule type="containsText" dxfId="3522" priority="3604" operator="containsText" text="absente">
      <formula>NOT(ISERROR(SEARCH("absente",AS102)))</formula>
    </cfRule>
    <cfRule type="containsText" dxfId="3521" priority="3605" operator="containsText" text="partielle">
      <formula>NOT(ISERROR(SEARCH("partielle",AS102)))</formula>
    </cfRule>
    <cfRule type="containsText" dxfId="3520" priority="3606" operator="containsText" text="Complète">
      <formula>NOT(ISERROR(SEARCH("Complète",AS102)))</formula>
    </cfRule>
  </conditionalFormatting>
  <conditionalFormatting sqref="AQ102">
    <cfRule type="containsText" dxfId="3519" priority="3603" operator="containsText" text="Non Fonctionnel">
      <formula>NOT(ISERROR(SEARCH("Non Fonctionnel",AQ102)))</formula>
    </cfRule>
  </conditionalFormatting>
  <conditionalFormatting sqref="AR101:AR102">
    <cfRule type="containsText" dxfId="3518" priority="3599" operator="containsText" text="HORS-SERVICE">
      <formula>NOT(ISERROR(SEARCH("HORS-SERVICE",AR101)))</formula>
    </cfRule>
    <cfRule type="containsText" dxfId="3517" priority="3600" operator="containsText" text="Fonctionnement MAUVAIS">
      <formula>NOT(ISERROR(SEARCH("Fonctionnement MAUVAIS",AR101)))</formula>
    </cfRule>
    <cfRule type="containsText" dxfId="3516" priority="3601" operator="containsText" text="Fonctionnement MOYEN">
      <formula>NOT(ISERROR(SEARCH("Fonctionnement MOYEN",AR101)))</formula>
    </cfRule>
    <cfRule type="containsText" dxfId="3515" priority="3602" operator="containsText" text="Fonctionnement BON">
      <formula>NOT(ISERROR(SEARCH("Fonctionnement BON",AR101)))</formula>
    </cfRule>
  </conditionalFormatting>
  <conditionalFormatting sqref="AQ94:AQ95 AQ101">
    <cfRule type="containsText" dxfId="3514" priority="3598" operator="containsText" text="Non Fonctionnel">
      <formula>NOT(ISERROR(SEARCH("Non Fonctionnel",AQ94)))</formula>
    </cfRule>
  </conditionalFormatting>
  <conditionalFormatting sqref="AI101:AI102">
    <cfRule type="containsText" dxfId="3513" priority="3596" operator="containsText" text="NON">
      <formula>NOT(ISERROR(SEARCH("NON",AI101)))</formula>
    </cfRule>
    <cfRule type="containsText" dxfId="3512" priority="3597" operator="containsText" text="OUI">
      <formula>NOT(ISERROR(SEARCH("OUI",AI101)))</formula>
    </cfRule>
  </conditionalFormatting>
  <conditionalFormatting sqref="AS111:AS114 AS116:AS120">
    <cfRule type="containsText" dxfId="3511" priority="3593" operator="containsText" text="absente">
      <formula>NOT(ISERROR(SEARCH("absente",AS111)))</formula>
    </cfRule>
    <cfRule type="containsText" dxfId="3510" priority="3594" operator="containsText" text="partielle">
      <formula>NOT(ISERROR(SEARCH("partielle",AS111)))</formula>
    </cfRule>
    <cfRule type="containsText" dxfId="3509" priority="3595" operator="containsText" text="Complète">
      <formula>NOT(ISERROR(SEARCH("Complète",AS111)))</formula>
    </cfRule>
  </conditionalFormatting>
  <conditionalFormatting sqref="W111">
    <cfRule type="cellIs" dxfId="3508" priority="3592" operator="between">
      <formula>1.1</formula>
      <formula>4</formula>
    </cfRule>
  </conditionalFormatting>
  <conditionalFormatting sqref="W111">
    <cfRule type="cellIs" dxfId="3507" priority="3591" operator="greaterThan">
      <formula>4.1</formula>
    </cfRule>
  </conditionalFormatting>
  <conditionalFormatting sqref="W111">
    <cfRule type="cellIs" dxfId="3506" priority="3590" operator="lessThan">
      <formula>1</formula>
    </cfRule>
  </conditionalFormatting>
  <conditionalFormatting sqref="AO111">
    <cfRule type="cellIs" dxfId="3505" priority="3588" operator="equal">
      <formula>"Ouvrage C2"</formula>
    </cfRule>
    <cfRule type="cellIs" dxfId="3504" priority="3589" operator="equal">
      <formula>"Ouvrage C1"</formula>
    </cfRule>
  </conditionalFormatting>
  <conditionalFormatting sqref="AO111">
    <cfRule type="cellIs" dxfId="3503" priority="3586" operator="equal">
      <formula>"Ouvrage C3"</formula>
    </cfRule>
    <cfRule type="cellIs" dxfId="3502" priority="3587" operator="equal">
      <formula>"Ouvrage C0"</formula>
    </cfRule>
  </conditionalFormatting>
  <conditionalFormatting sqref="AI111">
    <cfRule type="containsText" dxfId="3501" priority="3584" operator="containsText" text="NON">
      <formula>NOT(ISERROR(SEARCH("NON",AI111)))</formula>
    </cfRule>
    <cfRule type="containsText" dxfId="3500" priority="3585" operator="containsText" text="OUI">
      <formula>NOT(ISERROR(SEARCH("OUI",AI111)))</formula>
    </cfRule>
  </conditionalFormatting>
  <conditionalFormatting sqref="W110">
    <cfRule type="cellIs" dxfId="3499" priority="3583" operator="between">
      <formula>1.1</formula>
      <formula>4</formula>
    </cfRule>
  </conditionalFormatting>
  <conditionalFormatting sqref="W110">
    <cfRule type="cellIs" dxfId="3498" priority="3582" operator="greaterThan">
      <formula>4.1</formula>
    </cfRule>
  </conditionalFormatting>
  <conditionalFormatting sqref="W110">
    <cfRule type="cellIs" dxfId="3497" priority="3581" operator="lessThan">
      <formula>1</formula>
    </cfRule>
  </conditionalFormatting>
  <conditionalFormatting sqref="AO110">
    <cfRule type="cellIs" dxfId="3496" priority="3579" operator="equal">
      <formula>"Ouvrage C2"</formula>
    </cfRule>
    <cfRule type="cellIs" dxfId="3495" priority="3580" operator="equal">
      <formula>"Ouvrage C1"</formula>
    </cfRule>
  </conditionalFormatting>
  <conditionalFormatting sqref="AO110">
    <cfRule type="cellIs" dxfId="3494" priority="3577" operator="equal">
      <formula>"Ouvrage C3"</formula>
    </cfRule>
    <cfRule type="cellIs" dxfId="3493" priority="3578" operator="equal">
      <formula>"Ouvrage C0"</formula>
    </cfRule>
  </conditionalFormatting>
  <conditionalFormatting sqref="AI110">
    <cfRule type="containsText" dxfId="3492" priority="3575" operator="containsText" text="NON">
      <formula>NOT(ISERROR(SEARCH("NON",AI110)))</formula>
    </cfRule>
    <cfRule type="containsText" dxfId="3491" priority="3576" operator="containsText" text="OUI">
      <formula>NOT(ISERROR(SEARCH("OUI",AI110)))</formula>
    </cfRule>
  </conditionalFormatting>
  <conditionalFormatting sqref="AS110">
    <cfRule type="containsText" dxfId="3490" priority="3572" operator="containsText" text="absente">
      <formula>NOT(ISERROR(SEARCH("absente",AS110)))</formula>
    </cfRule>
    <cfRule type="containsText" dxfId="3489" priority="3573" operator="containsText" text="partielle">
      <formula>NOT(ISERROR(SEARCH("partielle",AS110)))</formula>
    </cfRule>
    <cfRule type="containsText" dxfId="3488" priority="3574" operator="containsText" text="Complète">
      <formula>NOT(ISERROR(SEARCH("Complète",AS110)))</formula>
    </cfRule>
  </conditionalFormatting>
  <conditionalFormatting sqref="W112">
    <cfRule type="cellIs" dxfId="3487" priority="3571" operator="between">
      <formula>1.1</formula>
      <formula>4</formula>
    </cfRule>
  </conditionalFormatting>
  <conditionalFormatting sqref="W112">
    <cfRule type="cellIs" dxfId="3486" priority="3570" operator="greaterThan">
      <formula>4.1</formula>
    </cfRule>
  </conditionalFormatting>
  <conditionalFormatting sqref="W112">
    <cfRule type="cellIs" dxfId="3485" priority="3569" operator="lessThan">
      <formula>1</formula>
    </cfRule>
  </conditionalFormatting>
  <conditionalFormatting sqref="AO112">
    <cfRule type="cellIs" dxfId="3484" priority="3567" operator="equal">
      <formula>"Ouvrage C2"</formula>
    </cfRule>
    <cfRule type="cellIs" dxfId="3483" priority="3568" operator="equal">
      <formula>"Ouvrage C1"</formula>
    </cfRule>
  </conditionalFormatting>
  <conditionalFormatting sqref="AO112">
    <cfRule type="cellIs" dxfId="3482" priority="3565" operator="equal">
      <formula>"Ouvrage C3"</formula>
    </cfRule>
    <cfRule type="cellIs" dxfId="3481" priority="3566" operator="equal">
      <formula>"Ouvrage C0"</formula>
    </cfRule>
  </conditionalFormatting>
  <conditionalFormatting sqref="W116">
    <cfRule type="cellIs" dxfId="3480" priority="3564" operator="between">
      <formula>1.1</formula>
      <formula>4</formula>
    </cfRule>
  </conditionalFormatting>
  <conditionalFormatting sqref="W116">
    <cfRule type="cellIs" dxfId="3479" priority="3563" operator="greaterThan">
      <formula>4.1</formula>
    </cfRule>
  </conditionalFormatting>
  <conditionalFormatting sqref="W116">
    <cfRule type="cellIs" dxfId="3478" priority="3562" operator="lessThan">
      <formula>1</formula>
    </cfRule>
  </conditionalFormatting>
  <conditionalFormatting sqref="AO116">
    <cfRule type="cellIs" dxfId="3477" priority="3560" operator="equal">
      <formula>"Ouvrage C2"</formula>
    </cfRule>
    <cfRule type="cellIs" dxfId="3476" priority="3561" operator="equal">
      <formula>"Ouvrage C1"</formula>
    </cfRule>
  </conditionalFormatting>
  <conditionalFormatting sqref="AO116">
    <cfRule type="cellIs" dxfId="3475" priority="3558" operator="equal">
      <formula>"Ouvrage C3"</formula>
    </cfRule>
    <cfRule type="cellIs" dxfId="3474" priority="3559" operator="equal">
      <formula>"Ouvrage C0"</formula>
    </cfRule>
  </conditionalFormatting>
  <conditionalFormatting sqref="W117">
    <cfRule type="cellIs" dxfId="3473" priority="3557" operator="between">
      <formula>1.1</formula>
      <formula>4</formula>
    </cfRule>
  </conditionalFormatting>
  <conditionalFormatting sqref="W117">
    <cfRule type="cellIs" dxfId="3472" priority="3556" operator="greaterThan">
      <formula>4.1</formula>
    </cfRule>
  </conditionalFormatting>
  <conditionalFormatting sqref="W117">
    <cfRule type="cellIs" dxfId="3471" priority="3555" operator="lessThan">
      <formula>1</formula>
    </cfRule>
  </conditionalFormatting>
  <conditionalFormatting sqref="AO117">
    <cfRule type="cellIs" dxfId="3470" priority="3553" operator="equal">
      <formula>"Ouvrage C2"</formula>
    </cfRule>
    <cfRule type="cellIs" dxfId="3469" priority="3554" operator="equal">
      <formula>"Ouvrage C1"</formula>
    </cfRule>
  </conditionalFormatting>
  <conditionalFormatting sqref="AO117">
    <cfRule type="cellIs" dxfId="3468" priority="3551" operator="equal">
      <formula>"Ouvrage C3"</formula>
    </cfRule>
    <cfRule type="cellIs" dxfId="3467" priority="3552" operator="equal">
      <formula>"Ouvrage C0"</formula>
    </cfRule>
  </conditionalFormatting>
  <conditionalFormatting sqref="W118">
    <cfRule type="cellIs" dxfId="3466" priority="3550" operator="between">
      <formula>1.1</formula>
      <formula>4</formula>
    </cfRule>
  </conditionalFormatting>
  <conditionalFormatting sqref="W118">
    <cfRule type="cellIs" dxfId="3465" priority="3549" operator="greaterThan">
      <formula>4.1</formula>
    </cfRule>
  </conditionalFormatting>
  <conditionalFormatting sqref="W118">
    <cfRule type="cellIs" dxfId="3464" priority="3548" operator="lessThan">
      <formula>1</formula>
    </cfRule>
  </conditionalFormatting>
  <conditionalFormatting sqref="AO118">
    <cfRule type="cellIs" dxfId="3463" priority="3546" operator="equal">
      <formula>"Ouvrage C2"</formula>
    </cfRule>
    <cfRule type="cellIs" dxfId="3462" priority="3547" operator="equal">
      <formula>"Ouvrage C1"</formula>
    </cfRule>
  </conditionalFormatting>
  <conditionalFormatting sqref="AO118">
    <cfRule type="cellIs" dxfId="3461" priority="3544" operator="equal">
      <formula>"Ouvrage C3"</formula>
    </cfRule>
    <cfRule type="cellIs" dxfId="3460" priority="3545" operator="equal">
      <formula>"Ouvrage C0"</formula>
    </cfRule>
  </conditionalFormatting>
  <conditionalFormatting sqref="W119">
    <cfRule type="cellIs" dxfId="3459" priority="3543" operator="between">
      <formula>1.1</formula>
      <formula>4</formula>
    </cfRule>
  </conditionalFormatting>
  <conditionalFormatting sqref="W119">
    <cfRule type="cellIs" dxfId="3458" priority="3542" operator="greaterThan">
      <formula>4.1</formula>
    </cfRule>
  </conditionalFormatting>
  <conditionalFormatting sqref="W119">
    <cfRule type="cellIs" dxfId="3457" priority="3541" operator="lessThan">
      <formula>1</formula>
    </cfRule>
  </conditionalFormatting>
  <conditionalFormatting sqref="AO119">
    <cfRule type="cellIs" dxfId="3456" priority="3539" operator="equal">
      <formula>"Ouvrage C2"</formula>
    </cfRule>
    <cfRule type="cellIs" dxfId="3455" priority="3540" operator="equal">
      <formula>"Ouvrage C1"</formula>
    </cfRule>
  </conditionalFormatting>
  <conditionalFormatting sqref="AO119">
    <cfRule type="cellIs" dxfId="3454" priority="3537" operator="equal">
      <formula>"Ouvrage C3"</formula>
    </cfRule>
    <cfRule type="cellIs" dxfId="3453" priority="3538" operator="equal">
      <formula>"Ouvrage C0"</formula>
    </cfRule>
  </conditionalFormatting>
  <conditionalFormatting sqref="W120">
    <cfRule type="cellIs" dxfId="3452" priority="3536" operator="between">
      <formula>1.1</formula>
      <formula>4</formula>
    </cfRule>
  </conditionalFormatting>
  <conditionalFormatting sqref="W120">
    <cfRule type="cellIs" dxfId="3451" priority="3535" operator="greaterThan">
      <formula>4.1</formula>
    </cfRule>
  </conditionalFormatting>
  <conditionalFormatting sqref="W120">
    <cfRule type="cellIs" dxfId="3450" priority="3534" operator="lessThan">
      <formula>1</formula>
    </cfRule>
  </conditionalFormatting>
  <conditionalFormatting sqref="AO120">
    <cfRule type="cellIs" dxfId="3449" priority="3532" operator="equal">
      <formula>"Ouvrage C2"</formula>
    </cfRule>
    <cfRule type="cellIs" dxfId="3448" priority="3533" operator="equal">
      <formula>"Ouvrage C1"</formula>
    </cfRule>
  </conditionalFormatting>
  <conditionalFormatting sqref="AO120">
    <cfRule type="cellIs" dxfId="3447" priority="3530" operator="equal">
      <formula>"Ouvrage C3"</formula>
    </cfRule>
    <cfRule type="cellIs" dxfId="3446" priority="3531" operator="equal">
      <formula>"Ouvrage C0"</formula>
    </cfRule>
  </conditionalFormatting>
  <conditionalFormatting sqref="W113">
    <cfRule type="cellIs" dxfId="3445" priority="3529" operator="between">
      <formula>1.1</formula>
      <formula>4</formula>
    </cfRule>
  </conditionalFormatting>
  <conditionalFormatting sqref="W113">
    <cfRule type="cellIs" dxfId="3444" priority="3528" operator="greaterThan">
      <formula>4.1</formula>
    </cfRule>
  </conditionalFormatting>
  <conditionalFormatting sqref="W113">
    <cfRule type="cellIs" dxfId="3443" priority="3527" operator="lessThan">
      <formula>1</formula>
    </cfRule>
  </conditionalFormatting>
  <conditionalFormatting sqref="AO113">
    <cfRule type="cellIs" dxfId="3442" priority="3525" operator="equal">
      <formula>"Ouvrage C2"</formula>
    </cfRule>
    <cfRule type="cellIs" dxfId="3441" priority="3526" operator="equal">
      <formula>"Ouvrage C1"</formula>
    </cfRule>
  </conditionalFormatting>
  <conditionalFormatting sqref="AO113">
    <cfRule type="cellIs" dxfId="3440" priority="3523" operator="equal">
      <formula>"Ouvrage C3"</formula>
    </cfRule>
    <cfRule type="cellIs" dxfId="3439" priority="3524" operator="equal">
      <formula>"Ouvrage C0"</formula>
    </cfRule>
  </conditionalFormatting>
  <conditionalFormatting sqref="W114">
    <cfRule type="cellIs" dxfId="3438" priority="3522" operator="between">
      <formula>1.1</formula>
      <formula>4</formula>
    </cfRule>
  </conditionalFormatting>
  <conditionalFormatting sqref="W114">
    <cfRule type="cellIs" dxfId="3437" priority="3521" operator="greaterThan">
      <formula>4.1</formula>
    </cfRule>
  </conditionalFormatting>
  <conditionalFormatting sqref="W114">
    <cfRule type="cellIs" dxfId="3436" priority="3520" operator="lessThan">
      <formula>1</formula>
    </cfRule>
  </conditionalFormatting>
  <conditionalFormatting sqref="AO114">
    <cfRule type="cellIs" dxfId="3435" priority="3518" operator="equal">
      <formula>"Ouvrage C2"</formula>
    </cfRule>
    <cfRule type="cellIs" dxfId="3434" priority="3519" operator="equal">
      <formula>"Ouvrage C1"</formula>
    </cfRule>
  </conditionalFormatting>
  <conditionalFormatting sqref="AO114">
    <cfRule type="cellIs" dxfId="3433" priority="3516" operator="equal">
      <formula>"Ouvrage C3"</formula>
    </cfRule>
    <cfRule type="cellIs" dxfId="3432" priority="3517" operator="equal">
      <formula>"Ouvrage C0"</formula>
    </cfRule>
  </conditionalFormatting>
  <conditionalFormatting sqref="AQ117:AQ120 AQ110:AQ114">
    <cfRule type="containsText" dxfId="3431" priority="3515" operator="containsText" text="Non Fonctionnel">
      <formula>NOT(ISERROR(SEARCH("Non Fonctionnel",AQ110)))</formula>
    </cfRule>
  </conditionalFormatting>
  <conditionalFormatting sqref="AR110:AR114 AR116:AR120">
    <cfRule type="containsText" dxfId="3430" priority="3511" operator="containsText" text="HORS-SERVICE">
      <formula>NOT(ISERROR(SEARCH("HORS-SERVICE",AR110)))</formula>
    </cfRule>
    <cfRule type="containsText" dxfId="3429" priority="3512" operator="containsText" text="Fonctionnement MAUVAIS">
      <formula>NOT(ISERROR(SEARCH("Fonctionnement MAUVAIS",AR110)))</formula>
    </cfRule>
    <cfRule type="containsText" dxfId="3428" priority="3513" operator="containsText" text="Fonctionnement MOYEN">
      <formula>NOT(ISERROR(SEARCH("Fonctionnement MOYEN",AR110)))</formula>
    </cfRule>
    <cfRule type="containsText" dxfId="3427" priority="3514" operator="containsText" text="Fonctionnement BON">
      <formula>NOT(ISERROR(SEARCH("Fonctionnement BON",AR110)))</formula>
    </cfRule>
  </conditionalFormatting>
  <conditionalFormatting sqref="AQ116">
    <cfRule type="containsText" dxfId="3426" priority="3510" operator="containsText" text="Non Fonctionnel">
      <formula>NOT(ISERROR(SEARCH("Non Fonctionnel",AQ116)))</formula>
    </cfRule>
  </conditionalFormatting>
  <conditionalFormatting sqref="AI112">
    <cfRule type="containsText" dxfId="3425" priority="3508" operator="containsText" text="NON">
      <formula>NOT(ISERROR(SEARCH("NON",AI112)))</formula>
    </cfRule>
    <cfRule type="containsText" dxfId="3424" priority="3509" operator="containsText" text="OUI">
      <formula>NOT(ISERROR(SEARCH("OUI",AI112)))</formula>
    </cfRule>
  </conditionalFormatting>
  <conditionalFormatting sqref="AI113:AI114">
    <cfRule type="containsText" dxfId="3423" priority="3506" operator="containsText" text="NON">
      <formula>NOT(ISERROR(SEARCH("NON",AI113)))</formula>
    </cfRule>
    <cfRule type="containsText" dxfId="3422" priority="3507" operator="containsText" text="OUI">
      <formula>NOT(ISERROR(SEARCH("OUI",AI113)))</formula>
    </cfRule>
  </conditionalFormatting>
  <conditionalFormatting sqref="AI116:AI120">
    <cfRule type="containsText" dxfId="3421" priority="3504" operator="containsText" text="NON">
      <formula>NOT(ISERROR(SEARCH("NON",AI116)))</formula>
    </cfRule>
    <cfRule type="containsText" dxfId="3420" priority="3505" operator="containsText" text="OUI">
      <formula>NOT(ISERROR(SEARCH("OUI",AI116)))</formula>
    </cfRule>
  </conditionalFormatting>
  <conditionalFormatting sqref="BA115">
    <cfRule type="cellIs" dxfId="3419" priority="3501" operator="equal">
      <formula>5</formula>
    </cfRule>
    <cfRule type="cellIs" dxfId="3418" priority="3502" operator="equal">
      <formula>4</formula>
    </cfRule>
    <cfRule type="cellIs" dxfId="3417" priority="3503" operator="equal">
      <formula>1</formula>
    </cfRule>
  </conditionalFormatting>
  <conditionalFormatting sqref="AX115">
    <cfRule type="cellIs" dxfId="3416" priority="3498" operator="equal">
      <formula>5</formula>
    </cfRule>
    <cfRule type="cellIs" dxfId="3415" priority="3499" operator="equal">
      <formula>3</formula>
    </cfRule>
    <cfRule type="cellIs" dxfId="3414" priority="3500" operator="equal">
      <formula>1</formula>
    </cfRule>
  </conditionalFormatting>
  <conditionalFormatting sqref="AY115:AZ115">
    <cfRule type="cellIs" dxfId="3413" priority="3495" operator="equal">
      <formula>5</formula>
    </cfRule>
    <cfRule type="cellIs" dxfId="3412" priority="3496" operator="equal">
      <formula>3</formula>
    </cfRule>
    <cfRule type="cellIs" dxfId="3411" priority="3497" operator="equal">
      <formula>1</formula>
    </cfRule>
  </conditionalFormatting>
  <conditionalFormatting sqref="BC115">
    <cfRule type="cellIs" dxfId="3410" priority="3492" operator="between">
      <formula>8</formula>
      <formula>12</formula>
    </cfRule>
    <cfRule type="cellIs" dxfId="3409" priority="3493" operator="lessThan">
      <formula>8</formula>
    </cfRule>
    <cfRule type="cellIs" dxfId="3408" priority="3494" operator="greaterThanOrEqual">
      <formula>12</formula>
    </cfRule>
  </conditionalFormatting>
  <conditionalFormatting sqref="BA115">
    <cfRule type="cellIs" dxfId="3407" priority="3491" operator="equal">
      <formula>2</formula>
    </cfRule>
  </conditionalFormatting>
  <conditionalFormatting sqref="W115">
    <cfRule type="cellIs" dxfId="3406" priority="3490" operator="between">
      <formula>1.1</formula>
      <formula>4</formula>
    </cfRule>
  </conditionalFormatting>
  <conditionalFormatting sqref="W115">
    <cfRule type="cellIs" dxfId="3405" priority="3489" operator="greaterThan">
      <formula>4.1</formula>
    </cfRule>
  </conditionalFormatting>
  <conditionalFormatting sqref="W115">
    <cfRule type="cellIs" dxfId="3404" priority="3488" operator="lessThan">
      <formula>1</formula>
    </cfRule>
  </conditionalFormatting>
  <conditionalFormatting sqref="AO115">
    <cfRule type="cellIs" dxfId="3403" priority="3486" operator="equal">
      <formula>"Ouvrage C2"</formula>
    </cfRule>
    <cfRule type="cellIs" dxfId="3402" priority="3487" operator="equal">
      <formula>"Ouvrage C1"</formula>
    </cfRule>
  </conditionalFormatting>
  <conditionalFormatting sqref="AO115">
    <cfRule type="cellIs" dxfId="3401" priority="3484" operator="equal">
      <formula>"Ouvrage C3"</formula>
    </cfRule>
    <cfRule type="cellIs" dxfId="3400" priority="3485" operator="equal">
      <formula>"Ouvrage C0"</formula>
    </cfRule>
  </conditionalFormatting>
  <conditionalFormatting sqref="BA121">
    <cfRule type="cellIs" dxfId="3399" priority="3481" operator="equal">
      <formula>5</formula>
    </cfRule>
    <cfRule type="cellIs" dxfId="3398" priority="3482" operator="equal">
      <formula>4</formula>
    </cfRule>
    <cfRule type="cellIs" dxfId="3397" priority="3483" operator="equal">
      <formula>1</formula>
    </cfRule>
  </conditionalFormatting>
  <conditionalFormatting sqref="AX121">
    <cfRule type="cellIs" dxfId="3396" priority="3478" operator="equal">
      <formula>5</formula>
    </cfRule>
    <cfRule type="cellIs" dxfId="3395" priority="3479" operator="equal">
      <formula>3</formula>
    </cfRule>
    <cfRule type="cellIs" dxfId="3394" priority="3480" operator="equal">
      <formula>1</formula>
    </cfRule>
  </conditionalFormatting>
  <conditionalFormatting sqref="W121">
    <cfRule type="cellIs" dxfId="3393" priority="3477" operator="between">
      <formula>1.1</formula>
      <formula>4</formula>
    </cfRule>
  </conditionalFormatting>
  <conditionalFormatting sqref="W121">
    <cfRule type="cellIs" dxfId="3392" priority="3476" operator="greaterThan">
      <formula>4.1</formula>
    </cfRule>
  </conditionalFormatting>
  <conditionalFormatting sqref="W121">
    <cfRule type="cellIs" dxfId="3391" priority="3475" operator="lessThan">
      <formula>1</formula>
    </cfRule>
  </conditionalFormatting>
  <conditionalFormatting sqref="AY121:AZ121">
    <cfRule type="cellIs" dxfId="3390" priority="3472" operator="equal">
      <formula>5</formula>
    </cfRule>
    <cfRule type="cellIs" dxfId="3389" priority="3473" operator="equal">
      <formula>3</formula>
    </cfRule>
    <cfRule type="cellIs" dxfId="3388" priority="3474" operator="equal">
      <formula>1</formula>
    </cfRule>
  </conditionalFormatting>
  <conditionalFormatting sqref="BC121">
    <cfRule type="cellIs" dxfId="3387" priority="3469" operator="between">
      <formula>8</formula>
      <formula>12</formula>
    </cfRule>
    <cfRule type="cellIs" dxfId="3386" priority="3470" operator="lessThan">
      <formula>8</formula>
    </cfRule>
    <cfRule type="cellIs" dxfId="3385" priority="3471" operator="greaterThanOrEqual">
      <formula>12</formula>
    </cfRule>
  </conditionalFormatting>
  <conditionalFormatting sqref="AO121">
    <cfRule type="cellIs" dxfId="3384" priority="3467" operator="equal">
      <formula>"Ouvrage C2"</formula>
    </cfRule>
    <cfRule type="cellIs" dxfId="3383" priority="3468" operator="equal">
      <formula>"Ouvrage C1"</formula>
    </cfRule>
  </conditionalFormatting>
  <conditionalFormatting sqref="AO121">
    <cfRule type="cellIs" dxfId="3382" priority="3465" operator="equal">
      <formula>"Ouvrage C3"</formula>
    </cfRule>
    <cfRule type="cellIs" dxfId="3381" priority="3466" operator="equal">
      <formula>"Ouvrage C0"</formula>
    </cfRule>
  </conditionalFormatting>
  <conditionalFormatting sqref="BA121">
    <cfRule type="cellIs" dxfId="3380" priority="3464" operator="equal">
      <formula>2</formula>
    </cfRule>
  </conditionalFormatting>
  <conditionalFormatting sqref="AI123:AI127 AI129:AI131">
    <cfRule type="containsText" dxfId="3379" priority="3462" operator="containsText" text="NON">
      <formula>NOT(ISERROR(SEARCH("NON",AI123)))</formula>
    </cfRule>
    <cfRule type="containsText" dxfId="3378" priority="3463" operator="containsText" text="OUI">
      <formula>NOT(ISERROR(SEARCH("OUI",AI123)))</formula>
    </cfRule>
  </conditionalFormatting>
  <conditionalFormatting sqref="BA128">
    <cfRule type="cellIs" dxfId="3377" priority="3459" operator="equal">
      <formula>5</formula>
    </cfRule>
    <cfRule type="cellIs" dxfId="3376" priority="3460" operator="equal">
      <formula>4</formula>
    </cfRule>
    <cfRule type="cellIs" dxfId="3375" priority="3461" operator="equal">
      <formula>1</formula>
    </cfRule>
  </conditionalFormatting>
  <conditionalFormatting sqref="AX128">
    <cfRule type="cellIs" dxfId="3374" priority="3456" operator="equal">
      <formula>5</formula>
    </cfRule>
    <cfRule type="cellIs" dxfId="3373" priority="3457" operator="equal">
      <formula>3</formula>
    </cfRule>
    <cfRule type="cellIs" dxfId="3372" priority="3458" operator="equal">
      <formula>1</formula>
    </cfRule>
  </conditionalFormatting>
  <conditionalFormatting sqref="AY128:AZ128">
    <cfRule type="cellIs" dxfId="3371" priority="3453" operator="equal">
      <formula>5</formula>
    </cfRule>
    <cfRule type="cellIs" dxfId="3370" priority="3454" operator="equal">
      <formula>3</formula>
    </cfRule>
    <cfRule type="cellIs" dxfId="3369" priority="3455" operator="equal">
      <formula>1</formula>
    </cfRule>
  </conditionalFormatting>
  <conditionalFormatting sqref="BC128">
    <cfRule type="cellIs" dxfId="3368" priority="3450" operator="between">
      <formula>8</formula>
      <formula>12</formula>
    </cfRule>
    <cfRule type="cellIs" dxfId="3367" priority="3451" operator="lessThan">
      <formula>8</formula>
    </cfRule>
    <cfRule type="cellIs" dxfId="3366" priority="3452" operator="greaterThanOrEqual">
      <formula>12</formula>
    </cfRule>
  </conditionalFormatting>
  <conditionalFormatting sqref="BA128">
    <cfRule type="cellIs" dxfId="3365" priority="3449" operator="equal">
      <formula>2</formula>
    </cfRule>
  </conditionalFormatting>
  <conditionalFormatting sqref="W128">
    <cfRule type="cellIs" dxfId="3364" priority="3448" operator="between">
      <formula>1.1</formula>
      <formula>4</formula>
    </cfRule>
  </conditionalFormatting>
  <conditionalFormatting sqref="W128">
    <cfRule type="cellIs" dxfId="3363" priority="3447" operator="greaterThan">
      <formula>4.1</formula>
    </cfRule>
  </conditionalFormatting>
  <conditionalFormatting sqref="W128">
    <cfRule type="cellIs" dxfId="3362" priority="3446" operator="lessThan">
      <formula>1</formula>
    </cfRule>
  </conditionalFormatting>
  <conditionalFormatting sqref="AO128">
    <cfRule type="cellIs" dxfId="3361" priority="3444" operator="equal">
      <formula>"Ouvrage C2"</formula>
    </cfRule>
    <cfRule type="cellIs" dxfId="3360" priority="3445" operator="equal">
      <formula>"Ouvrage C1"</formula>
    </cfRule>
  </conditionalFormatting>
  <conditionalFormatting sqref="AO128">
    <cfRule type="cellIs" dxfId="3359" priority="3442" operator="equal">
      <formula>"Ouvrage C3"</formula>
    </cfRule>
    <cfRule type="cellIs" dxfId="3358" priority="3443" operator="equal">
      <formula>"Ouvrage C0"</formula>
    </cfRule>
  </conditionalFormatting>
  <conditionalFormatting sqref="BA132">
    <cfRule type="cellIs" dxfId="3357" priority="3439" operator="equal">
      <formula>5</formula>
    </cfRule>
    <cfRule type="cellIs" dxfId="3356" priority="3440" operator="equal">
      <formula>4</formula>
    </cfRule>
    <cfRule type="cellIs" dxfId="3355" priority="3441" operator="equal">
      <formula>1</formula>
    </cfRule>
  </conditionalFormatting>
  <conditionalFormatting sqref="AX132">
    <cfRule type="cellIs" dxfId="3354" priority="3436" operator="equal">
      <formula>5</formula>
    </cfRule>
    <cfRule type="cellIs" dxfId="3353" priority="3437" operator="equal">
      <formula>3</formula>
    </cfRule>
    <cfRule type="cellIs" dxfId="3352" priority="3438" operator="equal">
      <formula>1</formula>
    </cfRule>
  </conditionalFormatting>
  <conditionalFormatting sqref="W132">
    <cfRule type="cellIs" dxfId="3351" priority="3435" operator="between">
      <formula>1.1</formula>
      <formula>4</formula>
    </cfRule>
  </conditionalFormatting>
  <conditionalFormatting sqref="W132">
    <cfRule type="cellIs" dxfId="3350" priority="3434" operator="greaterThan">
      <formula>4.1</formula>
    </cfRule>
  </conditionalFormatting>
  <conditionalFormatting sqref="W132">
    <cfRule type="cellIs" dxfId="3349" priority="3433" operator="lessThan">
      <formula>1</formula>
    </cfRule>
  </conditionalFormatting>
  <conditionalFormatting sqref="AY132:AZ132">
    <cfRule type="cellIs" dxfId="3348" priority="3430" operator="equal">
      <formula>5</formula>
    </cfRule>
    <cfRule type="cellIs" dxfId="3347" priority="3431" operator="equal">
      <formula>3</formula>
    </cfRule>
    <cfRule type="cellIs" dxfId="3346" priority="3432" operator="equal">
      <formula>1</formula>
    </cfRule>
  </conditionalFormatting>
  <conditionalFormatting sqref="BC132">
    <cfRule type="cellIs" dxfId="3345" priority="3427" operator="between">
      <formula>8</formula>
      <formula>12</formula>
    </cfRule>
    <cfRule type="cellIs" dxfId="3344" priority="3428" operator="lessThan">
      <formula>8</formula>
    </cfRule>
    <cfRule type="cellIs" dxfId="3343" priority="3429" operator="greaterThanOrEqual">
      <formula>12</formula>
    </cfRule>
  </conditionalFormatting>
  <conditionalFormatting sqref="AO132">
    <cfRule type="cellIs" dxfId="3342" priority="3425" operator="equal">
      <formula>"Ouvrage C2"</formula>
    </cfRule>
    <cfRule type="cellIs" dxfId="3341" priority="3426" operator="equal">
      <formula>"Ouvrage C1"</formula>
    </cfRule>
  </conditionalFormatting>
  <conditionalFormatting sqref="AO132">
    <cfRule type="cellIs" dxfId="3340" priority="3423" operator="equal">
      <formula>"Ouvrage C3"</formula>
    </cfRule>
    <cfRule type="cellIs" dxfId="3339" priority="3424" operator="equal">
      <formula>"Ouvrage C0"</formula>
    </cfRule>
  </conditionalFormatting>
  <conditionalFormatting sqref="BA132">
    <cfRule type="cellIs" dxfId="3338" priority="3422" operator="equal">
      <formula>2</formula>
    </cfRule>
  </conditionalFormatting>
  <conditionalFormatting sqref="BA137">
    <cfRule type="cellIs" dxfId="3337" priority="3419" operator="equal">
      <formula>5</formula>
    </cfRule>
    <cfRule type="cellIs" dxfId="3336" priority="3420" operator="equal">
      <formula>4</formula>
    </cfRule>
    <cfRule type="cellIs" dxfId="3335" priority="3421" operator="equal">
      <formula>1</formula>
    </cfRule>
  </conditionalFormatting>
  <conditionalFormatting sqref="AX137">
    <cfRule type="cellIs" dxfId="3334" priority="3416" operator="equal">
      <formula>5</formula>
    </cfRule>
    <cfRule type="cellIs" dxfId="3333" priority="3417" operator="equal">
      <formula>3</formula>
    </cfRule>
    <cfRule type="cellIs" dxfId="3332" priority="3418" operator="equal">
      <formula>1</formula>
    </cfRule>
  </conditionalFormatting>
  <conditionalFormatting sqref="W137">
    <cfRule type="cellIs" dxfId="3331" priority="3415" operator="between">
      <formula>1.1</formula>
      <formula>4</formula>
    </cfRule>
  </conditionalFormatting>
  <conditionalFormatting sqref="W137">
    <cfRule type="cellIs" dxfId="3330" priority="3414" operator="greaterThan">
      <formula>4.1</formula>
    </cfRule>
  </conditionalFormatting>
  <conditionalFormatting sqref="W137">
    <cfRule type="cellIs" dxfId="3329" priority="3413" operator="lessThan">
      <formula>1</formula>
    </cfRule>
  </conditionalFormatting>
  <conditionalFormatting sqref="AY137:AZ137">
    <cfRule type="cellIs" dxfId="3328" priority="3410" operator="equal">
      <formula>5</formula>
    </cfRule>
    <cfRule type="cellIs" dxfId="3327" priority="3411" operator="equal">
      <formula>3</formula>
    </cfRule>
    <cfRule type="cellIs" dxfId="3326" priority="3412" operator="equal">
      <formula>1</formula>
    </cfRule>
  </conditionalFormatting>
  <conditionalFormatting sqref="BC137">
    <cfRule type="cellIs" dxfId="3325" priority="3407" operator="between">
      <formula>8</formula>
      <formula>12</formula>
    </cfRule>
    <cfRule type="cellIs" dxfId="3324" priority="3408" operator="lessThan">
      <formula>8</formula>
    </cfRule>
    <cfRule type="cellIs" dxfId="3323" priority="3409" operator="greaterThanOrEqual">
      <formula>12</formula>
    </cfRule>
  </conditionalFormatting>
  <conditionalFormatting sqref="AO137">
    <cfRule type="cellIs" dxfId="3322" priority="3405" operator="equal">
      <formula>"Ouvrage C2"</formula>
    </cfRule>
    <cfRule type="cellIs" dxfId="3321" priority="3406" operator="equal">
      <formula>"Ouvrage C1"</formula>
    </cfRule>
  </conditionalFormatting>
  <conditionalFormatting sqref="AO137">
    <cfRule type="cellIs" dxfId="3320" priority="3403" operator="equal">
      <formula>"Ouvrage C3"</formula>
    </cfRule>
    <cfRule type="cellIs" dxfId="3319" priority="3404" operator="equal">
      <formula>"Ouvrage C0"</formula>
    </cfRule>
  </conditionalFormatting>
  <conditionalFormatting sqref="BA137">
    <cfRule type="cellIs" dxfId="3318" priority="3402" operator="equal">
      <formula>2</formula>
    </cfRule>
  </conditionalFormatting>
  <conditionalFormatting sqref="BA144">
    <cfRule type="cellIs" dxfId="3317" priority="3399" operator="equal">
      <formula>5</formula>
    </cfRule>
    <cfRule type="cellIs" dxfId="3316" priority="3400" operator="equal">
      <formula>4</formula>
    </cfRule>
    <cfRule type="cellIs" dxfId="3315" priority="3401" operator="equal">
      <formula>1</formula>
    </cfRule>
  </conditionalFormatting>
  <conditionalFormatting sqref="AX144">
    <cfRule type="cellIs" dxfId="3314" priority="3396" operator="equal">
      <formula>5</formula>
    </cfRule>
    <cfRule type="cellIs" dxfId="3313" priority="3397" operator="equal">
      <formula>3</formula>
    </cfRule>
    <cfRule type="cellIs" dxfId="3312" priority="3398" operator="equal">
      <formula>1</formula>
    </cfRule>
  </conditionalFormatting>
  <conditionalFormatting sqref="W144">
    <cfRule type="cellIs" dxfId="3311" priority="3395" operator="between">
      <formula>1.1</formula>
      <formula>4</formula>
    </cfRule>
  </conditionalFormatting>
  <conditionalFormatting sqref="W144">
    <cfRule type="cellIs" dxfId="3310" priority="3394" operator="greaterThan">
      <formula>4.1</formula>
    </cfRule>
  </conditionalFormatting>
  <conditionalFormatting sqref="W144">
    <cfRule type="cellIs" dxfId="3309" priority="3393" operator="lessThan">
      <formula>1</formula>
    </cfRule>
  </conditionalFormatting>
  <conditionalFormatting sqref="AY144:AZ144">
    <cfRule type="cellIs" dxfId="3308" priority="3390" operator="equal">
      <formula>5</formula>
    </cfRule>
    <cfRule type="cellIs" dxfId="3307" priority="3391" operator="equal">
      <formula>3</formula>
    </cfRule>
    <cfRule type="cellIs" dxfId="3306" priority="3392" operator="equal">
      <formula>1</formula>
    </cfRule>
  </conditionalFormatting>
  <conditionalFormatting sqref="BC144">
    <cfRule type="cellIs" dxfId="3305" priority="3387" operator="between">
      <formula>8</formula>
      <formula>12</formula>
    </cfRule>
    <cfRule type="cellIs" dxfId="3304" priority="3388" operator="lessThan">
      <formula>8</formula>
    </cfRule>
    <cfRule type="cellIs" dxfId="3303" priority="3389" operator="greaterThanOrEqual">
      <formula>12</formula>
    </cfRule>
  </conditionalFormatting>
  <conditionalFormatting sqref="AO144">
    <cfRule type="cellIs" dxfId="3302" priority="3385" operator="equal">
      <formula>"Ouvrage C2"</formula>
    </cfRule>
    <cfRule type="cellIs" dxfId="3301" priority="3386" operator="equal">
      <formula>"Ouvrage C1"</formula>
    </cfRule>
  </conditionalFormatting>
  <conditionalFormatting sqref="AO144">
    <cfRule type="cellIs" dxfId="3300" priority="3383" operator="equal">
      <formula>"Ouvrage C3"</formula>
    </cfRule>
    <cfRule type="cellIs" dxfId="3299" priority="3384" operator="equal">
      <formula>"Ouvrage C0"</formula>
    </cfRule>
  </conditionalFormatting>
  <conditionalFormatting sqref="BA144">
    <cfRule type="cellIs" dxfId="3298" priority="3382" operator="equal">
      <formula>2</formula>
    </cfRule>
  </conditionalFormatting>
  <conditionalFormatting sqref="W88">
    <cfRule type="cellIs" dxfId="3297" priority="3381" operator="between">
      <formula>1.1</formula>
      <formula>4</formula>
    </cfRule>
  </conditionalFormatting>
  <conditionalFormatting sqref="W88">
    <cfRule type="cellIs" dxfId="3296" priority="3380" operator="greaterThan">
      <formula>4.1</formula>
    </cfRule>
  </conditionalFormatting>
  <conditionalFormatting sqref="W88">
    <cfRule type="cellIs" dxfId="3295" priority="3379" operator="lessThan">
      <formula>1</formula>
    </cfRule>
  </conditionalFormatting>
  <conditionalFormatting sqref="AO88">
    <cfRule type="cellIs" dxfId="3294" priority="3377" operator="equal">
      <formula>"Ouvrage C2"</formula>
    </cfRule>
    <cfRule type="cellIs" dxfId="3293" priority="3378" operator="equal">
      <formula>"Ouvrage C1"</formula>
    </cfRule>
  </conditionalFormatting>
  <conditionalFormatting sqref="AO88">
    <cfRule type="cellIs" dxfId="3292" priority="3375" operator="equal">
      <formula>"Ouvrage C3"</formula>
    </cfRule>
    <cfRule type="cellIs" dxfId="3291" priority="3376" operator="equal">
      <formula>"Ouvrage C0"</formula>
    </cfRule>
  </conditionalFormatting>
  <conditionalFormatting sqref="AI88">
    <cfRule type="containsText" dxfId="3290" priority="3373" operator="containsText" text="NON">
      <formula>NOT(ISERROR(SEARCH("NON",AI88)))</formula>
    </cfRule>
    <cfRule type="containsText" dxfId="3289" priority="3374" operator="containsText" text="OUI">
      <formula>NOT(ISERROR(SEARCH("OUI",AI88)))</formula>
    </cfRule>
  </conditionalFormatting>
  <conditionalFormatting sqref="AS88">
    <cfRule type="containsText" dxfId="3288" priority="3370" operator="containsText" text="absente">
      <formula>NOT(ISERROR(SEARCH("absente",AS88)))</formula>
    </cfRule>
    <cfRule type="containsText" dxfId="3287" priority="3371" operator="containsText" text="partielle">
      <formula>NOT(ISERROR(SEARCH("partielle",AS88)))</formula>
    </cfRule>
    <cfRule type="containsText" dxfId="3286" priority="3372" operator="containsText" text="Complète">
      <formula>NOT(ISERROR(SEARCH("Complète",AS88)))</formula>
    </cfRule>
  </conditionalFormatting>
  <conditionalFormatting sqref="W89">
    <cfRule type="cellIs" dxfId="3285" priority="3369" operator="between">
      <formula>1.1</formula>
      <formula>4</formula>
    </cfRule>
  </conditionalFormatting>
  <conditionalFormatting sqref="W89">
    <cfRule type="cellIs" dxfId="3284" priority="3368" operator="greaterThan">
      <formula>4.1</formula>
    </cfRule>
  </conditionalFormatting>
  <conditionalFormatting sqref="W89">
    <cfRule type="cellIs" dxfId="3283" priority="3367" operator="lessThan">
      <formula>1</formula>
    </cfRule>
  </conditionalFormatting>
  <conditionalFormatting sqref="AO89">
    <cfRule type="cellIs" dxfId="3282" priority="3365" operator="equal">
      <formula>"Ouvrage C2"</formula>
    </cfRule>
    <cfRule type="cellIs" dxfId="3281" priority="3366" operator="equal">
      <formula>"Ouvrage C1"</formula>
    </cfRule>
  </conditionalFormatting>
  <conditionalFormatting sqref="AO89">
    <cfRule type="cellIs" dxfId="3280" priority="3363" operator="equal">
      <formula>"Ouvrage C3"</formula>
    </cfRule>
    <cfRule type="cellIs" dxfId="3279" priority="3364" operator="equal">
      <formula>"Ouvrage C0"</formula>
    </cfRule>
  </conditionalFormatting>
  <conditionalFormatting sqref="AI89">
    <cfRule type="containsText" dxfId="3278" priority="3361" operator="containsText" text="NON">
      <formula>NOT(ISERROR(SEARCH("NON",AI89)))</formula>
    </cfRule>
    <cfRule type="containsText" dxfId="3277" priority="3362" operator="containsText" text="OUI">
      <formula>NOT(ISERROR(SEARCH("OUI",AI89)))</formula>
    </cfRule>
  </conditionalFormatting>
  <conditionalFormatting sqref="AS89">
    <cfRule type="containsText" dxfId="3276" priority="3358" operator="containsText" text="absente">
      <formula>NOT(ISERROR(SEARCH("absente",AS89)))</formula>
    </cfRule>
    <cfRule type="containsText" dxfId="3275" priority="3359" operator="containsText" text="partielle">
      <formula>NOT(ISERROR(SEARCH("partielle",AS89)))</formula>
    </cfRule>
    <cfRule type="containsText" dxfId="3274" priority="3360" operator="containsText" text="Complète">
      <formula>NOT(ISERROR(SEARCH("Complète",AS89)))</formula>
    </cfRule>
  </conditionalFormatting>
  <conditionalFormatting sqref="W90">
    <cfRule type="cellIs" dxfId="3273" priority="3357" operator="between">
      <formula>1.1</formula>
      <formula>4</formula>
    </cfRule>
  </conditionalFormatting>
  <conditionalFormatting sqref="W90">
    <cfRule type="cellIs" dxfId="3272" priority="3356" operator="greaterThan">
      <formula>4.1</formula>
    </cfRule>
  </conditionalFormatting>
  <conditionalFormatting sqref="W90">
    <cfRule type="cellIs" dxfId="3271" priority="3355" operator="lessThan">
      <formula>1</formula>
    </cfRule>
  </conditionalFormatting>
  <conditionalFormatting sqref="AO90">
    <cfRule type="cellIs" dxfId="3270" priority="3353" operator="equal">
      <formula>"Ouvrage C2"</formula>
    </cfRule>
    <cfRule type="cellIs" dxfId="3269" priority="3354" operator="equal">
      <formula>"Ouvrage C1"</formula>
    </cfRule>
  </conditionalFormatting>
  <conditionalFormatting sqref="AO90">
    <cfRule type="cellIs" dxfId="3268" priority="3351" operator="equal">
      <formula>"Ouvrage C3"</formula>
    </cfRule>
    <cfRule type="cellIs" dxfId="3267" priority="3352" operator="equal">
      <formula>"Ouvrage C0"</formula>
    </cfRule>
  </conditionalFormatting>
  <conditionalFormatting sqref="AI90">
    <cfRule type="containsText" dxfId="3266" priority="3349" operator="containsText" text="NON">
      <formula>NOT(ISERROR(SEARCH("NON",AI90)))</formula>
    </cfRule>
    <cfRule type="containsText" dxfId="3265" priority="3350" operator="containsText" text="OUI">
      <formula>NOT(ISERROR(SEARCH("OUI",AI90)))</formula>
    </cfRule>
  </conditionalFormatting>
  <conditionalFormatting sqref="AS90">
    <cfRule type="containsText" dxfId="3264" priority="3346" operator="containsText" text="absente">
      <formula>NOT(ISERROR(SEARCH("absente",AS90)))</formula>
    </cfRule>
    <cfRule type="containsText" dxfId="3263" priority="3347" operator="containsText" text="partielle">
      <formula>NOT(ISERROR(SEARCH("partielle",AS90)))</formula>
    </cfRule>
    <cfRule type="containsText" dxfId="3262" priority="3348" operator="containsText" text="Complète">
      <formula>NOT(ISERROR(SEARCH("Complète",AS90)))</formula>
    </cfRule>
  </conditionalFormatting>
  <conditionalFormatting sqref="W91">
    <cfRule type="cellIs" dxfId="3261" priority="3345" operator="between">
      <formula>1.1</formula>
      <formula>4</formula>
    </cfRule>
  </conditionalFormatting>
  <conditionalFormatting sqref="W91">
    <cfRule type="cellIs" dxfId="3260" priority="3344" operator="greaterThan">
      <formula>4.1</formula>
    </cfRule>
  </conditionalFormatting>
  <conditionalFormatting sqref="W91">
    <cfRule type="cellIs" dxfId="3259" priority="3343" operator="lessThan">
      <formula>1</formula>
    </cfRule>
  </conditionalFormatting>
  <conditionalFormatting sqref="AO91">
    <cfRule type="cellIs" dxfId="3258" priority="3341" operator="equal">
      <formula>"Ouvrage C2"</formula>
    </cfRule>
    <cfRule type="cellIs" dxfId="3257" priority="3342" operator="equal">
      <formula>"Ouvrage C1"</formula>
    </cfRule>
  </conditionalFormatting>
  <conditionalFormatting sqref="AO91">
    <cfRule type="cellIs" dxfId="3256" priority="3339" operator="equal">
      <formula>"Ouvrage C3"</formula>
    </cfRule>
    <cfRule type="cellIs" dxfId="3255" priority="3340" operator="equal">
      <formula>"Ouvrage C0"</formula>
    </cfRule>
  </conditionalFormatting>
  <conditionalFormatting sqref="AS91:AS93">
    <cfRule type="containsText" dxfId="3254" priority="3336" operator="containsText" text="absente">
      <formula>NOT(ISERROR(SEARCH("absente",AS91)))</formula>
    </cfRule>
    <cfRule type="containsText" dxfId="3253" priority="3337" operator="containsText" text="partielle">
      <formula>NOT(ISERROR(SEARCH("partielle",AS91)))</formula>
    </cfRule>
    <cfRule type="containsText" dxfId="3252" priority="3338" operator="containsText" text="Complète">
      <formula>NOT(ISERROR(SEARCH("Complète",AS91)))</formula>
    </cfRule>
  </conditionalFormatting>
  <conditionalFormatting sqref="AQ89:AQ93">
    <cfRule type="containsText" dxfId="3251" priority="3335" operator="containsText" text="Non Fonctionnel">
      <formula>NOT(ISERROR(SEARCH("Non Fonctionnel",AQ89)))</formula>
    </cfRule>
  </conditionalFormatting>
  <conditionalFormatting sqref="AR88:AR95">
    <cfRule type="containsText" dxfId="3250" priority="3331" operator="containsText" text="HORS-SERVICE">
      <formula>NOT(ISERROR(SEARCH("HORS-SERVICE",AR88)))</formula>
    </cfRule>
    <cfRule type="containsText" dxfId="3249" priority="3332" operator="containsText" text="Fonctionnement MAUVAIS">
      <formula>NOT(ISERROR(SEARCH("Fonctionnement MAUVAIS",AR88)))</formula>
    </cfRule>
    <cfRule type="containsText" dxfId="3248" priority="3333" operator="containsText" text="Fonctionnement MOYEN">
      <formula>NOT(ISERROR(SEARCH("Fonctionnement MOYEN",AR88)))</formula>
    </cfRule>
    <cfRule type="containsText" dxfId="3247" priority="3334" operator="containsText" text="Fonctionnement BON">
      <formula>NOT(ISERROR(SEARCH("Fonctionnement BON",AR88)))</formula>
    </cfRule>
  </conditionalFormatting>
  <conditionalFormatting sqref="AQ88">
    <cfRule type="containsText" dxfId="3246" priority="3330" operator="containsText" text="Non Fonctionnel">
      <formula>NOT(ISERROR(SEARCH("Non Fonctionnel",AQ88)))</formula>
    </cfRule>
  </conditionalFormatting>
  <conditionalFormatting sqref="AI91">
    <cfRule type="containsText" dxfId="3245" priority="3328" operator="containsText" text="NON">
      <formula>NOT(ISERROR(SEARCH("NON",AI91)))</formula>
    </cfRule>
    <cfRule type="containsText" dxfId="3244" priority="3329" operator="containsText" text="OUI">
      <formula>NOT(ISERROR(SEARCH("OUI",AI91)))</formula>
    </cfRule>
  </conditionalFormatting>
  <conditionalFormatting sqref="W145">
    <cfRule type="cellIs" dxfId="3243" priority="3327" operator="between">
      <formula>1.1</formula>
      <formula>4</formula>
    </cfRule>
  </conditionalFormatting>
  <conditionalFormatting sqref="W145">
    <cfRule type="cellIs" dxfId="3242" priority="3326" operator="greaterThan">
      <formula>4.1</formula>
    </cfRule>
  </conditionalFormatting>
  <conditionalFormatting sqref="W145">
    <cfRule type="cellIs" dxfId="3241" priority="3325" operator="lessThan">
      <formula>1</formula>
    </cfRule>
  </conditionalFormatting>
  <conditionalFormatting sqref="AO145">
    <cfRule type="cellIs" dxfId="3240" priority="3323" operator="equal">
      <formula>"Ouvrage C2"</formula>
    </cfRule>
    <cfRule type="cellIs" dxfId="3239" priority="3324" operator="equal">
      <formula>"Ouvrage C1"</formula>
    </cfRule>
  </conditionalFormatting>
  <conditionalFormatting sqref="AO145">
    <cfRule type="cellIs" dxfId="3238" priority="3321" operator="equal">
      <formula>"Ouvrage C3"</formula>
    </cfRule>
    <cfRule type="cellIs" dxfId="3237" priority="3322" operator="equal">
      <formula>"Ouvrage C0"</formula>
    </cfRule>
  </conditionalFormatting>
  <conditionalFormatting sqref="AI145">
    <cfRule type="containsText" dxfId="3236" priority="3319" operator="containsText" text="NON">
      <formula>NOT(ISERROR(SEARCH("NON",AI145)))</formula>
    </cfRule>
    <cfRule type="containsText" dxfId="3235" priority="3320" operator="containsText" text="OUI">
      <formula>NOT(ISERROR(SEARCH("OUI",AI145)))</formula>
    </cfRule>
  </conditionalFormatting>
  <conditionalFormatting sqref="AS145">
    <cfRule type="containsText" dxfId="3234" priority="3316" operator="containsText" text="absente">
      <formula>NOT(ISERROR(SEARCH("absente",AS145)))</formula>
    </cfRule>
    <cfRule type="containsText" dxfId="3233" priority="3317" operator="containsText" text="partielle">
      <formula>NOT(ISERROR(SEARCH("partielle",AS145)))</formula>
    </cfRule>
    <cfRule type="containsText" dxfId="3232" priority="3318" operator="containsText" text="Complète">
      <formula>NOT(ISERROR(SEARCH("Complète",AS145)))</formula>
    </cfRule>
  </conditionalFormatting>
  <conditionalFormatting sqref="W146">
    <cfRule type="cellIs" dxfId="3231" priority="3315" operator="between">
      <formula>1.1</formula>
      <formula>4</formula>
    </cfRule>
  </conditionalFormatting>
  <conditionalFormatting sqref="W146">
    <cfRule type="cellIs" dxfId="3230" priority="3314" operator="greaterThan">
      <formula>4.1</formula>
    </cfRule>
  </conditionalFormatting>
  <conditionalFormatting sqref="W146">
    <cfRule type="cellIs" dxfId="3229" priority="3313" operator="lessThan">
      <formula>1</formula>
    </cfRule>
  </conditionalFormatting>
  <conditionalFormatting sqref="AO146">
    <cfRule type="cellIs" dxfId="3228" priority="3311" operator="equal">
      <formula>"Ouvrage C2"</formula>
    </cfRule>
    <cfRule type="cellIs" dxfId="3227" priority="3312" operator="equal">
      <formula>"Ouvrage C1"</formula>
    </cfRule>
  </conditionalFormatting>
  <conditionalFormatting sqref="AO146">
    <cfRule type="cellIs" dxfId="3226" priority="3309" operator="equal">
      <formula>"Ouvrage C3"</formula>
    </cfRule>
    <cfRule type="cellIs" dxfId="3225" priority="3310" operator="equal">
      <formula>"Ouvrage C0"</formula>
    </cfRule>
  </conditionalFormatting>
  <conditionalFormatting sqref="AS146">
    <cfRule type="containsText" dxfId="3224" priority="3306" operator="containsText" text="absente">
      <formula>NOT(ISERROR(SEARCH("absente",AS146)))</formula>
    </cfRule>
    <cfRule type="containsText" dxfId="3223" priority="3307" operator="containsText" text="partielle">
      <formula>NOT(ISERROR(SEARCH("partielle",AS146)))</formula>
    </cfRule>
    <cfRule type="containsText" dxfId="3222" priority="3308" operator="containsText" text="Complète">
      <formula>NOT(ISERROR(SEARCH("Complète",AS146)))</formula>
    </cfRule>
  </conditionalFormatting>
  <conditionalFormatting sqref="W147">
    <cfRule type="cellIs" dxfId="3221" priority="3305" operator="between">
      <formula>1.1</formula>
      <formula>4</formula>
    </cfRule>
  </conditionalFormatting>
  <conditionalFormatting sqref="W147">
    <cfRule type="cellIs" dxfId="3220" priority="3304" operator="greaterThan">
      <formula>4.1</formula>
    </cfRule>
  </conditionalFormatting>
  <conditionalFormatting sqref="W147">
    <cfRule type="cellIs" dxfId="3219" priority="3303" operator="lessThan">
      <formula>1</formula>
    </cfRule>
  </conditionalFormatting>
  <conditionalFormatting sqref="AO147">
    <cfRule type="cellIs" dxfId="3218" priority="3301" operator="equal">
      <formula>"Ouvrage C2"</formula>
    </cfRule>
    <cfRule type="cellIs" dxfId="3217" priority="3302" operator="equal">
      <formula>"Ouvrage C1"</formula>
    </cfRule>
  </conditionalFormatting>
  <conditionalFormatting sqref="AO147">
    <cfRule type="cellIs" dxfId="3216" priority="3299" operator="equal">
      <formula>"Ouvrage C3"</formula>
    </cfRule>
    <cfRule type="cellIs" dxfId="3215" priority="3300" operator="equal">
      <formula>"Ouvrage C0"</formula>
    </cfRule>
  </conditionalFormatting>
  <conditionalFormatting sqref="AI147">
    <cfRule type="containsText" dxfId="3214" priority="3297" operator="containsText" text="NON">
      <formula>NOT(ISERROR(SEARCH("NON",AI147)))</formula>
    </cfRule>
    <cfRule type="containsText" dxfId="3213" priority="3298" operator="containsText" text="OUI">
      <formula>NOT(ISERROR(SEARCH("OUI",AI147)))</formula>
    </cfRule>
  </conditionalFormatting>
  <conditionalFormatting sqref="AS147:AS148">
    <cfRule type="containsText" dxfId="3212" priority="3294" operator="containsText" text="absente">
      <formula>NOT(ISERROR(SEARCH("absente",AS147)))</formula>
    </cfRule>
    <cfRule type="containsText" dxfId="3211" priority="3295" operator="containsText" text="partielle">
      <formula>NOT(ISERROR(SEARCH("partielle",AS147)))</formula>
    </cfRule>
    <cfRule type="containsText" dxfId="3210" priority="3296" operator="containsText" text="Complète">
      <formula>NOT(ISERROR(SEARCH("Complète",AS147)))</formula>
    </cfRule>
  </conditionalFormatting>
  <conditionalFormatting sqref="W148">
    <cfRule type="cellIs" dxfId="3209" priority="3293" operator="between">
      <formula>1.1</formula>
      <formula>4</formula>
    </cfRule>
  </conditionalFormatting>
  <conditionalFormatting sqref="W148">
    <cfRule type="cellIs" dxfId="3208" priority="3292" operator="greaterThan">
      <formula>4.1</formula>
    </cfRule>
  </conditionalFormatting>
  <conditionalFormatting sqref="W148">
    <cfRule type="cellIs" dxfId="3207" priority="3291" operator="lessThan">
      <formula>1</formula>
    </cfRule>
  </conditionalFormatting>
  <conditionalFormatting sqref="AO148">
    <cfRule type="cellIs" dxfId="3206" priority="3289" operator="equal">
      <formula>"Ouvrage C2"</formula>
    </cfRule>
    <cfRule type="cellIs" dxfId="3205" priority="3290" operator="equal">
      <formula>"Ouvrage C1"</formula>
    </cfRule>
  </conditionalFormatting>
  <conditionalFormatting sqref="AO148">
    <cfRule type="cellIs" dxfId="3204" priority="3287" operator="equal">
      <formula>"Ouvrage C3"</formula>
    </cfRule>
    <cfRule type="cellIs" dxfId="3203" priority="3288" operator="equal">
      <formula>"Ouvrage C0"</formula>
    </cfRule>
  </conditionalFormatting>
  <conditionalFormatting sqref="AS148">
    <cfRule type="containsText" dxfId="3202" priority="3284" operator="containsText" text="absente">
      <formula>NOT(ISERROR(SEARCH("absente",AS148)))</formula>
    </cfRule>
    <cfRule type="containsText" dxfId="3201" priority="3285" operator="containsText" text="partielle">
      <formula>NOT(ISERROR(SEARCH("partielle",AS148)))</formula>
    </cfRule>
    <cfRule type="containsText" dxfId="3200" priority="3286" operator="containsText" text="Complète">
      <formula>NOT(ISERROR(SEARCH("Complète",AS148)))</formula>
    </cfRule>
  </conditionalFormatting>
  <conditionalFormatting sqref="W149">
    <cfRule type="cellIs" dxfId="3199" priority="3283" operator="between">
      <formula>1.1</formula>
      <formula>4</formula>
    </cfRule>
  </conditionalFormatting>
  <conditionalFormatting sqref="W149">
    <cfRule type="cellIs" dxfId="3198" priority="3282" operator="greaterThan">
      <formula>4.1</formula>
    </cfRule>
  </conditionalFormatting>
  <conditionalFormatting sqref="W149">
    <cfRule type="cellIs" dxfId="3197" priority="3281" operator="lessThan">
      <formula>1</formula>
    </cfRule>
  </conditionalFormatting>
  <conditionalFormatting sqref="AO149">
    <cfRule type="cellIs" dxfId="3196" priority="3279" operator="equal">
      <formula>"Ouvrage C2"</formula>
    </cfRule>
    <cfRule type="cellIs" dxfId="3195" priority="3280" operator="equal">
      <formula>"Ouvrage C1"</formula>
    </cfRule>
  </conditionalFormatting>
  <conditionalFormatting sqref="AO149">
    <cfRule type="cellIs" dxfId="3194" priority="3277" operator="equal">
      <formula>"Ouvrage C3"</formula>
    </cfRule>
    <cfRule type="cellIs" dxfId="3193" priority="3278" operator="equal">
      <formula>"Ouvrage C0"</formula>
    </cfRule>
  </conditionalFormatting>
  <conditionalFormatting sqref="AI149">
    <cfRule type="containsText" dxfId="3192" priority="3275" operator="containsText" text="NON">
      <formula>NOT(ISERROR(SEARCH("NON",AI149)))</formula>
    </cfRule>
    <cfRule type="containsText" dxfId="3191" priority="3276" operator="containsText" text="OUI">
      <formula>NOT(ISERROR(SEARCH("OUI",AI149)))</formula>
    </cfRule>
  </conditionalFormatting>
  <conditionalFormatting sqref="AS149">
    <cfRule type="containsText" dxfId="3190" priority="3272" operator="containsText" text="absente">
      <formula>NOT(ISERROR(SEARCH("absente",AS149)))</formula>
    </cfRule>
    <cfRule type="containsText" dxfId="3189" priority="3273" operator="containsText" text="partielle">
      <formula>NOT(ISERROR(SEARCH("partielle",AS149)))</formula>
    </cfRule>
    <cfRule type="containsText" dxfId="3188" priority="3274" operator="containsText" text="Complète">
      <formula>NOT(ISERROR(SEARCH("Complète",AS149)))</formula>
    </cfRule>
  </conditionalFormatting>
  <conditionalFormatting sqref="W150">
    <cfRule type="cellIs" dxfId="3187" priority="3271" operator="between">
      <formula>1.1</formula>
      <formula>4</formula>
    </cfRule>
  </conditionalFormatting>
  <conditionalFormatting sqref="W150">
    <cfRule type="cellIs" dxfId="3186" priority="3270" operator="greaterThan">
      <formula>4.1</formula>
    </cfRule>
  </conditionalFormatting>
  <conditionalFormatting sqref="W150">
    <cfRule type="cellIs" dxfId="3185" priority="3269" operator="lessThan">
      <formula>1</formula>
    </cfRule>
  </conditionalFormatting>
  <conditionalFormatting sqref="AO150">
    <cfRule type="cellIs" dxfId="3184" priority="3267" operator="equal">
      <formula>"Ouvrage C2"</formula>
    </cfRule>
    <cfRule type="cellIs" dxfId="3183" priority="3268" operator="equal">
      <formula>"Ouvrage C1"</formula>
    </cfRule>
  </conditionalFormatting>
  <conditionalFormatting sqref="AO150">
    <cfRule type="cellIs" dxfId="3182" priority="3265" operator="equal">
      <formula>"Ouvrage C3"</formula>
    </cfRule>
    <cfRule type="cellIs" dxfId="3181" priority="3266" operator="equal">
      <formula>"Ouvrage C0"</formula>
    </cfRule>
  </conditionalFormatting>
  <conditionalFormatting sqref="AI150">
    <cfRule type="containsText" dxfId="3180" priority="3263" operator="containsText" text="NON">
      <formula>NOT(ISERROR(SEARCH("NON",AI150)))</formula>
    </cfRule>
    <cfRule type="containsText" dxfId="3179" priority="3264" operator="containsText" text="OUI">
      <formula>NOT(ISERROR(SEARCH("OUI",AI150)))</formula>
    </cfRule>
  </conditionalFormatting>
  <conditionalFormatting sqref="AS150:AS151">
    <cfRule type="containsText" dxfId="3178" priority="3260" operator="containsText" text="absente">
      <formula>NOT(ISERROR(SEARCH("absente",AS150)))</formula>
    </cfRule>
    <cfRule type="containsText" dxfId="3177" priority="3261" operator="containsText" text="partielle">
      <formula>NOT(ISERROR(SEARCH("partielle",AS150)))</formula>
    </cfRule>
    <cfRule type="containsText" dxfId="3176" priority="3262" operator="containsText" text="Complète">
      <formula>NOT(ISERROR(SEARCH("Complète",AS150)))</formula>
    </cfRule>
  </conditionalFormatting>
  <conditionalFormatting sqref="W151">
    <cfRule type="cellIs" dxfId="3175" priority="3259" operator="between">
      <formula>1.1</formula>
      <formula>4</formula>
    </cfRule>
  </conditionalFormatting>
  <conditionalFormatting sqref="W151">
    <cfRule type="cellIs" dxfId="3174" priority="3258" operator="greaterThan">
      <formula>4.1</formula>
    </cfRule>
  </conditionalFormatting>
  <conditionalFormatting sqref="W151">
    <cfRule type="cellIs" dxfId="3173" priority="3257" operator="lessThan">
      <formula>1</formula>
    </cfRule>
  </conditionalFormatting>
  <conditionalFormatting sqref="AO151">
    <cfRule type="cellIs" dxfId="3172" priority="3255" operator="equal">
      <formula>"Ouvrage C2"</formula>
    </cfRule>
    <cfRule type="cellIs" dxfId="3171" priority="3256" operator="equal">
      <formula>"Ouvrage C1"</formula>
    </cfRule>
  </conditionalFormatting>
  <conditionalFormatting sqref="AO151">
    <cfRule type="cellIs" dxfId="3170" priority="3253" operator="equal">
      <formula>"Ouvrage C3"</formula>
    </cfRule>
    <cfRule type="cellIs" dxfId="3169" priority="3254" operator="equal">
      <formula>"Ouvrage C0"</formula>
    </cfRule>
  </conditionalFormatting>
  <conditionalFormatting sqref="AI151">
    <cfRule type="containsText" dxfId="3168" priority="3251" operator="containsText" text="NON">
      <formula>NOT(ISERROR(SEARCH("NON",AI151)))</formula>
    </cfRule>
    <cfRule type="containsText" dxfId="3167" priority="3252" operator="containsText" text="OUI">
      <formula>NOT(ISERROR(SEARCH("OUI",AI151)))</formula>
    </cfRule>
  </conditionalFormatting>
  <conditionalFormatting sqref="W152">
    <cfRule type="cellIs" dxfId="3166" priority="3250" operator="between">
      <formula>1.1</formula>
      <formula>4</formula>
    </cfRule>
  </conditionalFormatting>
  <conditionalFormatting sqref="W152">
    <cfRule type="cellIs" dxfId="3165" priority="3249" operator="greaterThan">
      <formula>4.1</formula>
    </cfRule>
  </conditionalFormatting>
  <conditionalFormatting sqref="W152">
    <cfRule type="cellIs" dxfId="3164" priority="3248" operator="lessThan">
      <formula>1</formula>
    </cfRule>
  </conditionalFormatting>
  <conditionalFormatting sqref="AO152">
    <cfRule type="cellIs" dxfId="3163" priority="3246" operator="equal">
      <formula>"Ouvrage C2"</formula>
    </cfRule>
    <cfRule type="cellIs" dxfId="3162" priority="3247" operator="equal">
      <formula>"Ouvrage C1"</formula>
    </cfRule>
  </conditionalFormatting>
  <conditionalFormatting sqref="AO152">
    <cfRule type="cellIs" dxfId="3161" priority="3244" operator="equal">
      <formula>"Ouvrage C3"</formula>
    </cfRule>
    <cfRule type="cellIs" dxfId="3160" priority="3245" operator="equal">
      <formula>"Ouvrage C0"</formula>
    </cfRule>
  </conditionalFormatting>
  <conditionalFormatting sqref="AS152:AS154">
    <cfRule type="containsText" dxfId="3159" priority="3241" operator="containsText" text="absente">
      <formula>NOT(ISERROR(SEARCH("absente",AS152)))</formula>
    </cfRule>
    <cfRule type="containsText" dxfId="3158" priority="3242" operator="containsText" text="partielle">
      <formula>NOT(ISERROR(SEARCH("partielle",AS152)))</formula>
    </cfRule>
    <cfRule type="containsText" dxfId="3157" priority="3243" operator="containsText" text="Complète">
      <formula>NOT(ISERROR(SEARCH("Complète",AS152)))</formula>
    </cfRule>
  </conditionalFormatting>
  <conditionalFormatting sqref="W154">
    <cfRule type="cellIs" dxfId="3156" priority="3240" operator="between">
      <formula>1.1</formula>
      <formula>4</formula>
    </cfRule>
  </conditionalFormatting>
  <conditionalFormatting sqref="W154">
    <cfRule type="cellIs" dxfId="3155" priority="3239" operator="greaterThan">
      <formula>4.1</formula>
    </cfRule>
  </conditionalFormatting>
  <conditionalFormatting sqref="W154">
    <cfRule type="cellIs" dxfId="3154" priority="3238" operator="lessThan">
      <formula>1</formula>
    </cfRule>
  </conditionalFormatting>
  <conditionalFormatting sqref="AO154">
    <cfRule type="cellIs" dxfId="3153" priority="3236" operator="equal">
      <formula>"Ouvrage C2"</formula>
    </cfRule>
    <cfRule type="cellIs" dxfId="3152" priority="3237" operator="equal">
      <formula>"Ouvrage C1"</formula>
    </cfRule>
  </conditionalFormatting>
  <conditionalFormatting sqref="AO154">
    <cfRule type="cellIs" dxfId="3151" priority="3234" operator="equal">
      <formula>"Ouvrage C3"</formula>
    </cfRule>
    <cfRule type="cellIs" dxfId="3150" priority="3235" operator="equal">
      <formula>"Ouvrage C0"</formula>
    </cfRule>
  </conditionalFormatting>
  <conditionalFormatting sqref="W153">
    <cfRule type="cellIs" dxfId="3149" priority="3233" operator="between">
      <formula>1.1</formula>
      <formula>4</formula>
    </cfRule>
  </conditionalFormatting>
  <conditionalFormatting sqref="W153">
    <cfRule type="cellIs" dxfId="3148" priority="3232" operator="greaterThan">
      <formula>4.1</formula>
    </cfRule>
  </conditionalFormatting>
  <conditionalFormatting sqref="W153">
    <cfRule type="cellIs" dxfId="3147" priority="3231" operator="lessThan">
      <formula>1</formula>
    </cfRule>
  </conditionalFormatting>
  <conditionalFormatting sqref="AO153">
    <cfRule type="cellIs" dxfId="3146" priority="3229" operator="equal">
      <formula>"Ouvrage C2"</formula>
    </cfRule>
    <cfRule type="cellIs" dxfId="3145" priority="3230" operator="equal">
      <formula>"Ouvrage C1"</formula>
    </cfRule>
  </conditionalFormatting>
  <conditionalFormatting sqref="AO153">
    <cfRule type="cellIs" dxfId="3144" priority="3227" operator="equal">
      <formula>"Ouvrage C3"</formula>
    </cfRule>
    <cfRule type="cellIs" dxfId="3143" priority="3228" operator="equal">
      <formula>"Ouvrage C0"</formula>
    </cfRule>
  </conditionalFormatting>
  <conditionalFormatting sqref="AQ145:AQ146">
    <cfRule type="containsText" dxfId="3142" priority="3226" operator="containsText" text="Non Fonctionnel">
      <formula>NOT(ISERROR(SEARCH("Non Fonctionnel",AQ145)))</formula>
    </cfRule>
  </conditionalFormatting>
  <conditionalFormatting sqref="AQ147">
    <cfRule type="containsText" dxfId="3141" priority="3225" operator="containsText" text="Non Fonctionnel">
      <formula>NOT(ISERROR(SEARCH("Non Fonctionnel",AQ147)))</formula>
    </cfRule>
  </conditionalFormatting>
  <conditionalFormatting sqref="AI146">
    <cfRule type="containsText" dxfId="3140" priority="3223" operator="containsText" text="NON">
      <formula>NOT(ISERROR(SEARCH("NON",AI146)))</formula>
    </cfRule>
    <cfRule type="containsText" dxfId="3139" priority="3224" operator="containsText" text="OUI">
      <formula>NOT(ISERROR(SEARCH("OUI",AI146)))</formula>
    </cfRule>
  </conditionalFormatting>
  <conditionalFormatting sqref="AI152">
    <cfRule type="containsText" dxfId="3138" priority="3221" operator="containsText" text="NON">
      <formula>NOT(ISERROR(SEARCH("NON",AI152)))</formula>
    </cfRule>
    <cfRule type="containsText" dxfId="3137" priority="3222" operator="containsText" text="OUI">
      <formula>NOT(ISERROR(SEARCH("OUI",AI152)))</formula>
    </cfRule>
  </conditionalFormatting>
  <conditionalFormatting sqref="AI153">
    <cfRule type="containsText" dxfId="3136" priority="3219" operator="containsText" text="NON">
      <formula>NOT(ISERROR(SEARCH("NON",AI153)))</formula>
    </cfRule>
    <cfRule type="containsText" dxfId="3135" priority="3220" operator="containsText" text="OUI">
      <formula>NOT(ISERROR(SEARCH("OUI",AI153)))</formula>
    </cfRule>
  </conditionalFormatting>
  <conditionalFormatting sqref="AI154">
    <cfRule type="containsText" dxfId="3134" priority="3217" operator="containsText" text="NON">
      <formula>NOT(ISERROR(SEARCH("NON",AI154)))</formula>
    </cfRule>
    <cfRule type="containsText" dxfId="3133" priority="3218" operator="containsText" text="OUI">
      <formula>NOT(ISERROR(SEARCH("OUI",AI154)))</formula>
    </cfRule>
  </conditionalFormatting>
  <conditionalFormatting sqref="AI148">
    <cfRule type="containsText" dxfId="3132" priority="3215" operator="containsText" text="NON">
      <formula>NOT(ISERROR(SEARCH("NON",AI148)))</formula>
    </cfRule>
    <cfRule type="containsText" dxfId="3131" priority="3216" operator="containsText" text="OUI">
      <formula>NOT(ISERROR(SEARCH("OUI",AI148)))</formula>
    </cfRule>
  </conditionalFormatting>
  <conditionalFormatting sqref="BA448">
    <cfRule type="cellIs" dxfId="3130" priority="3212" operator="equal">
      <formula>5</formula>
    </cfRule>
    <cfRule type="cellIs" dxfId="3129" priority="3213" operator="equal">
      <formula>4</formula>
    </cfRule>
    <cfRule type="cellIs" dxfId="3128" priority="3214" operator="equal">
      <formula>1</formula>
    </cfRule>
  </conditionalFormatting>
  <conditionalFormatting sqref="AX448">
    <cfRule type="cellIs" dxfId="3127" priority="3209" operator="equal">
      <formula>5</formula>
    </cfRule>
    <cfRule type="cellIs" dxfId="3126" priority="3210" operator="equal">
      <formula>3</formula>
    </cfRule>
    <cfRule type="cellIs" dxfId="3125" priority="3211" operator="equal">
      <formula>1</formula>
    </cfRule>
  </conditionalFormatting>
  <conditionalFormatting sqref="AY448:AZ448">
    <cfRule type="cellIs" dxfId="3124" priority="3206" operator="equal">
      <formula>5</formula>
    </cfRule>
    <cfRule type="cellIs" dxfId="3123" priority="3207" operator="equal">
      <formula>3</formula>
    </cfRule>
    <cfRule type="cellIs" dxfId="3122" priority="3208" operator="equal">
      <formula>1</formula>
    </cfRule>
  </conditionalFormatting>
  <conditionalFormatting sqref="BC448">
    <cfRule type="cellIs" dxfId="3121" priority="3203" operator="between">
      <formula>8</formula>
      <formula>12</formula>
    </cfRule>
    <cfRule type="cellIs" dxfId="3120" priority="3204" operator="lessThan">
      <formula>8</formula>
    </cfRule>
    <cfRule type="cellIs" dxfId="3119" priority="3205" operator="greaterThanOrEqual">
      <formula>12</formula>
    </cfRule>
  </conditionalFormatting>
  <conditionalFormatting sqref="BA448">
    <cfRule type="cellIs" dxfId="3118" priority="3202" operator="equal">
      <formula>2</formula>
    </cfRule>
  </conditionalFormatting>
  <conditionalFormatting sqref="W447">
    <cfRule type="cellIs" dxfId="3117" priority="3201" operator="between">
      <formula>1.1</formula>
      <formula>4</formula>
    </cfRule>
  </conditionalFormatting>
  <conditionalFormatting sqref="W447">
    <cfRule type="cellIs" dxfId="3116" priority="3200" operator="greaterThan">
      <formula>4.1</formula>
    </cfRule>
  </conditionalFormatting>
  <conditionalFormatting sqref="W447">
    <cfRule type="cellIs" dxfId="3115" priority="3199" operator="lessThan">
      <formula>1</formula>
    </cfRule>
  </conditionalFormatting>
  <conditionalFormatting sqref="AO447">
    <cfRule type="cellIs" dxfId="3114" priority="3197" operator="equal">
      <formula>"Ouvrage C2"</formula>
    </cfRule>
    <cfRule type="cellIs" dxfId="3113" priority="3198" operator="equal">
      <formula>"Ouvrage C1"</formula>
    </cfRule>
  </conditionalFormatting>
  <conditionalFormatting sqref="AO447">
    <cfRule type="cellIs" dxfId="3112" priority="3195" operator="equal">
      <formula>"Ouvrage C3"</formula>
    </cfRule>
    <cfRule type="cellIs" dxfId="3111" priority="3196" operator="equal">
      <formula>"Ouvrage C0"</formula>
    </cfRule>
  </conditionalFormatting>
  <conditionalFormatting sqref="AS447">
    <cfRule type="containsText" dxfId="3110" priority="3192" operator="containsText" text="absente">
      <formula>NOT(ISERROR(SEARCH("absente",AS447)))</formula>
    </cfRule>
    <cfRule type="containsText" dxfId="3109" priority="3193" operator="containsText" text="partielle">
      <formula>NOT(ISERROR(SEARCH("partielle",AS447)))</formula>
    </cfRule>
    <cfRule type="containsText" dxfId="3108" priority="3194" operator="containsText" text="Complète">
      <formula>NOT(ISERROR(SEARCH("Complète",AS447)))</formula>
    </cfRule>
  </conditionalFormatting>
  <conditionalFormatting sqref="W449">
    <cfRule type="cellIs" dxfId="3107" priority="3182" operator="between">
      <formula>1.1</formula>
      <formula>4</formula>
    </cfRule>
  </conditionalFormatting>
  <conditionalFormatting sqref="W449">
    <cfRule type="cellIs" dxfId="3106" priority="3181" operator="greaterThan">
      <formula>4.1</formula>
    </cfRule>
  </conditionalFormatting>
  <conditionalFormatting sqref="W449">
    <cfRule type="cellIs" dxfId="3105" priority="3180" operator="lessThan">
      <formula>1</formula>
    </cfRule>
  </conditionalFormatting>
  <conditionalFormatting sqref="AO449">
    <cfRule type="cellIs" dxfId="3104" priority="3178" operator="equal">
      <formula>"Ouvrage C2"</formula>
    </cfRule>
    <cfRule type="cellIs" dxfId="3103" priority="3179" operator="equal">
      <formula>"Ouvrage C1"</formula>
    </cfRule>
  </conditionalFormatting>
  <conditionalFormatting sqref="AO449">
    <cfRule type="cellIs" dxfId="3102" priority="3176" operator="equal">
      <formula>"Ouvrage C3"</formula>
    </cfRule>
    <cfRule type="cellIs" dxfId="3101" priority="3177" operator="equal">
      <formula>"Ouvrage C0"</formula>
    </cfRule>
  </conditionalFormatting>
  <conditionalFormatting sqref="AI449">
    <cfRule type="containsText" dxfId="3100" priority="3174" operator="containsText" text="NON">
      <formula>NOT(ISERROR(SEARCH("NON",AI449)))</formula>
    </cfRule>
    <cfRule type="containsText" dxfId="3099" priority="3175" operator="containsText" text="OUI">
      <formula>NOT(ISERROR(SEARCH("OUI",AI449)))</formula>
    </cfRule>
  </conditionalFormatting>
  <conditionalFormatting sqref="W450">
    <cfRule type="cellIs" dxfId="3098" priority="3173" operator="between">
      <formula>1.1</formula>
      <formula>4</formula>
    </cfRule>
  </conditionalFormatting>
  <conditionalFormatting sqref="W450">
    <cfRule type="cellIs" dxfId="3097" priority="3172" operator="greaterThan">
      <formula>4.1</formula>
    </cfRule>
  </conditionalFormatting>
  <conditionalFormatting sqref="W450">
    <cfRule type="cellIs" dxfId="3096" priority="3171" operator="lessThan">
      <formula>1</formula>
    </cfRule>
  </conditionalFormatting>
  <conditionalFormatting sqref="AO450">
    <cfRule type="cellIs" dxfId="3095" priority="3169" operator="equal">
      <formula>"Ouvrage C2"</formula>
    </cfRule>
    <cfRule type="cellIs" dxfId="3094" priority="3170" operator="equal">
      <formula>"Ouvrage C1"</formula>
    </cfRule>
  </conditionalFormatting>
  <conditionalFormatting sqref="AO450">
    <cfRule type="cellIs" dxfId="3093" priority="3167" operator="equal">
      <formula>"Ouvrage C3"</formula>
    </cfRule>
    <cfRule type="cellIs" dxfId="3092" priority="3168" operator="equal">
      <formula>"Ouvrage C0"</formula>
    </cfRule>
  </conditionalFormatting>
  <conditionalFormatting sqref="AQ447">
    <cfRule type="containsText" dxfId="3091" priority="3166" operator="containsText" text="Non Fonctionnel">
      <formula>NOT(ISERROR(SEARCH("Non Fonctionnel",AQ447)))</formula>
    </cfRule>
  </conditionalFormatting>
  <conditionalFormatting sqref="AR447">
    <cfRule type="containsText" dxfId="3090" priority="3162" operator="containsText" text="HORS-SERVICE">
      <formula>NOT(ISERROR(SEARCH("HORS-SERVICE",AR447)))</formula>
    </cfRule>
    <cfRule type="containsText" dxfId="3089" priority="3163" operator="containsText" text="Fonctionnement MAUVAIS">
      <formula>NOT(ISERROR(SEARCH("Fonctionnement MAUVAIS",AR447)))</formula>
    </cfRule>
    <cfRule type="containsText" dxfId="3088" priority="3164" operator="containsText" text="Fonctionnement MOYEN">
      <formula>NOT(ISERROR(SEARCH("Fonctionnement MOYEN",AR447)))</formula>
    </cfRule>
    <cfRule type="containsText" dxfId="3087" priority="3165" operator="containsText" text="Fonctionnement BON">
      <formula>NOT(ISERROR(SEARCH("Fonctionnement BON",AR447)))</formula>
    </cfRule>
  </conditionalFormatting>
  <conditionalFormatting sqref="AI447">
    <cfRule type="containsText" dxfId="3086" priority="3160" operator="containsText" text="NON">
      <formula>NOT(ISERROR(SEARCH("NON",AI447)))</formula>
    </cfRule>
    <cfRule type="containsText" dxfId="3085" priority="3161" operator="containsText" text="OUI">
      <formula>NOT(ISERROR(SEARCH("OUI",AI447)))</formula>
    </cfRule>
  </conditionalFormatting>
  <conditionalFormatting sqref="AI450:AI454">
    <cfRule type="containsText" dxfId="3084" priority="3158" operator="containsText" text="NON">
      <formula>NOT(ISERROR(SEARCH("NON",AI450)))</formula>
    </cfRule>
    <cfRule type="containsText" dxfId="3083" priority="3159" operator="containsText" text="OUI">
      <formula>NOT(ISERROR(SEARCH("OUI",AI450)))</formula>
    </cfRule>
  </conditionalFormatting>
  <conditionalFormatting sqref="AS448">
    <cfRule type="containsText" dxfId="3082" priority="3155" operator="containsText" text="absente">
      <formula>NOT(ISERROR(SEARCH("absente",AS448)))</formula>
    </cfRule>
    <cfRule type="containsText" dxfId="3081" priority="3156" operator="containsText" text="partielle">
      <formula>NOT(ISERROR(SEARCH("partielle",AS448)))</formula>
    </cfRule>
    <cfRule type="containsText" dxfId="3080" priority="3157" operator="containsText" text="Complète">
      <formula>NOT(ISERROR(SEARCH("Complète",AS448)))</formula>
    </cfRule>
  </conditionalFormatting>
  <conditionalFormatting sqref="W448">
    <cfRule type="cellIs" dxfId="3079" priority="3154" operator="between">
      <formula>1.1</formula>
      <formula>4</formula>
    </cfRule>
  </conditionalFormatting>
  <conditionalFormatting sqref="W448">
    <cfRule type="cellIs" dxfId="3078" priority="3153" operator="greaterThan">
      <formula>4.1</formula>
    </cfRule>
  </conditionalFormatting>
  <conditionalFormatting sqref="W448">
    <cfRule type="cellIs" dxfId="3077" priority="3152" operator="lessThan">
      <formula>1</formula>
    </cfRule>
  </conditionalFormatting>
  <conditionalFormatting sqref="AO448">
    <cfRule type="cellIs" dxfId="3076" priority="3150" operator="equal">
      <formula>"Ouvrage C2"</formula>
    </cfRule>
    <cfRule type="cellIs" dxfId="3075" priority="3151" operator="equal">
      <formula>"Ouvrage C1"</formula>
    </cfRule>
  </conditionalFormatting>
  <conditionalFormatting sqref="AO448">
    <cfRule type="cellIs" dxfId="3074" priority="3148" operator="equal">
      <formula>"Ouvrage C3"</formula>
    </cfRule>
    <cfRule type="cellIs" dxfId="3073" priority="3149" operator="equal">
      <formula>"Ouvrage C0"</formula>
    </cfRule>
  </conditionalFormatting>
  <conditionalFormatting sqref="AR448">
    <cfRule type="containsText" dxfId="3072" priority="3144" operator="containsText" text="HORS-SERVICE">
      <formula>NOT(ISERROR(SEARCH("HORS-SERVICE",AR448)))</formula>
    </cfRule>
    <cfRule type="containsText" dxfId="3071" priority="3145" operator="containsText" text="Fonctionnement MAUVAIS">
      <formula>NOT(ISERROR(SEARCH("Fonctionnement MAUVAIS",AR448)))</formula>
    </cfRule>
    <cfRule type="containsText" dxfId="3070" priority="3146" operator="containsText" text="Fonctionnement MOYEN">
      <formula>NOT(ISERROR(SEARCH("Fonctionnement MOYEN",AR448)))</formula>
    </cfRule>
    <cfRule type="containsText" dxfId="3069" priority="3147" operator="containsText" text="Fonctionnement BON">
      <formula>NOT(ISERROR(SEARCH("Fonctionnement BON",AR448)))</formula>
    </cfRule>
  </conditionalFormatting>
  <conditionalFormatting sqref="AQ448">
    <cfRule type="containsText" dxfId="3068" priority="3143" operator="containsText" text="Non Fonctionnel">
      <formula>NOT(ISERROR(SEARCH("Non Fonctionnel",AQ448)))</formula>
    </cfRule>
  </conditionalFormatting>
  <conditionalFormatting sqref="AI448">
    <cfRule type="containsText" dxfId="3067" priority="3141" operator="containsText" text="NON">
      <formula>NOT(ISERROR(SEARCH("NON",AI448)))</formula>
    </cfRule>
    <cfRule type="containsText" dxfId="3066" priority="3142" operator="containsText" text="OUI">
      <formula>NOT(ISERROR(SEARCH("OUI",AI448)))</formula>
    </cfRule>
  </conditionalFormatting>
  <conditionalFormatting sqref="BA169">
    <cfRule type="cellIs" dxfId="3065" priority="3138" operator="equal">
      <formula>5</formula>
    </cfRule>
    <cfRule type="cellIs" dxfId="3064" priority="3139" operator="equal">
      <formula>4</formula>
    </cfRule>
    <cfRule type="cellIs" dxfId="3063" priority="3140" operator="equal">
      <formula>1</formula>
    </cfRule>
  </conditionalFormatting>
  <conditionalFormatting sqref="AX169">
    <cfRule type="cellIs" dxfId="3062" priority="3135" operator="equal">
      <formula>5</formula>
    </cfRule>
    <cfRule type="cellIs" dxfId="3061" priority="3136" operator="equal">
      <formula>3</formula>
    </cfRule>
    <cfRule type="cellIs" dxfId="3060" priority="3137" operator="equal">
      <formula>1</formula>
    </cfRule>
  </conditionalFormatting>
  <conditionalFormatting sqref="W169">
    <cfRule type="cellIs" dxfId="3059" priority="3134" operator="between">
      <formula>1.1</formula>
      <formula>4</formula>
    </cfRule>
  </conditionalFormatting>
  <conditionalFormatting sqref="W169">
    <cfRule type="cellIs" dxfId="3058" priority="3133" operator="greaterThan">
      <formula>4.1</formula>
    </cfRule>
  </conditionalFormatting>
  <conditionalFormatting sqref="W169">
    <cfRule type="cellIs" dxfId="3057" priority="3132" operator="lessThan">
      <formula>1</formula>
    </cfRule>
  </conditionalFormatting>
  <conditionalFormatting sqref="AY169:AZ169">
    <cfRule type="cellIs" dxfId="3056" priority="3129" operator="equal">
      <formula>5</formula>
    </cfRule>
    <cfRule type="cellIs" dxfId="3055" priority="3130" operator="equal">
      <formula>3</formula>
    </cfRule>
    <cfRule type="cellIs" dxfId="3054" priority="3131" operator="equal">
      <formula>1</formula>
    </cfRule>
  </conditionalFormatting>
  <conditionalFormatting sqref="BC169">
    <cfRule type="cellIs" dxfId="3053" priority="3126" operator="between">
      <formula>8</formula>
      <formula>12</formula>
    </cfRule>
    <cfRule type="cellIs" dxfId="3052" priority="3127" operator="lessThan">
      <formula>8</formula>
    </cfRule>
    <cfRule type="cellIs" dxfId="3051" priority="3128" operator="greaterThanOrEqual">
      <formula>12</formula>
    </cfRule>
  </conditionalFormatting>
  <conditionalFormatting sqref="AO169">
    <cfRule type="cellIs" dxfId="3050" priority="3124" operator="equal">
      <formula>"Ouvrage C2"</formula>
    </cfRule>
    <cfRule type="cellIs" dxfId="3049" priority="3125" operator="equal">
      <formula>"Ouvrage C1"</formula>
    </cfRule>
  </conditionalFormatting>
  <conditionalFormatting sqref="AO169">
    <cfRule type="cellIs" dxfId="3048" priority="3122" operator="equal">
      <formula>"Ouvrage C3"</formula>
    </cfRule>
    <cfRule type="cellIs" dxfId="3047" priority="3123" operator="equal">
      <formula>"Ouvrage C0"</formula>
    </cfRule>
  </conditionalFormatting>
  <conditionalFormatting sqref="BA169">
    <cfRule type="cellIs" dxfId="3046" priority="3121" operator="equal">
      <formula>2</formula>
    </cfRule>
  </conditionalFormatting>
  <conditionalFormatting sqref="BA176">
    <cfRule type="cellIs" dxfId="3045" priority="3118" operator="equal">
      <formula>5</formula>
    </cfRule>
    <cfRule type="cellIs" dxfId="3044" priority="3119" operator="equal">
      <formula>4</formula>
    </cfRule>
    <cfRule type="cellIs" dxfId="3043" priority="3120" operator="equal">
      <formula>1</formula>
    </cfRule>
  </conditionalFormatting>
  <conditionalFormatting sqref="AX176">
    <cfRule type="cellIs" dxfId="3042" priority="3115" operator="equal">
      <formula>5</formula>
    </cfRule>
    <cfRule type="cellIs" dxfId="3041" priority="3116" operator="equal">
      <formula>3</formula>
    </cfRule>
    <cfRule type="cellIs" dxfId="3040" priority="3117" operator="equal">
      <formula>1</formula>
    </cfRule>
  </conditionalFormatting>
  <conditionalFormatting sqref="W176">
    <cfRule type="cellIs" dxfId="3039" priority="3114" operator="between">
      <formula>1.1</formula>
      <formula>4</formula>
    </cfRule>
  </conditionalFormatting>
  <conditionalFormatting sqref="W176">
    <cfRule type="cellIs" dxfId="3038" priority="3113" operator="greaterThan">
      <formula>4.1</formula>
    </cfRule>
  </conditionalFormatting>
  <conditionalFormatting sqref="W176">
    <cfRule type="cellIs" dxfId="3037" priority="3112" operator="lessThan">
      <formula>1</formula>
    </cfRule>
  </conditionalFormatting>
  <conditionalFormatting sqref="AY176:AZ176">
    <cfRule type="cellIs" dxfId="3036" priority="3109" operator="equal">
      <formula>5</formula>
    </cfRule>
    <cfRule type="cellIs" dxfId="3035" priority="3110" operator="equal">
      <formula>3</formula>
    </cfRule>
    <cfRule type="cellIs" dxfId="3034" priority="3111" operator="equal">
      <formula>1</formula>
    </cfRule>
  </conditionalFormatting>
  <conditionalFormatting sqref="BC176">
    <cfRule type="cellIs" dxfId="3033" priority="3106" operator="between">
      <formula>8</formula>
      <formula>12</formula>
    </cfRule>
    <cfRule type="cellIs" dxfId="3032" priority="3107" operator="lessThan">
      <formula>8</formula>
    </cfRule>
    <cfRule type="cellIs" dxfId="3031" priority="3108" operator="greaterThanOrEqual">
      <formula>12</formula>
    </cfRule>
  </conditionalFormatting>
  <conditionalFormatting sqref="AO176">
    <cfRule type="cellIs" dxfId="3030" priority="3104" operator="equal">
      <formula>"Ouvrage C2"</formula>
    </cfRule>
    <cfRule type="cellIs" dxfId="3029" priority="3105" operator="equal">
      <formula>"Ouvrage C1"</formula>
    </cfRule>
  </conditionalFormatting>
  <conditionalFormatting sqref="AO176">
    <cfRule type="cellIs" dxfId="3028" priority="3102" operator="equal">
      <formula>"Ouvrage C3"</formula>
    </cfRule>
    <cfRule type="cellIs" dxfId="3027" priority="3103" operator="equal">
      <formula>"Ouvrage C0"</formula>
    </cfRule>
  </conditionalFormatting>
  <conditionalFormatting sqref="BA176">
    <cfRule type="cellIs" dxfId="3026" priority="3101" operator="equal">
      <formula>2</formula>
    </cfRule>
  </conditionalFormatting>
  <conditionalFormatting sqref="BA207">
    <cfRule type="cellIs" dxfId="3025" priority="3098" operator="equal">
      <formula>5</formula>
    </cfRule>
    <cfRule type="cellIs" dxfId="3024" priority="3099" operator="equal">
      <formula>4</formula>
    </cfRule>
    <cfRule type="cellIs" dxfId="3023" priority="3100" operator="equal">
      <formula>1</formula>
    </cfRule>
  </conditionalFormatting>
  <conditionalFormatting sqref="AX207">
    <cfRule type="cellIs" dxfId="3022" priority="3095" operator="equal">
      <formula>5</formula>
    </cfRule>
    <cfRule type="cellIs" dxfId="3021" priority="3096" operator="equal">
      <formula>3</formula>
    </cfRule>
    <cfRule type="cellIs" dxfId="3020" priority="3097" operator="equal">
      <formula>1</formula>
    </cfRule>
  </conditionalFormatting>
  <conditionalFormatting sqref="W207">
    <cfRule type="cellIs" dxfId="3019" priority="3094" operator="between">
      <formula>1.1</formula>
      <formula>4</formula>
    </cfRule>
  </conditionalFormatting>
  <conditionalFormatting sqref="W207">
    <cfRule type="cellIs" dxfId="3018" priority="3093" operator="greaterThan">
      <formula>4.1</formula>
    </cfRule>
  </conditionalFormatting>
  <conditionalFormatting sqref="W207">
    <cfRule type="cellIs" dxfId="3017" priority="3092" operator="lessThan">
      <formula>1</formula>
    </cfRule>
  </conditionalFormatting>
  <conditionalFormatting sqref="AY207:AZ207">
    <cfRule type="cellIs" dxfId="3016" priority="3089" operator="equal">
      <formula>5</formula>
    </cfRule>
    <cfRule type="cellIs" dxfId="3015" priority="3090" operator="equal">
      <formula>3</formula>
    </cfRule>
    <cfRule type="cellIs" dxfId="3014" priority="3091" operator="equal">
      <formula>1</formula>
    </cfRule>
  </conditionalFormatting>
  <conditionalFormatting sqref="BC207">
    <cfRule type="cellIs" dxfId="3013" priority="3086" operator="between">
      <formula>8</formula>
      <formula>12</formula>
    </cfRule>
    <cfRule type="cellIs" dxfId="3012" priority="3087" operator="lessThan">
      <formula>8</formula>
    </cfRule>
    <cfRule type="cellIs" dxfId="3011" priority="3088" operator="greaterThanOrEqual">
      <formula>12</formula>
    </cfRule>
  </conditionalFormatting>
  <conditionalFormatting sqref="AO207">
    <cfRule type="cellIs" dxfId="3010" priority="3084" operator="equal">
      <formula>"Ouvrage C2"</formula>
    </cfRule>
    <cfRule type="cellIs" dxfId="3009" priority="3085" operator="equal">
      <formula>"Ouvrage C1"</formula>
    </cfRule>
  </conditionalFormatting>
  <conditionalFormatting sqref="AO207">
    <cfRule type="cellIs" dxfId="3008" priority="3082" operator="equal">
      <formula>"Ouvrage C3"</formula>
    </cfRule>
    <cfRule type="cellIs" dxfId="3007" priority="3083" operator="equal">
      <formula>"Ouvrage C0"</formula>
    </cfRule>
  </conditionalFormatting>
  <conditionalFormatting sqref="BA207">
    <cfRule type="cellIs" dxfId="3006" priority="3081" operator="equal">
      <formula>2</formula>
    </cfRule>
  </conditionalFormatting>
  <conditionalFormatting sqref="BA230">
    <cfRule type="cellIs" dxfId="3005" priority="3078" operator="equal">
      <formula>5</formula>
    </cfRule>
    <cfRule type="cellIs" dxfId="3004" priority="3079" operator="equal">
      <formula>4</formula>
    </cfRule>
    <cfRule type="cellIs" dxfId="3003" priority="3080" operator="equal">
      <formula>1</formula>
    </cfRule>
  </conditionalFormatting>
  <conditionalFormatting sqref="AX230">
    <cfRule type="cellIs" dxfId="3002" priority="3075" operator="equal">
      <formula>5</formula>
    </cfRule>
    <cfRule type="cellIs" dxfId="3001" priority="3076" operator="equal">
      <formula>3</formula>
    </cfRule>
    <cfRule type="cellIs" dxfId="3000" priority="3077" operator="equal">
      <formula>1</formula>
    </cfRule>
  </conditionalFormatting>
  <conditionalFormatting sqref="W230">
    <cfRule type="cellIs" dxfId="2999" priority="3074" operator="between">
      <formula>1.1</formula>
      <formula>4</formula>
    </cfRule>
  </conditionalFormatting>
  <conditionalFormatting sqref="W230">
    <cfRule type="cellIs" dxfId="2998" priority="3073" operator="greaterThan">
      <formula>4.1</formula>
    </cfRule>
  </conditionalFormatting>
  <conditionalFormatting sqref="W230">
    <cfRule type="cellIs" dxfId="2997" priority="3072" operator="lessThan">
      <formula>1</formula>
    </cfRule>
  </conditionalFormatting>
  <conditionalFormatting sqref="AY230:AZ230">
    <cfRule type="cellIs" dxfId="2996" priority="3069" operator="equal">
      <formula>5</formula>
    </cfRule>
    <cfRule type="cellIs" dxfId="2995" priority="3070" operator="equal">
      <formula>3</formula>
    </cfRule>
    <cfRule type="cellIs" dxfId="2994" priority="3071" operator="equal">
      <formula>1</formula>
    </cfRule>
  </conditionalFormatting>
  <conditionalFormatting sqref="BC230">
    <cfRule type="cellIs" dxfId="2993" priority="3066" operator="between">
      <formula>8</formula>
      <formula>12</formula>
    </cfRule>
    <cfRule type="cellIs" dxfId="2992" priority="3067" operator="lessThan">
      <formula>8</formula>
    </cfRule>
    <cfRule type="cellIs" dxfId="2991" priority="3068" operator="greaterThanOrEqual">
      <formula>12</formula>
    </cfRule>
  </conditionalFormatting>
  <conditionalFormatting sqref="AO230">
    <cfRule type="cellIs" dxfId="2990" priority="3064" operator="equal">
      <formula>"Ouvrage C2"</formula>
    </cfRule>
    <cfRule type="cellIs" dxfId="2989" priority="3065" operator="equal">
      <formula>"Ouvrage C1"</formula>
    </cfRule>
  </conditionalFormatting>
  <conditionalFormatting sqref="AO230">
    <cfRule type="cellIs" dxfId="2988" priority="3062" operator="equal">
      <formula>"Ouvrage C3"</formula>
    </cfRule>
    <cfRule type="cellIs" dxfId="2987" priority="3063" operator="equal">
      <formula>"Ouvrage C0"</formula>
    </cfRule>
  </conditionalFormatting>
  <conditionalFormatting sqref="BA230">
    <cfRule type="cellIs" dxfId="2986" priority="3061" operator="equal">
      <formula>2</formula>
    </cfRule>
  </conditionalFormatting>
  <conditionalFormatting sqref="BA244">
    <cfRule type="cellIs" dxfId="2985" priority="3058" operator="equal">
      <formula>5</formula>
    </cfRule>
    <cfRule type="cellIs" dxfId="2984" priority="3059" operator="equal">
      <formula>4</formula>
    </cfRule>
    <cfRule type="cellIs" dxfId="2983" priority="3060" operator="equal">
      <formula>1</formula>
    </cfRule>
  </conditionalFormatting>
  <conditionalFormatting sqref="AX244">
    <cfRule type="cellIs" dxfId="2982" priority="3055" operator="equal">
      <formula>5</formula>
    </cfRule>
    <cfRule type="cellIs" dxfId="2981" priority="3056" operator="equal">
      <formula>3</formula>
    </cfRule>
    <cfRule type="cellIs" dxfId="2980" priority="3057" operator="equal">
      <formula>1</formula>
    </cfRule>
  </conditionalFormatting>
  <conditionalFormatting sqref="W244">
    <cfRule type="cellIs" dxfId="2979" priority="3054" operator="between">
      <formula>1.1</formula>
      <formula>4</formula>
    </cfRule>
  </conditionalFormatting>
  <conditionalFormatting sqref="W244">
    <cfRule type="cellIs" dxfId="2978" priority="3053" operator="greaterThan">
      <formula>4.1</formula>
    </cfRule>
  </conditionalFormatting>
  <conditionalFormatting sqref="W244">
    <cfRule type="cellIs" dxfId="2977" priority="3052" operator="lessThan">
      <formula>1</formula>
    </cfRule>
  </conditionalFormatting>
  <conditionalFormatting sqref="AY244:AZ244">
    <cfRule type="cellIs" dxfId="2976" priority="3049" operator="equal">
      <formula>5</formula>
    </cfRule>
    <cfRule type="cellIs" dxfId="2975" priority="3050" operator="equal">
      <formula>3</formula>
    </cfRule>
    <cfRule type="cellIs" dxfId="2974" priority="3051" operator="equal">
      <formula>1</formula>
    </cfRule>
  </conditionalFormatting>
  <conditionalFormatting sqref="BC244">
    <cfRule type="cellIs" dxfId="2973" priority="3046" operator="between">
      <formula>8</formula>
      <formula>12</formula>
    </cfRule>
    <cfRule type="cellIs" dxfId="2972" priority="3047" operator="lessThan">
      <formula>8</formula>
    </cfRule>
    <cfRule type="cellIs" dxfId="2971" priority="3048" operator="greaterThanOrEqual">
      <formula>12</formula>
    </cfRule>
  </conditionalFormatting>
  <conditionalFormatting sqref="AO244">
    <cfRule type="cellIs" dxfId="2970" priority="3044" operator="equal">
      <formula>"Ouvrage C2"</formula>
    </cfRule>
    <cfRule type="cellIs" dxfId="2969" priority="3045" operator="equal">
      <formula>"Ouvrage C1"</formula>
    </cfRule>
  </conditionalFormatting>
  <conditionalFormatting sqref="AO244">
    <cfRule type="cellIs" dxfId="2968" priority="3042" operator="equal">
      <formula>"Ouvrage C3"</formula>
    </cfRule>
    <cfRule type="cellIs" dxfId="2967" priority="3043" operator="equal">
      <formula>"Ouvrage C0"</formula>
    </cfRule>
  </conditionalFormatting>
  <conditionalFormatting sqref="BA244">
    <cfRule type="cellIs" dxfId="2966" priority="3041" operator="equal">
      <formula>2</formula>
    </cfRule>
  </conditionalFormatting>
  <conditionalFormatting sqref="W422">
    <cfRule type="cellIs" dxfId="2965" priority="3040" operator="between">
      <formula>1.1</formula>
      <formula>4</formula>
    </cfRule>
  </conditionalFormatting>
  <conditionalFormatting sqref="W422">
    <cfRule type="cellIs" dxfId="2964" priority="3039" operator="greaterThan">
      <formula>4.1</formula>
    </cfRule>
  </conditionalFormatting>
  <conditionalFormatting sqref="W422">
    <cfRule type="cellIs" dxfId="2963" priority="3038" operator="lessThan">
      <formula>1</formula>
    </cfRule>
  </conditionalFormatting>
  <conditionalFormatting sqref="AO422">
    <cfRule type="cellIs" dxfId="2962" priority="3036" operator="equal">
      <formula>"Ouvrage C2"</formula>
    </cfRule>
    <cfRule type="cellIs" dxfId="2961" priority="3037" operator="equal">
      <formula>"Ouvrage C1"</formula>
    </cfRule>
  </conditionalFormatting>
  <conditionalFormatting sqref="AO422">
    <cfRule type="cellIs" dxfId="2960" priority="3034" operator="equal">
      <formula>"Ouvrage C3"</formula>
    </cfRule>
    <cfRule type="cellIs" dxfId="2959" priority="3035" operator="equal">
      <formula>"Ouvrage C0"</formula>
    </cfRule>
  </conditionalFormatting>
  <conditionalFormatting sqref="AI422">
    <cfRule type="containsText" dxfId="2958" priority="3032" operator="containsText" text="NON">
      <formula>NOT(ISERROR(SEARCH("NON",AI422)))</formula>
    </cfRule>
    <cfRule type="containsText" dxfId="2957" priority="3033" operator="containsText" text="OUI">
      <formula>NOT(ISERROR(SEARCH("OUI",AI422)))</formula>
    </cfRule>
  </conditionalFormatting>
  <conditionalFormatting sqref="AS422:AS423">
    <cfRule type="containsText" dxfId="2956" priority="3029" operator="containsText" text="absente">
      <formula>NOT(ISERROR(SEARCH("absente",AS422)))</formula>
    </cfRule>
    <cfRule type="containsText" dxfId="2955" priority="3030" operator="containsText" text="partielle">
      <formula>NOT(ISERROR(SEARCH("partielle",AS422)))</formula>
    </cfRule>
    <cfRule type="containsText" dxfId="2954" priority="3031" operator="containsText" text="Complète">
      <formula>NOT(ISERROR(SEARCH("Complète",AS422)))</formula>
    </cfRule>
  </conditionalFormatting>
  <conditionalFormatting sqref="W423">
    <cfRule type="cellIs" dxfId="2953" priority="3028" operator="between">
      <formula>1.1</formula>
      <formula>4</formula>
    </cfRule>
  </conditionalFormatting>
  <conditionalFormatting sqref="W423">
    <cfRule type="cellIs" dxfId="2952" priority="3027" operator="greaterThan">
      <formula>4.1</formula>
    </cfRule>
  </conditionalFormatting>
  <conditionalFormatting sqref="W423">
    <cfRule type="cellIs" dxfId="2951" priority="3026" operator="lessThan">
      <formula>1</formula>
    </cfRule>
  </conditionalFormatting>
  <conditionalFormatting sqref="AO423">
    <cfRule type="cellIs" dxfId="2950" priority="3024" operator="equal">
      <formula>"Ouvrage C2"</formula>
    </cfRule>
    <cfRule type="cellIs" dxfId="2949" priority="3025" operator="equal">
      <formula>"Ouvrage C1"</formula>
    </cfRule>
  </conditionalFormatting>
  <conditionalFormatting sqref="AO423">
    <cfRule type="cellIs" dxfId="2948" priority="3022" operator="equal">
      <formula>"Ouvrage C3"</formula>
    </cfRule>
    <cfRule type="cellIs" dxfId="2947" priority="3023" operator="equal">
      <formula>"Ouvrage C0"</formula>
    </cfRule>
  </conditionalFormatting>
  <conditionalFormatting sqref="W426">
    <cfRule type="cellIs" dxfId="2946" priority="3021" operator="between">
      <formula>1.1</formula>
      <formula>4</formula>
    </cfRule>
  </conditionalFormatting>
  <conditionalFormatting sqref="W426">
    <cfRule type="cellIs" dxfId="2945" priority="3020" operator="greaterThan">
      <formula>4.1</formula>
    </cfRule>
  </conditionalFormatting>
  <conditionalFormatting sqref="W426">
    <cfRule type="cellIs" dxfId="2944" priority="3019" operator="lessThan">
      <formula>1</formula>
    </cfRule>
  </conditionalFormatting>
  <conditionalFormatting sqref="AO426">
    <cfRule type="cellIs" dxfId="2943" priority="3017" operator="equal">
      <formula>"Ouvrage C2"</formula>
    </cfRule>
    <cfRule type="cellIs" dxfId="2942" priority="3018" operator="equal">
      <formula>"Ouvrage C1"</formula>
    </cfRule>
  </conditionalFormatting>
  <conditionalFormatting sqref="AO426">
    <cfRule type="cellIs" dxfId="2941" priority="3015" operator="equal">
      <formula>"Ouvrage C3"</formula>
    </cfRule>
    <cfRule type="cellIs" dxfId="2940" priority="3016" operator="equal">
      <formula>"Ouvrage C0"</formula>
    </cfRule>
  </conditionalFormatting>
  <conditionalFormatting sqref="AI426">
    <cfRule type="containsText" dxfId="2939" priority="3013" operator="containsText" text="NON">
      <formula>NOT(ISERROR(SEARCH("NON",AI426)))</formula>
    </cfRule>
    <cfRule type="containsText" dxfId="2938" priority="3014" operator="containsText" text="OUI">
      <formula>NOT(ISERROR(SEARCH("OUI",AI426)))</formula>
    </cfRule>
  </conditionalFormatting>
  <conditionalFormatting sqref="AS426:AS427">
    <cfRule type="containsText" dxfId="2937" priority="3010" operator="containsText" text="absente">
      <formula>NOT(ISERROR(SEARCH("absente",AS426)))</formula>
    </cfRule>
    <cfRule type="containsText" dxfId="2936" priority="3011" operator="containsText" text="partielle">
      <formula>NOT(ISERROR(SEARCH("partielle",AS426)))</formula>
    </cfRule>
    <cfRule type="containsText" dxfId="2935" priority="3012" operator="containsText" text="Complète">
      <formula>NOT(ISERROR(SEARCH("Complète",AS426)))</formula>
    </cfRule>
  </conditionalFormatting>
  <conditionalFormatting sqref="W424">
    <cfRule type="cellIs" dxfId="2934" priority="3009" operator="between">
      <formula>1.1</formula>
      <formula>4</formula>
    </cfRule>
  </conditionalFormatting>
  <conditionalFormatting sqref="W424">
    <cfRule type="cellIs" dxfId="2933" priority="3008" operator="greaterThan">
      <formula>4.1</formula>
    </cfRule>
  </conditionalFormatting>
  <conditionalFormatting sqref="W424">
    <cfRule type="cellIs" dxfId="2932" priority="3007" operator="lessThan">
      <formula>1</formula>
    </cfRule>
  </conditionalFormatting>
  <conditionalFormatting sqref="AO424">
    <cfRule type="cellIs" dxfId="2931" priority="3005" operator="equal">
      <formula>"Ouvrage C2"</formula>
    </cfRule>
    <cfRule type="cellIs" dxfId="2930" priority="3006" operator="equal">
      <formula>"Ouvrage C1"</formula>
    </cfRule>
  </conditionalFormatting>
  <conditionalFormatting sqref="AO424">
    <cfRule type="cellIs" dxfId="2929" priority="3003" operator="equal">
      <formula>"Ouvrage C3"</formula>
    </cfRule>
    <cfRule type="cellIs" dxfId="2928" priority="3004" operator="equal">
      <formula>"Ouvrage C0"</formula>
    </cfRule>
  </conditionalFormatting>
  <conditionalFormatting sqref="AS424">
    <cfRule type="containsText" dxfId="2927" priority="3000" operator="containsText" text="absente">
      <formula>NOT(ISERROR(SEARCH("absente",AS424)))</formula>
    </cfRule>
    <cfRule type="containsText" dxfId="2926" priority="3001" operator="containsText" text="partielle">
      <formula>NOT(ISERROR(SEARCH("partielle",AS424)))</formula>
    </cfRule>
    <cfRule type="containsText" dxfId="2925" priority="3002" operator="containsText" text="Complète">
      <formula>NOT(ISERROR(SEARCH("Complète",AS424)))</formula>
    </cfRule>
  </conditionalFormatting>
  <conditionalFormatting sqref="W425">
    <cfRule type="cellIs" dxfId="2924" priority="2999" operator="between">
      <formula>1.1</formula>
      <formula>4</formula>
    </cfRule>
  </conditionalFormatting>
  <conditionalFormatting sqref="W425">
    <cfRule type="cellIs" dxfId="2923" priority="2998" operator="greaterThan">
      <formula>4.1</formula>
    </cfRule>
  </conditionalFormatting>
  <conditionalFormatting sqref="W425">
    <cfRule type="cellIs" dxfId="2922" priority="2997" operator="lessThan">
      <formula>1</formula>
    </cfRule>
  </conditionalFormatting>
  <conditionalFormatting sqref="AO425">
    <cfRule type="cellIs" dxfId="2921" priority="2995" operator="equal">
      <formula>"Ouvrage C2"</formula>
    </cfRule>
    <cfRule type="cellIs" dxfId="2920" priority="2996" operator="equal">
      <formula>"Ouvrage C1"</formula>
    </cfRule>
  </conditionalFormatting>
  <conditionalFormatting sqref="AO425">
    <cfRule type="cellIs" dxfId="2919" priority="2993" operator="equal">
      <formula>"Ouvrage C3"</formula>
    </cfRule>
    <cfRule type="cellIs" dxfId="2918" priority="2994" operator="equal">
      <formula>"Ouvrage C0"</formula>
    </cfRule>
  </conditionalFormatting>
  <conditionalFormatting sqref="AS425">
    <cfRule type="containsText" dxfId="2917" priority="2990" operator="containsText" text="absente">
      <formula>NOT(ISERROR(SEARCH("absente",AS425)))</formula>
    </cfRule>
    <cfRule type="containsText" dxfId="2916" priority="2991" operator="containsText" text="partielle">
      <formula>NOT(ISERROR(SEARCH("partielle",AS425)))</formula>
    </cfRule>
    <cfRule type="containsText" dxfId="2915" priority="2992" operator="containsText" text="Complète">
      <formula>NOT(ISERROR(SEARCH("Complète",AS425)))</formula>
    </cfRule>
  </conditionalFormatting>
  <conditionalFormatting sqref="W427">
    <cfRule type="cellIs" dxfId="2914" priority="2989" operator="between">
      <formula>1.1</formula>
      <formula>4</formula>
    </cfRule>
  </conditionalFormatting>
  <conditionalFormatting sqref="W427">
    <cfRule type="cellIs" dxfId="2913" priority="2988" operator="greaterThan">
      <formula>4.1</formula>
    </cfRule>
  </conditionalFormatting>
  <conditionalFormatting sqref="W427">
    <cfRule type="cellIs" dxfId="2912" priority="2987" operator="lessThan">
      <formula>1</formula>
    </cfRule>
  </conditionalFormatting>
  <conditionalFormatting sqref="AO427">
    <cfRule type="cellIs" dxfId="2911" priority="2985" operator="equal">
      <formula>"Ouvrage C2"</formula>
    </cfRule>
    <cfRule type="cellIs" dxfId="2910" priority="2986" operator="equal">
      <formula>"Ouvrage C1"</formula>
    </cfRule>
  </conditionalFormatting>
  <conditionalFormatting sqref="AO427">
    <cfRule type="cellIs" dxfId="2909" priority="2983" operator="equal">
      <formula>"Ouvrage C3"</formula>
    </cfRule>
    <cfRule type="cellIs" dxfId="2908" priority="2984" operator="equal">
      <formula>"Ouvrage C0"</formula>
    </cfRule>
  </conditionalFormatting>
  <conditionalFormatting sqref="AQ422:AQ423 AQ425:AQ427">
    <cfRule type="containsText" dxfId="2907" priority="2982" operator="containsText" text="Non Fonctionnel">
      <formula>NOT(ISERROR(SEARCH("Non Fonctionnel",AQ422)))</formula>
    </cfRule>
  </conditionalFormatting>
  <conditionalFormatting sqref="AR422:AR427">
    <cfRule type="containsText" dxfId="2906" priority="2978" operator="containsText" text="HORS-SERVICE">
      <formula>NOT(ISERROR(SEARCH("HORS-SERVICE",AR422)))</formula>
    </cfRule>
    <cfRule type="containsText" dxfId="2905" priority="2979" operator="containsText" text="Fonctionnement MAUVAIS">
      <formula>NOT(ISERROR(SEARCH("Fonctionnement MAUVAIS",AR422)))</formula>
    </cfRule>
    <cfRule type="containsText" dxfId="2904" priority="2980" operator="containsText" text="Fonctionnement MOYEN">
      <formula>NOT(ISERROR(SEARCH("Fonctionnement MOYEN",AR422)))</formula>
    </cfRule>
    <cfRule type="containsText" dxfId="2903" priority="2981" operator="containsText" text="Fonctionnement BON">
      <formula>NOT(ISERROR(SEARCH("Fonctionnement BON",AR422)))</formula>
    </cfRule>
  </conditionalFormatting>
  <conditionalFormatting sqref="AQ424">
    <cfRule type="containsText" dxfId="2902" priority="2977" operator="containsText" text="Non Fonctionnel">
      <formula>NOT(ISERROR(SEARCH("Non Fonctionnel",AQ424)))</formula>
    </cfRule>
  </conditionalFormatting>
  <conditionalFormatting sqref="AI423">
    <cfRule type="containsText" dxfId="2901" priority="2975" operator="containsText" text="NON">
      <formula>NOT(ISERROR(SEARCH("NON",AI423)))</formula>
    </cfRule>
    <cfRule type="containsText" dxfId="2900" priority="2976" operator="containsText" text="OUI">
      <formula>NOT(ISERROR(SEARCH("OUI",AI423)))</formula>
    </cfRule>
  </conditionalFormatting>
  <conditionalFormatting sqref="AI424">
    <cfRule type="containsText" dxfId="2899" priority="2973" operator="containsText" text="NON">
      <formula>NOT(ISERROR(SEARCH("NON",AI424)))</formula>
    </cfRule>
    <cfRule type="containsText" dxfId="2898" priority="2974" operator="containsText" text="OUI">
      <formula>NOT(ISERROR(SEARCH("OUI",AI424)))</formula>
    </cfRule>
  </conditionalFormatting>
  <conditionalFormatting sqref="AI425">
    <cfRule type="containsText" dxfId="2897" priority="2971" operator="containsText" text="NON">
      <formula>NOT(ISERROR(SEARCH("NON",AI425)))</formula>
    </cfRule>
    <cfRule type="containsText" dxfId="2896" priority="2972" operator="containsText" text="OUI">
      <formula>NOT(ISERROR(SEARCH("OUI",AI425)))</formula>
    </cfRule>
  </conditionalFormatting>
  <conditionalFormatting sqref="AI427">
    <cfRule type="containsText" dxfId="2895" priority="2969" operator="containsText" text="NON">
      <formula>NOT(ISERROR(SEARCH("NON",AI427)))</formula>
    </cfRule>
    <cfRule type="containsText" dxfId="2894" priority="2970" operator="containsText" text="OUI">
      <formula>NOT(ISERROR(SEARCH("OUI",AI427)))</formula>
    </cfRule>
  </conditionalFormatting>
  <conditionalFormatting sqref="W331">
    <cfRule type="cellIs" dxfId="2893" priority="2956" operator="between">
      <formula>1.1</formula>
      <formula>4</formula>
    </cfRule>
  </conditionalFormatting>
  <conditionalFormatting sqref="W331">
    <cfRule type="cellIs" dxfId="2892" priority="2955" operator="greaterThan">
      <formula>4.1</formula>
    </cfRule>
  </conditionalFormatting>
  <conditionalFormatting sqref="W331">
    <cfRule type="cellIs" dxfId="2891" priority="2954" operator="lessThan">
      <formula>1</formula>
    </cfRule>
  </conditionalFormatting>
  <conditionalFormatting sqref="AO331">
    <cfRule type="cellIs" dxfId="2890" priority="2952" operator="equal">
      <formula>"Ouvrage C2"</formula>
    </cfRule>
    <cfRule type="cellIs" dxfId="2889" priority="2953" operator="equal">
      <formula>"Ouvrage C1"</formula>
    </cfRule>
  </conditionalFormatting>
  <conditionalFormatting sqref="AO331">
    <cfRule type="cellIs" dxfId="2888" priority="2950" operator="equal">
      <formula>"Ouvrage C3"</formula>
    </cfRule>
    <cfRule type="cellIs" dxfId="2887" priority="2951" operator="equal">
      <formula>"Ouvrage C0"</formula>
    </cfRule>
  </conditionalFormatting>
  <conditionalFormatting sqref="AS331">
    <cfRule type="containsText" dxfId="2886" priority="2945" operator="containsText" text="absente">
      <formula>NOT(ISERROR(SEARCH("absente",AS331)))</formula>
    </cfRule>
    <cfRule type="containsText" dxfId="2885" priority="2946" operator="containsText" text="partielle">
      <formula>NOT(ISERROR(SEARCH("partielle",AS331)))</formula>
    </cfRule>
    <cfRule type="containsText" dxfId="2884" priority="2947" operator="containsText" text="Complète">
      <formula>NOT(ISERROR(SEARCH("Complète",AS331)))</formula>
    </cfRule>
  </conditionalFormatting>
  <conditionalFormatting sqref="W338">
    <cfRule type="cellIs" dxfId="2883" priority="2944" operator="between">
      <formula>1.1</formula>
      <formula>4</formula>
    </cfRule>
  </conditionalFormatting>
  <conditionalFormatting sqref="W338">
    <cfRule type="cellIs" dxfId="2882" priority="2943" operator="greaterThan">
      <formula>4.1</formula>
    </cfRule>
  </conditionalFormatting>
  <conditionalFormatting sqref="W338">
    <cfRule type="cellIs" dxfId="2881" priority="2942" operator="lessThan">
      <formula>1</formula>
    </cfRule>
  </conditionalFormatting>
  <conditionalFormatting sqref="AO338">
    <cfRule type="cellIs" dxfId="2880" priority="2940" operator="equal">
      <formula>"Ouvrage C2"</formula>
    </cfRule>
    <cfRule type="cellIs" dxfId="2879" priority="2941" operator="equal">
      <formula>"Ouvrage C1"</formula>
    </cfRule>
  </conditionalFormatting>
  <conditionalFormatting sqref="AO338">
    <cfRule type="cellIs" dxfId="2878" priority="2938" operator="equal">
      <formula>"Ouvrage C3"</formula>
    </cfRule>
    <cfRule type="cellIs" dxfId="2877" priority="2939" operator="equal">
      <formula>"Ouvrage C0"</formula>
    </cfRule>
  </conditionalFormatting>
  <conditionalFormatting sqref="W332">
    <cfRule type="cellIs" dxfId="2876" priority="2927" operator="between">
      <formula>1.1</formula>
      <formula>4</formula>
    </cfRule>
  </conditionalFormatting>
  <conditionalFormatting sqref="W332">
    <cfRule type="cellIs" dxfId="2875" priority="2926" operator="greaterThan">
      <formula>4.1</formula>
    </cfRule>
  </conditionalFormatting>
  <conditionalFormatting sqref="W332">
    <cfRule type="cellIs" dxfId="2874" priority="2925" operator="lessThan">
      <formula>1</formula>
    </cfRule>
  </conditionalFormatting>
  <conditionalFormatting sqref="AO332">
    <cfRule type="cellIs" dxfId="2873" priority="2923" operator="equal">
      <formula>"Ouvrage C2"</formula>
    </cfRule>
    <cfRule type="cellIs" dxfId="2872" priority="2924" operator="equal">
      <formula>"Ouvrage C1"</formula>
    </cfRule>
  </conditionalFormatting>
  <conditionalFormatting sqref="AO332">
    <cfRule type="cellIs" dxfId="2871" priority="2921" operator="equal">
      <formula>"Ouvrage C3"</formula>
    </cfRule>
    <cfRule type="cellIs" dxfId="2870" priority="2922" operator="equal">
      <formula>"Ouvrage C0"</formula>
    </cfRule>
  </conditionalFormatting>
  <conditionalFormatting sqref="AS332">
    <cfRule type="containsText" dxfId="2869" priority="2918" operator="containsText" text="absente">
      <formula>NOT(ISERROR(SEARCH("absente",AS332)))</formula>
    </cfRule>
    <cfRule type="containsText" dxfId="2868" priority="2919" operator="containsText" text="partielle">
      <formula>NOT(ISERROR(SEARCH("partielle",AS332)))</formula>
    </cfRule>
    <cfRule type="containsText" dxfId="2867" priority="2920" operator="containsText" text="Complète">
      <formula>NOT(ISERROR(SEARCH("Complète",AS332)))</formula>
    </cfRule>
  </conditionalFormatting>
  <conditionalFormatting sqref="W333">
    <cfRule type="cellIs" dxfId="2866" priority="2917" operator="between">
      <formula>1.1</formula>
      <formula>4</formula>
    </cfRule>
  </conditionalFormatting>
  <conditionalFormatting sqref="W333">
    <cfRule type="cellIs" dxfId="2865" priority="2916" operator="greaterThan">
      <formula>4.1</formula>
    </cfRule>
  </conditionalFormatting>
  <conditionalFormatting sqref="W333">
    <cfRule type="cellIs" dxfId="2864" priority="2915" operator="lessThan">
      <formula>1</formula>
    </cfRule>
  </conditionalFormatting>
  <conditionalFormatting sqref="AO333">
    <cfRule type="cellIs" dxfId="2863" priority="2913" operator="equal">
      <formula>"Ouvrage C2"</formula>
    </cfRule>
    <cfRule type="cellIs" dxfId="2862" priority="2914" operator="equal">
      <formula>"Ouvrage C1"</formula>
    </cfRule>
  </conditionalFormatting>
  <conditionalFormatting sqref="AO333">
    <cfRule type="cellIs" dxfId="2861" priority="2911" operator="equal">
      <formula>"Ouvrage C3"</formula>
    </cfRule>
    <cfRule type="cellIs" dxfId="2860" priority="2912" operator="equal">
      <formula>"Ouvrage C0"</formula>
    </cfRule>
  </conditionalFormatting>
  <conditionalFormatting sqref="AS333">
    <cfRule type="containsText" dxfId="2859" priority="2908" operator="containsText" text="absente">
      <formula>NOT(ISERROR(SEARCH("absente",AS333)))</formula>
    </cfRule>
    <cfRule type="containsText" dxfId="2858" priority="2909" operator="containsText" text="partielle">
      <formula>NOT(ISERROR(SEARCH("partielle",AS333)))</formula>
    </cfRule>
    <cfRule type="containsText" dxfId="2857" priority="2910" operator="containsText" text="Complète">
      <formula>NOT(ISERROR(SEARCH("Complète",AS333)))</formula>
    </cfRule>
  </conditionalFormatting>
  <conditionalFormatting sqref="W334">
    <cfRule type="cellIs" dxfId="2856" priority="2907" operator="between">
      <formula>1.1</formula>
      <formula>4</formula>
    </cfRule>
  </conditionalFormatting>
  <conditionalFormatting sqref="W334">
    <cfRule type="cellIs" dxfId="2855" priority="2906" operator="greaterThan">
      <formula>4.1</formula>
    </cfRule>
  </conditionalFormatting>
  <conditionalFormatting sqref="W334">
    <cfRule type="cellIs" dxfId="2854" priority="2905" operator="lessThan">
      <formula>1</formula>
    </cfRule>
  </conditionalFormatting>
  <conditionalFormatting sqref="AO334">
    <cfRule type="cellIs" dxfId="2853" priority="2903" operator="equal">
      <formula>"Ouvrage C2"</formula>
    </cfRule>
    <cfRule type="cellIs" dxfId="2852" priority="2904" operator="equal">
      <formula>"Ouvrage C1"</formula>
    </cfRule>
  </conditionalFormatting>
  <conditionalFormatting sqref="AO334">
    <cfRule type="cellIs" dxfId="2851" priority="2901" operator="equal">
      <formula>"Ouvrage C3"</formula>
    </cfRule>
    <cfRule type="cellIs" dxfId="2850" priority="2902" operator="equal">
      <formula>"Ouvrage C0"</formula>
    </cfRule>
  </conditionalFormatting>
  <conditionalFormatting sqref="AS334:AS342">
    <cfRule type="containsText" dxfId="2849" priority="2898" operator="containsText" text="absente">
      <formula>NOT(ISERROR(SEARCH("absente",AS334)))</formula>
    </cfRule>
    <cfRule type="containsText" dxfId="2848" priority="2899" operator="containsText" text="partielle">
      <formula>NOT(ISERROR(SEARCH("partielle",AS334)))</formula>
    </cfRule>
    <cfRule type="containsText" dxfId="2847" priority="2900" operator="containsText" text="Complète">
      <formula>NOT(ISERROR(SEARCH("Complète",AS334)))</formula>
    </cfRule>
  </conditionalFormatting>
  <conditionalFormatting sqref="W335">
    <cfRule type="cellIs" dxfId="2846" priority="2897" operator="between">
      <formula>1.1</formula>
      <formula>4</formula>
    </cfRule>
  </conditionalFormatting>
  <conditionalFormatting sqref="W335">
    <cfRule type="cellIs" dxfId="2845" priority="2896" operator="greaterThan">
      <formula>4.1</formula>
    </cfRule>
  </conditionalFormatting>
  <conditionalFormatting sqref="W335">
    <cfRule type="cellIs" dxfId="2844" priority="2895" operator="lessThan">
      <formula>1</formula>
    </cfRule>
  </conditionalFormatting>
  <conditionalFormatting sqref="AO335">
    <cfRule type="cellIs" dxfId="2843" priority="2893" operator="equal">
      <formula>"Ouvrage C2"</formula>
    </cfRule>
    <cfRule type="cellIs" dxfId="2842" priority="2894" operator="equal">
      <formula>"Ouvrage C1"</formula>
    </cfRule>
  </conditionalFormatting>
  <conditionalFormatting sqref="AO335">
    <cfRule type="cellIs" dxfId="2841" priority="2891" operator="equal">
      <formula>"Ouvrage C3"</formula>
    </cfRule>
    <cfRule type="cellIs" dxfId="2840" priority="2892" operator="equal">
      <formula>"Ouvrage C0"</formula>
    </cfRule>
  </conditionalFormatting>
  <conditionalFormatting sqref="W336">
    <cfRule type="cellIs" dxfId="2839" priority="2890" operator="between">
      <formula>1.1</formula>
      <formula>4</formula>
    </cfRule>
  </conditionalFormatting>
  <conditionalFormatting sqref="W336">
    <cfRule type="cellIs" dxfId="2838" priority="2889" operator="greaterThan">
      <formula>4.1</formula>
    </cfRule>
  </conditionalFormatting>
  <conditionalFormatting sqref="W336">
    <cfRule type="cellIs" dxfId="2837" priority="2888" operator="lessThan">
      <formula>1</formula>
    </cfRule>
  </conditionalFormatting>
  <conditionalFormatting sqref="AO336">
    <cfRule type="cellIs" dxfId="2836" priority="2886" operator="equal">
      <formula>"Ouvrage C2"</formula>
    </cfRule>
    <cfRule type="cellIs" dxfId="2835" priority="2887" operator="equal">
      <formula>"Ouvrage C1"</formula>
    </cfRule>
  </conditionalFormatting>
  <conditionalFormatting sqref="AO336">
    <cfRule type="cellIs" dxfId="2834" priority="2884" operator="equal">
      <formula>"Ouvrage C3"</formula>
    </cfRule>
    <cfRule type="cellIs" dxfId="2833" priority="2885" operator="equal">
      <formula>"Ouvrage C0"</formula>
    </cfRule>
  </conditionalFormatting>
  <conditionalFormatting sqref="W337">
    <cfRule type="cellIs" dxfId="2832" priority="2883" operator="between">
      <formula>1.1</formula>
      <formula>4</formula>
    </cfRule>
  </conditionalFormatting>
  <conditionalFormatting sqref="W337">
    <cfRule type="cellIs" dxfId="2831" priority="2882" operator="greaterThan">
      <formula>4.1</formula>
    </cfRule>
  </conditionalFormatting>
  <conditionalFormatting sqref="W337">
    <cfRule type="cellIs" dxfId="2830" priority="2881" operator="lessThan">
      <formula>1</formula>
    </cfRule>
  </conditionalFormatting>
  <conditionalFormatting sqref="AO337">
    <cfRule type="cellIs" dxfId="2829" priority="2879" operator="equal">
      <formula>"Ouvrage C2"</formula>
    </cfRule>
    <cfRule type="cellIs" dxfId="2828" priority="2880" operator="equal">
      <formula>"Ouvrage C1"</formula>
    </cfRule>
  </conditionalFormatting>
  <conditionalFormatting sqref="AO337">
    <cfRule type="cellIs" dxfId="2827" priority="2877" operator="equal">
      <formula>"Ouvrage C3"</formula>
    </cfRule>
    <cfRule type="cellIs" dxfId="2826" priority="2878" operator="equal">
      <formula>"Ouvrage C0"</formula>
    </cfRule>
  </conditionalFormatting>
  <conditionalFormatting sqref="W342">
    <cfRule type="cellIs" dxfId="2825" priority="2876" operator="between">
      <formula>1.1</formula>
      <formula>4</formula>
    </cfRule>
  </conditionalFormatting>
  <conditionalFormatting sqref="W342">
    <cfRule type="cellIs" dxfId="2824" priority="2875" operator="greaterThan">
      <formula>4.1</formula>
    </cfRule>
  </conditionalFormatting>
  <conditionalFormatting sqref="W342">
    <cfRule type="cellIs" dxfId="2823" priority="2874" operator="lessThan">
      <formula>1</formula>
    </cfRule>
  </conditionalFormatting>
  <conditionalFormatting sqref="AO342">
    <cfRule type="cellIs" dxfId="2822" priority="2872" operator="equal">
      <formula>"Ouvrage C2"</formula>
    </cfRule>
    <cfRule type="cellIs" dxfId="2821" priority="2873" operator="equal">
      <formula>"Ouvrage C1"</formula>
    </cfRule>
  </conditionalFormatting>
  <conditionalFormatting sqref="AO342">
    <cfRule type="cellIs" dxfId="2820" priority="2870" operator="equal">
      <formula>"Ouvrage C3"</formula>
    </cfRule>
    <cfRule type="cellIs" dxfId="2819" priority="2871" operator="equal">
      <formula>"Ouvrage C0"</formula>
    </cfRule>
  </conditionalFormatting>
  <conditionalFormatting sqref="W339">
    <cfRule type="cellIs" dxfId="2818" priority="2869" operator="between">
      <formula>1.1</formula>
      <formula>4</formula>
    </cfRule>
  </conditionalFormatting>
  <conditionalFormatting sqref="W339">
    <cfRule type="cellIs" dxfId="2817" priority="2868" operator="greaterThan">
      <formula>4.1</formula>
    </cfRule>
  </conditionalFormatting>
  <conditionalFormatting sqref="W339">
    <cfRule type="cellIs" dxfId="2816" priority="2867" operator="lessThan">
      <formula>1</formula>
    </cfRule>
  </conditionalFormatting>
  <conditionalFormatting sqref="AO339">
    <cfRule type="cellIs" dxfId="2815" priority="2865" operator="equal">
      <formula>"Ouvrage C2"</formula>
    </cfRule>
    <cfRule type="cellIs" dxfId="2814" priority="2866" operator="equal">
      <formula>"Ouvrage C1"</formula>
    </cfRule>
  </conditionalFormatting>
  <conditionalFormatting sqref="AO339">
    <cfRule type="cellIs" dxfId="2813" priority="2863" operator="equal">
      <formula>"Ouvrage C3"</formula>
    </cfRule>
    <cfRule type="cellIs" dxfId="2812" priority="2864" operator="equal">
      <formula>"Ouvrage C0"</formula>
    </cfRule>
  </conditionalFormatting>
  <conditionalFormatting sqref="W340">
    <cfRule type="cellIs" dxfId="2811" priority="2862" operator="between">
      <formula>1.1</formula>
      <formula>4</formula>
    </cfRule>
  </conditionalFormatting>
  <conditionalFormatting sqref="W340">
    <cfRule type="cellIs" dxfId="2810" priority="2861" operator="greaterThan">
      <formula>4.1</formula>
    </cfRule>
  </conditionalFormatting>
  <conditionalFormatting sqref="W340">
    <cfRule type="cellIs" dxfId="2809" priority="2860" operator="lessThan">
      <formula>1</formula>
    </cfRule>
  </conditionalFormatting>
  <conditionalFormatting sqref="AO340">
    <cfRule type="cellIs" dxfId="2808" priority="2858" operator="equal">
      <formula>"Ouvrage C2"</formula>
    </cfRule>
    <cfRule type="cellIs" dxfId="2807" priority="2859" operator="equal">
      <formula>"Ouvrage C1"</formula>
    </cfRule>
  </conditionalFormatting>
  <conditionalFormatting sqref="AO340">
    <cfRule type="cellIs" dxfId="2806" priority="2856" operator="equal">
      <formula>"Ouvrage C3"</formula>
    </cfRule>
    <cfRule type="cellIs" dxfId="2805" priority="2857" operator="equal">
      <formula>"Ouvrage C0"</formula>
    </cfRule>
  </conditionalFormatting>
  <conditionalFormatting sqref="W341">
    <cfRule type="cellIs" dxfId="2804" priority="2855" operator="between">
      <formula>1.1</formula>
      <formula>4</formula>
    </cfRule>
  </conditionalFormatting>
  <conditionalFormatting sqref="W341">
    <cfRule type="cellIs" dxfId="2803" priority="2854" operator="greaterThan">
      <formula>4.1</formula>
    </cfRule>
  </conditionalFormatting>
  <conditionalFormatting sqref="W341">
    <cfRule type="cellIs" dxfId="2802" priority="2853" operator="lessThan">
      <formula>1</formula>
    </cfRule>
  </conditionalFormatting>
  <conditionalFormatting sqref="AO341">
    <cfRule type="cellIs" dxfId="2801" priority="2851" operator="equal">
      <formula>"Ouvrage C2"</formula>
    </cfRule>
    <cfRule type="cellIs" dxfId="2800" priority="2852" operator="equal">
      <formula>"Ouvrage C1"</formula>
    </cfRule>
  </conditionalFormatting>
  <conditionalFormatting sqref="AO341">
    <cfRule type="cellIs" dxfId="2799" priority="2849" operator="equal">
      <formula>"Ouvrage C3"</formula>
    </cfRule>
    <cfRule type="cellIs" dxfId="2798" priority="2850" operator="equal">
      <formula>"Ouvrage C0"</formula>
    </cfRule>
  </conditionalFormatting>
  <conditionalFormatting sqref="AQ336:AQ342">
    <cfRule type="containsText" dxfId="2797" priority="2848" operator="containsText" text="Non Fonctionnel">
      <formula>NOT(ISERROR(SEARCH("Non Fonctionnel",AQ336)))</formula>
    </cfRule>
  </conditionalFormatting>
  <conditionalFormatting sqref="AQ335">
    <cfRule type="containsText" dxfId="2796" priority="2843" operator="containsText" text="Non Fonctionnel">
      <formula>NOT(ISERROR(SEARCH("Non Fonctionnel",AQ335)))</formula>
    </cfRule>
  </conditionalFormatting>
  <conditionalFormatting sqref="AI335:AI342">
    <cfRule type="containsText" dxfId="2795" priority="2841" operator="containsText" text="NON">
      <formula>NOT(ISERROR(SEARCH("NON",AI335)))</formula>
    </cfRule>
    <cfRule type="containsText" dxfId="2794" priority="2842" operator="containsText" text="OUI">
      <formula>NOT(ISERROR(SEARCH("OUI",AI335)))</formula>
    </cfRule>
  </conditionalFormatting>
  <conditionalFormatting sqref="AS308:AS314">
    <cfRule type="containsText" dxfId="2793" priority="2838" operator="containsText" text="absente">
      <formula>NOT(ISERROR(SEARCH("absente",AS308)))</formula>
    </cfRule>
    <cfRule type="containsText" dxfId="2792" priority="2839" operator="containsText" text="partielle">
      <formula>NOT(ISERROR(SEARCH("partielle",AS308)))</formula>
    </cfRule>
    <cfRule type="containsText" dxfId="2791" priority="2840" operator="containsText" text="Complète">
      <formula>NOT(ISERROR(SEARCH("Complète",AS308)))</formula>
    </cfRule>
  </conditionalFormatting>
  <conditionalFormatting sqref="W308">
    <cfRule type="cellIs" dxfId="2790" priority="2837" operator="between">
      <formula>1.1</formula>
      <formula>4</formula>
    </cfRule>
  </conditionalFormatting>
  <conditionalFormatting sqref="W308">
    <cfRule type="cellIs" dxfId="2789" priority="2836" operator="greaterThan">
      <formula>4.1</formula>
    </cfRule>
  </conditionalFormatting>
  <conditionalFormatting sqref="W308">
    <cfRule type="cellIs" dxfId="2788" priority="2835" operator="lessThan">
      <formula>1</formula>
    </cfRule>
  </conditionalFormatting>
  <conditionalFormatting sqref="AO308">
    <cfRule type="cellIs" dxfId="2787" priority="2833" operator="equal">
      <formula>"Ouvrage C2"</formula>
    </cfRule>
    <cfRule type="cellIs" dxfId="2786" priority="2834" operator="equal">
      <formula>"Ouvrage C1"</formula>
    </cfRule>
  </conditionalFormatting>
  <conditionalFormatting sqref="AO308">
    <cfRule type="cellIs" dxfId="2785" priority="2831" operator="equal">
      <formula>"Ouvrage C3"</formula>
    </cfRule>
    <cfRule type="cellIs" dxfId="2784" priority="2832" operator="equal">
      <formula>"Ouvrage C0"</formula>
    </cfRule>
  </conditionalFormatting>
  <conditionalFormatting sqref="AI308">
    <cfRule type="containsText" dxfId="2783" priority="2829" operator="containsText" text="NON">
      <formula>NOT(ISERROR(SEARCH("NON",AI308)))</formula>
    </cfRule>
    <cfRule type="containsText" dxfId="2782" priority="2830" operator="containsText" text="OUI">
      <formula>NOT(ISERROR(SEARCH("OUI",AI308)))</formula>
    </cfRule>
  </conditionalFormatting>
  <conditionalFormatting sqref="W313">
    <cfRule type="cellIs" dxfId="2781" priority="2828" operator="between">
      <formula>1.1</formula>
      <formula>4</formula>
    </cfRule>
  </conditionalFormatting>
  <conditionalFormatting sqref="W313">
    <cfRule type="cellIs" dxfId="2780" priority="2827" operator="greaterThan">
      <formula>4.1</formula>
    </cfRule>
  </conditionalFormatting>
  <conditionalFormatting sqref="W313">
    <cfRule type="cellIs" dxfId="2779" priority="2826" operator="lessThan">
      <formula>1</formula>
    </cfRule>
  </conditionalFormatting>
  <conditionalFormatting sqref="AO313">
    <cfRule type="cellIs" dxfId="2778" priority="2824" operator="equal">
      <formula>"Ouvrage C2"</formula>
    </cfRule>
    <cfRule type="cellIs" dxfId="2777" priority="2825" operator="equal">
      <formula>"Ouvrage C1"</formula>
    </cfRule>
  </conditionalFormatting>
  <conditionalFormatting sqref="AO313">
    <cfRule type="cellIs" dxfId="2776" priority="2822" operator="equal">
      <formula>"Ouvrage C3"</formula>
    </cfRule>
    <cfRule type="cellIs" dxfId="2775" priority="2823" operator="equal">
      <formula>"Ouvrage C0"</formula>
    </cfRule>
  </conditionalFormatting>
  <conditionalFormatting sqref="W314">
    <cfRule type="cellIs" dxfId="2774" priority="2821" operator="between">
      <formula>1.1</formula>
      <formula>4</formula>
    </cfRule>
  </conditionalFormatting>
  <conditionalFormatting sqref="W314">
    <cfRule type="cellIs" dxfId="2773" priority="2820" operator="greaterThan">
      <formula>4.1</formula>
    </cfRule>
  </conditionalFormatting>
  <conditionalFormatting sqref="W314">
    <cfRule type="cellIs" dxfId="2772" priority="2819" operator="lessThan">
      <formula>1</formula>
    </cfRule>
  </conditionalFormatting>
  <conditionalFormatting sqref="AO314">
    <cfRule type="cellIs" dxfId="2771" priority="2817" operator="equal">
      <formula>"Ouvrage C2"</formula>
    </cfRule>
    <cfRule type="cellIs" dxfId="2770" priority="2818" operator="equal">
      <formula>"Ouvrage C1"</formula>
    </cfRule>
  </conditionalFormatting>
  <conditionalFormatting sqref="AO314">
    <cfRule type="cellIs" dxfId="2769" priority="2815" operator="equal">
      <formula>"Ouvrage C3"</formula>
    </cfRule>
    <cfRule type="cellIs" dxfId="2768" priority="2816" operator="equal">
      <formula>"Ouvrage C0"</formula>
    </cfRule>
  </conditionalFormatting>
  <conditionalFormatting sqref="W309">
    <cfRule type="cellIs" dxfId="2767" priority="2814" operator="between">
      <formula>1.1</formula>
      <formula>4</formula>
    </cfRule>
  </conditionalFormatting>
  <conditionalFormatting sqref="W309">
    <cfRule type="cellIs" dxfId="2766" priority="2813" operator="greaterThan">
      <formula>4.1</formula>
    </cfRule>
  </conditionalFormatting>
  <conditionalFormatting sqref="W309">
    <cfRule type="cellIs" dxfId="2765" priority="2812" operator="lessThan">
      <formula>1</formula>
    </cfRule>
  </conditionalFormatting>
  <conditionalFormatting sqref="AO309">
    <cfRule type="cellIs" dxfId="2764" priority="2810" operator="equal">
      <formula>"Ouvrage C2"</formula>
    </cfRule>
    <cfRule type="cellIs" dxfId="2763" priority="2811" operator="equal">
      <formula>"Ouvrage C1"</formula>
    </cfRule>
  </conditionalFormatting>
  <conditionalFormatting sqref="AO309">
    <cfRule type="cellIs" dxfId="2762" priority="2808" operator="equal">
      <formula>"Ouvrage C3"</formula>
    </cfRule>
    <cfRule type="cellIs" dxfId="2761" priority="2809" operator="equal">
      <formula>"Ouvrage C0"</formula>
    </cfRule>
  </conditionalFormatting>
  <conditionalFormatting sqref="W310">
    <cfRule type="cellIs" dxfId="2760" priority="2807" operator="between">
      <formula>1.1</formula>
      <formula>4</formula>
    </cfRule>
  </conditionalFormatting>
  <conditionalFormatting sqref="W310">
    <cfRule type="cellIs" dxfId="2759" priority="2806" operator="greaterThan">
      <formula>4.1</formula>
    </cfRule>
  </conditionalFormatting>
  <conditionalFormatting sqref="W310">
    <cfRule type="cellIs" dxfId="2758" priority="2805" operator="lessThan">
      <formula>1</formula>
    </cfRule>
  </conditionalFormatting>
  <conditionalFormatting sqref="AO310">
    <cfRule type="cellIs" dxfId="2757" priority="2803" operator="equal">
      <formula>"Ouvrage C2"</formula>
    </cfRule>
    <cfRule type="cellIs" dxfId="2756" priority="2804" operator="equal">
      <formula>"Ouvrage C1"</formula>
    </cfRule>
  </conditionalFormatting>
  <conditionalFormatting sqref="AO310">
    <cfRule type="cellIs" dxfId="2755" priority="2801" operator="equal">
      <formula>"Ouvrage C3"</formula>
    </cfRule>
    <cfRule type="cellIs" dxfId="2754" priority="2802" operator="equal">
      <formula>"Ouvrage C0"</formula>
    </cfRule>
  </conditionalFormatting>
  <conditionalFormatting sqref="W311">
    <cfRule type="cellIs" dxfId="2753" priority="2800" operator="between">
      <formula>1.1</formula>
      <formula>4</formula>
    </cfRule>
  </conditionalFormatting>
  <conditionalFormatting sqref="W311">
    <cfRule type="cellIs" dxfId="2752" priority="2799" operator="greaterThan">
      <formula>4.1</formula>
    </cfRule>
  </conditionalFormatting>
  <conditionalFormatting sqref="W311">
    <cfRule type="cellIs" dxfId="2751" priority="2798" operator="lessThan">
      <formula>1</formula>
    </cfRule>
  </conditionalFormatting>
  <conditionalFormatting sqref="AO311">
    <cfRule type="cellIs" dxfId="2750" priority="2796" operator="equal">
      <formula>"Ouvrage C2"</formula>
    </cfRule>
    <cfRule type="cellIs" dxfId="2749" priority="2797" operator="equal">
      <formula>"Ouvrage C1"</formula>
    </cfRule>
  </conditionalFormatting>
  <conditionalFormatting sqref="AO311">
    <cfRule type="cellIs" dxfId="2748" priority="2794" operator="equal">
      <formula>"Ouvrage C3"</formula>
    </cfRule>
    <cfRule type="cellIs" dxfId="2747" priority="2795" operator="equal">
      <formula>"Ouvrage C0"</formula>
    </cfRule>
  </conditionalFormatting>
  <conditionalFormatting sqref="W312">
    <cfRule type="cellIs" dxfId="2746" priority="2793" operator="between">
      <formula>1.1</formula>
      <formula>4</formula>
    </cfRule>
  </conditionalFormatting>
  <conditionalFormatting sqref="W312">
    <cfRule type="cellIs" dxfId="2745" priority="2792" operator="greaterThan">
      <formula>4.1</formula>
    </cfRule>
  </conditionalFormatting>
  <conditionalFormatting sqref="W312">
    <cfRule type="cellIs" dxfId="2744" priority="2791" operator="lessThan">
      <formula>1</formula>
    </cfRule>
  </conditionalFormatting>
  <conditionalFormatting sqref="AO312">
    <cfRule type="cellIs" dxfId="2743" priority="2789" operator="equal">
      <formula>"Ouvrage C2"</formula>
    </cfRule>
    <cfRule type="cellIs" dxfId="2742" priority="2790" operator="equal">
      <formula>"Ouvrage C1"</formula>
    </cfRule>
  </conditionalFormatting>
  <conditionalFormatting sqref="AO312">
    <cfRule type="cellIs" dxfId="2741" priority="2787" operator="equal">
      <formula>"Ouvrage C3"</formula>
    </cfRule>
    <cfRule type="cellIs" dxfId="2740" priority="2788" operator="equal">
      <formula>"Ouvrage C0"</formula>
    </cfRule>
  </conditionalFormatting>
  <conditionalFormatting sqref="AQ308:AQ314">
    <cfRule type="containsText" dxfId="2739" priority="2786" operator="containsText" text="Non Fonctionnel">
      <formula>NOT(ISERROR(SEARCH("Non Fonctionnel",AQ308)))</formula>
    </cfRule>
  </conditionalFormatting>
  <conditionalFormatting sqref="AR308:AR314">
    <cfRule type="containsText" dxfId="2738" priority="2782" operator="containsText" text="HORS-SERVICE">
      <formula>NOT(ISERROR(SEARCH("HORS-SERVICE",AR308)))</formula>
    </cfRule>
    <cfRule type="containsText" dxfId="2737" priority="2783" operator="containsText" text="Fonctionnement MAUVAIS">
      <formula>NOT(ISERROR(SEARCH("Fonctionnement MAUVAIS",AR308)))</formula>
    </cfRule>
    <cfRule type="containsText" dxfId="2736" priority="2784" operator="containsText" text="Fonctionnement MOYEN">
      <formula>NOT(ISERROR(SEARCH("Fonctionnement MOYEN",AR308)))</formula>
    </cfRule>
    <cfRule type="containsText" dxfId="2735" priority="2785" operator="containsText" text="Fonctionnement BON">
      <formula>NOT(ISERROR(SEARCH("Fonctionnement BON",AR308)))</formula>
    </cfRule>
  </conditionalFormatting>
  <conditionalFormatting sqref="AI309:AI310">
    <cfRule type="containsText" dxfId="2734" priority="2780" operator="containsText" text="NON">
      <formula>NOT(ISERROR(SEARCH("NON",AI309)))</formula>
    </cfRule>
    <cfRule type="containsText" dxfId="2733" priority="2781" operator="containsText" text="OUI">
      <formula>NOT(ISERROR(SEARCH("OUI",AI309)))</formula>
    </cfRule>
  </conditionalFormatting>
  <conditionalFormatting sqref="AI311:AI314">
    <cfRule type="containsText" dxfId="2732" priority="2778" operator="containsText" text="NON">
      <formula>NOT(ISERROR(SEARCH("NON",AI311)))</formula>
    </cfRule>
    <cfRule type="containsText" dxfId="2731" priority="2779" operator="containsText" text="OUI">
      <formula>NOT(ISERROR(SEARCH("OUI",AI311)))</formula>
    </cfRule>
  </conditionalFormatting>
  <conditionalFormatting sqref="AI374">
    <cfRule type="containsText" dxfId="2730" priority="2776" operator="containsText" text="NON">
      <formula>NOT(ISERROR(SEARCH("NON",AI374)))</formula>
    </cfRule>
    <cfRule type="containsText" dxfId="2729" priority="2777" operator="containsText" text="OUI">
      <formula>NOT(ISERROR(SEARCH("OUI",AI374)))</formula>
    </cfRule>
  </conditionalFormatting>
  <conditionalFormatting sqref="AI376">
    <cfRule type="containsText" dxfId="2728" priority="2774" operator="containsText" text="NON">
      <formula>NOT(ISERROR(SEARCH("NON",AI376)))</formula>
    </cfRule>
    <cfRule type="containsText" dxfId="2727" priority="2775" operator="containsText" text="OUI">
      <formula>NOT(ISERROR(SEARCH("OUI",AI376)))</formula>
    </cfRule>
  </conditionalFormatting>
  <conditionalFormatting sqref="AI322">
    <cfRule type="containsText" dxfId="2726" priority="2772" operator="containsText" text="NON">
      <formula>NOT(ISERROR(SEARCH("NON",AI322)))</formula>
    </cfRule>
    <cfRule type="containsText" dxfId="2725" priority="2773" operator="containsText" text="OUI">
      <formula>NOT(ISERROR(SEARCH("OUI",AI322)))</formula>
    </cfRule>
  </conditionalFormatting>
  <conditionalFormatting sqref="AI325:AI327">
    <cfRule type="containsText" dxfId="2724" priority="2770" operator="containsText" text="NON">
      <formula>NOT(ISERROR(SEARCH("NON",AI325)))</formula>
    </cfRule>
    <cfRule type="containsText" dxfId="2723" priority="2771" operator="containsText" text="OUI">
      <formula>NOT(ISERROR(SEARCH("OUI",AI325)))</formula>
    </cfRule>
  </conditionalFormatting>
  <conditionalFormatting sqref="AI328:AI330">
    <cfRule type="containsText" dxfId="2722" priority="2768" operator="containsText" text="NON">
      <formula>NOT(ISERROR(SEARCH("NON",AI328)))</formula>
    </cfRule>
    <cfRule type="containsText" dxfId="2721" priority="2769" operator="containsText" text="OUI">
      <formula>NOT(ISERROR(SEARCH("OUI",AI328)))</formula>
    </cfRule>
  </conditionalFormatting>
  <conditionalFormatting sqref="AI381">
    <cfRule type="containsText" dxfId="2720" priority="2766" operator="containsText" text="NON">
      <formula>NOT(ISERROR(SEARCH("NON",AI381)))</formula>
    </cfRule>
    <cfRule type="containsText" dxfId="2719" priority="2767" operator="containsText" text="OUI">
      <formula>NOT(ISERROR(SEARCH("OUI",AI381)))</formula>
    </cfRule>
  </conditionalFormatting>
  <conditionalFormatting sqref="AS381">
    <cfRule type="containsText" dxfId="2718" priority="2763" operator="containsText" text="absente">
      <formula>NOT(ISERROR(SEARCH("absente",AS381)))</formula>
    </cfRule>
    <cfRule type="containsText" dxfId="2717" priority="2764" operator="containsText" text="partielle">
      <formula>NOT(ISERROR(SEARCH("partielle",AS381)))</formula>
    </cfRule>
    <cfRule type="containsText" dxfId="2716" priority="2765" operator="containsText" text="Complète">
      <formula>NOT(ISERROR(SEARCH("Complète",AS381)))</formula>
    </cfRule>
  </conditionalFormatting>
  <conditionalFormatting sqref="AQ381">
    <cfRule type="containsText" dxfId="2715" priority="2762" operator="containsText" text="Non Fonctionnel">
      <formula>NOT(ISERROR(SEARCH("Non Fonctionnel",AQ381)))</formula>
    </cfRule>
  </conditionalFormatting>
  <conditionalFormatting sqref="AR381">
    <cfRule type="containsText" dxfId="2714" priority="2758" operator="containsText" text="HORS-SERVICE">
      <formula>NOT(ISERROR(SEARCH("HORS-SERVICE",AR381)))</formula>
    </cfRule>
    <cfRule type="containsText" dxfId="2713" priority="2759" operator="containsText" text="Fonctionnement MAUVAIS">
      <formula>NOT(ISERROR(SEARCH("Fonctionnement MAUVAIS",AR381)))</formula>
    </cfRule>
    <cfRule type="containsText" dxfId="2712" priority="2760" operator="containsText" text="Fonctionnement MOYEN">
      <formula>NOT(ISERROR(SEARCH("Fonctionnement MOYEN",AR381)))</formula>
    </cfRule>
    <cfRule type="containsText" dxfId="2711" priority="2761" operator="containsText" text="Fonctionnement BON">
      <formula>NOT(ISERROR(SEARCH("Fonctionnement BON",AR381)))</formula>
    </cfRule>
  </conditionalFormatting>
  <conditionalFormatting sqref="W220">
    <cfRule type="cellIs" dxfId="2710" priority="2757" operator="between">
      <formula>1.1</formula>
      <formula>4</formula>
    </cfRule>
  </conditionalFormatting>
  <conditionalFormatting sqref="W220">
    <cfRule type="cellIs" dxfId="2709" priority="2756" operator="greaterThan">
      <formula>4.1</formula>
    </cfRule>
  </conditionalFormatting>
  <conditionalFormatting sqref="W220">
    <cfRule type="cellIs" dxfId="2708" priority="2755" operator="lessThan">
      <formula>1</formula>
    </cfRule>
  </conditionalFormatting>
  <conditionalFormatting sqref="AO220">
    <cfRule type="cellIs" dxfId="2707" priority="2753" operator="equal">
      <formula>"Ouvrage C2"</formula>
    </cfRule>
    <cfRule type="cellIs" dxfId="2706" priority="2754" operator="equal">
      <formula>"Ouvrage C1"</formula>
    </cfRule>
  </conditionalFormatting>
  <conditionalFormatting sqref="AO220">
    <cfRule type="cellIs" dxfId="2705" priority="2751" operator="equal">
      <formula>"Ouvrage C3"</formula>
    </cfRule>
    <cfRule type="cellIs" dxfId="2704" priority="2752" operator="equal">
      <formula>"Ouvrage C0"</formula>
    </cfRule>
  </conditionalFormatting>
  <conditionalFormatting sqref="AI220">
    <cfRule type="containsText" dxfId="2703" priority="2749" operator="containsText" text="NON">
      <formula>NOT(ISERROR(SEARCH("NON",AI220)))</formula>
    </cfRule>
    <cfRule type="containsText" dxfId="2702" priority="2750" operator="containsText" text="OUI">
      <formula>NOT(ISERROR(SEARCH("OUI",AI220)))</formula>
    </cfRule>
  </conditionalFormatting>
  <conditionalFormatting sqref="AS220">
    <cfRule type="containsText" dxfId="2701" priority="2746" operator="containsText" text="absente">
      <formula>NOT(ISERROR(SEARCH("absente",AS220)))</formula>
    </cfRule>
    <cfRule type="containsText" dxfId="2700" priority="2747" operator="containsText" text="partielle">
      <formula>NOT(ISERROR(SEARCH("partielle",AS220)))</formula>
    </cfRule>
    <cfRule type="containsText" dxfId="2699" priority="2748" operator="containsText" text="Complète">
      <formula>NOT(ISERROR(SEARCH("Complète",AS220)))</formula>
    </cfRule>
  </conditionalFormatting>
  <conditionalFormatting sqref="AQ220">
    <cfRule type="containsText" dxfId="2698" priority="2745" operator="containsText" text="Non Fonctionnel">
      <formula>NOT(ISERROR(SEARCH("Non Fonctionnel",AQ220)))</formula>
    </cfRule>
  </conditionalFormatting>
  <conditionalFormatting sqref="AR220">
    <cfRule type="containsText" dxfId="2697" priority="2741" operator="containsText" text="HORS-SERVICE">
      <formula>NOT(ISERROR(SEARCH("HORS-SERVICE",AR220)))</formula>
    </cfRule>
    <cfRule type="containsText" dxfId="2696" priority="2742" operator="containsText" text="Fonctionnement MAUVAIS">
      <formula>NOT(ISERROR(SEARCH("Fonctionnement MAUVAIS",AR220)))</formula>
    </cfRule>
    <cfRule type="containsText" dxfId="2695" priority="2743" operator="containsText" text="Fonctionnement MOYEN">
      <formula>NOT(ISERROR(SEARCH("Fonctionnement MOYEN",AR220)))</formula>
    </cfRule>
    <cfRule type="containsText" dxfId="2694" priority="2744" operator="containsText" text="Fonctionnement BON">
      <formula>NOT(ISERROR(SEARCH("Fonctionnement BON",AR220)))</formula>
    </cfRule>
  </conditionalFormatting>
  <conditionalFormatting sqref="W440">
    <cfRule type="cellIs" dxfId="2693" priority="2740" operator="between">
      <formula>1.1</formula>
      <formula>4</formula>
    </cfRule>
  </conditionalFormatting>
  <conditionalFormatting sqref="W440">
    <cfRule type="cellIs" dxfId="2692" priority="2739" operator="greaterThan">
      <formula>4.1</formula>
    </cfRule>
  </conditionalFormatting>
  <conditionalFormatting sqref="W440">
    <cfRule type="cellIs" dxfId="2691" priority="2738" operator="lessThan">
      <formula>1</formula>
    </cfRule>
  </conditionalFormatting>
  <conditionalFormatting sqref="AO440">
    <cfRule type="cellIs" dxfId="2690" priority="2736" operator="equal">
      <formula>"Ouvrage C2"</formula>
    </cfRule>
    <cfRule type="cellIs" dxfId="2689" priority="2737" operator="equal">
      <formula>"Ouvrage C1"</formula>
    </cfRule>
  </conditionalFormatting>
  <conditionalFormatting sqref="AO440">
    <cfRule type="cellIs" dxfId="2688" priority="2734" operator="equal">
      <formula>"Ouvrage C3"</formula>
    </cfRule>
    <cfRule type="cellIs" dxfId="2687" priority="2735" operator="equal">
      <formula>"Ouvrage C0"</formula>
    </cfRule>
  </conditionalFormatting>
  <conditionalFormatting sqref="AS440">
    <cfRule type="containsText" dxfId="2686" priority="2731" operator="containsText" text="absente">
      <formula>NOT(ISERROR(SEARCH("absente",AS440)))</formula>
    </cfRule>
    <cfRule type="containsText" dxfId="2685" priority="2732" operator="containsText" text="partielle">
      <formula>NOT(ISERROR(SEARCH("partielle",AS440)))</formula>
    </cfRule>
    <cfRule type="containsText" dxfId="2684" priority="2733" operator="containsText" text="Complète">
      <formula>NOT(ISERROR(SEARCH("Complète",AS440)))</formula>
    </cfRule>
  </conditionalFormatting>
  <conditionalFormatting sqref="AQ440">
    <cfRule type="containsText" dxfId="2683" priority="2730" operator="containsText" text="Non Fonctionnel">
      <formula>NOT(ISERROR(SEARCH("Non Fonctionnel",AQ440)))</formula>
    </cfRule>
  </conditionalFormatting>
  <conditionalFormatting sqref="AR440">
    <cfRule type="containsText" dxfId="2682" priority="2726" operator="containsText" text="HORS-SERVICE">
      <formula>NOT(ISERROR(SEARCH("HORS-SERVICE",AR440)))</formula>
    </cfRule>
    <cfRule type="containsText" dxfId="2681" priority="2727" operator="containsText" text="Fonctionnement MAUVAIS">
      <formula>NOT(ISERROR(SEARCH("Fonctionnement MAUVAIS",AR440)))</formula>
    </cfRule>
    <cfRule type="containsText" dxfId="2680" priority="2728" operator="containsText" text="Fonctionnement MOYEN">
      <formula>NOT(ISERROR(SEARCH("Fonctionnement MOYEN",AR440)))</formula>
    </cfRule>
    <cfRule type="containsText" dxfId="2679" priority="2729" operator="containsText" text="Fonctionnement BON">
      <formula>NOT(ISERROR(SEARCH("Fonctionnement BON",AR440)))</formula>
    </cfRule>
  </conditionalFormatting>
  <conditionalFormatting sqref="AI440">
    <cfRule type="containsText" dxfId="2678" priority="2724" operator="containsText" text="NON">
      <formula>NOT(ISERROR(SEARCH("NON",AI440)))</formula>
    </cfRule>
    <cfRule type="containsText" dxfId="2677" priority="2725" operator="containsText" text="OUI">
      <formula>NOT(ISERROR(SEARCH("OUI",AI440)))</formula>
    </cfRule>
  </conditionalFormatting>
  <conditionalFormatting sqref="W380">
    <cfRule type="cellIs" dxfId="2676" priority="2723" operator="between">
      <formula>1.1</formula>
      <formula>4</formula>
    </cfRule>
  </conditionalFormatting>
  <conditionalFormatting sqref="W380">
    <cfRule type="cellIs" dxfId="2675" priority="2722" operator="greaterThan">
      <formula>4.1</formula>
    </cfRule>
  </conditionalFormatting>
  <conditionalFormatting sqref="W380">
    <cfRule type="cellIs" dxfId="2674" priority="2721" operator="lessThan">
      <formula>1</formula>
    </cfRule>
  </conditionalFormatting>
  <conditionalFormatting sqref="AO380">
    <cfRule type="cellIs" dxfId="2673" priority="2719" operator="equal">
      <formula>"Ouvrage C2"</formula>
    </cfRule>
    <cfRule type="cellIs" dxfId="2672" priority="2720" operator="equal">
      <formula>"Ouvrage C1"</formula>
    </cfRule>
  </conditionalFormatting>
  <conditionalFormatting sqref="AO380">
    <cfRule type="cellIs" dxfId="2671" priority="2717" operator="equal">
      <formula>"Ouvrage C3"</formula>
    </cfRule>
    <cfRule type="cellIs" dxfId="2670" priority="2718" operator="equal">
      <formula>"Ouvrage C0"</formula>
    </cfRule>
  </conditionalFormatting>
  <conditionalFormatting sqref="AS380">
    <cfRule type="containsText" dxfId="2669" priority="2714" operator="containsText" text="absente">
      <formula>NOT(ISERROR(SEARCH("absente",AS380)))</formula>
    </cfRule>
    <cfRule type="containsText" dxfId="2668" priority="2715" operator="containsText" text="partielle">
      <formula>NOT(ISERROR(SEARCH("partielle",AS380)))</formula>
    </cfRule>
    <cfRule type="containsText" dxfId="2667" priority="2716" operator="containsText" text="Complète">
      <formula>NOT(ISERROR(SEARCH("Complète",AS380)))</formula>
    </cfRule>
  </conditionalFormatting>
  <conditionalFormatting sqref="AQ380">
    <cfRule type="containsText" dxfId="2666" priority="2713" operator="containsText" text="Non Fonctionnel">
      <formula>NOT(ISERROR(SEARCH("Non Fonctionnel",AQ380)))</formula>
    </cfRule>
  </conditionalFormatting>
  <conditionalFormatting sqref="AR380">
    <cfRule type="containsText" dxfId="2665" priority="2709" operator="containsText" text="HORS-SERVICE">
      <formula>NOT(ISERROR(SEARCH("HORS-SERVICE",AR380)))</formula>
    </cfRule>
    <cfRule type="containsText" dxfId="2664" priority="2710" operator="containsText" text="Fonctionnement MAUVAIS">
      <formula>NOT(ISERROR(SEARCH("Fonctionnement MAUVAIS",AR380)))</formula>
    </cfRule>
    <cfRule type="containsText" dxfId="2663" priority="2711" operator="containsText" text="Fonctionnement MOYEN">
      <formula>NOT(ISERROR(SEARCH("Fonctionnement MOYEN",AR380)))</formula>
    </cfRule>
    <cfRule type="containsText" dxfId="2662" priority="2712" operator="containsText" text="Fonctionnement BON">
      <formula>NOT(ISERROR(SEARCH("Fonctionnement BON",AR380)))</formula>
    </cfRule>
  </conditionalFormatting>
  <conditionalFormatting sqref="AI380">
    <cfRule type="containsText" dxfId="2661" priority="2707" operator="containsText" text="NON">
      <formula>NOT(ISERROR(SEARCH("NON",AI380)))</formula>
    </cfRule>
    <cfRule type="containsText" dxfId="2660" priority="2708" operator="containsText" text="OUI">
      <formula>NOT(ISERROR(SEARCH("OUI",AI380)))</formula>
    </cfRule>
  </conditionalFormatting>
  <conditionalFormatting sqref="W416">
    <cfRule type="cellIs" dxfId="2659" priority="2706" operator="between">
      <formula>1.1</formula>
      <formula>4</formula>
    </cfRule>
  </conditionalFormatting>
  <conditionalFormatting sqref="W416">
    <cfRule type="cellIs" dxfId="2658" priority="2705" operator="greaterThan">
      <formula>4.1</formula>
    </cfRule>
  </conditionalFormatting>
  <conditionalFormatting sqref="W416">
    <cfRule type="cellIs" dxfId="2657" priority="2704" operator="lessThan">
      <formula>1</formula>
    </cfRule>
  </conditionalFormatting>
  <conditionalFormatting sqref="AO416">
    <cfRule type="cellIs" dxfId="2656" priority="2702" operator="equal">
      <formula>"Ouvrage C2"</formula>
    </cfRule>
    <cfRule type="cellIs" dxfId="2655" priority="2703" operator="equal">
      <formula>"Ouvrage C1"</formula>
    </cfRule>
  </conditionalFormatting>
  <conditionalFormatting sqref="AO416">
    <cfRule type="cellIs" dxfId="2654" priority="2700" operator="equal">
      <formula>"Ouvrage C3"</formula>
    </cfRule>
    <cfRule type="cellIs" dxfId="2653" priority="2701" operator="equal">
      <formula>"Ouvrage C0"</formula>
    </cfRule>
  </conditionalFormatting>
  <conditionalFormatting sqref="AQ416">
    <cfRule type="containsText" dxfId="2652" priority="2699" operator="containsText" text="Non Fonctionnel">
      <formula>NOT(ISERROR(SEARCH("Non Fonctionnel",AQ416)))</formula>
    </cfRule>
  </conditionalFormatting>
  <conditionalFormatting sqref="AS416">
    <cfRule type="containsText" dxfId="2651" priority="2696" operator="containsText" text="absente">
      <formula>NOT(ISERROR(SEARCH("absente",AS416)))</formula>
    </cfRule>
    <cfRule type="containsText" dxfId="2650" priority="2697" operator="containsText" text="partielle">
      <formula>NOT(ISERROR(SEARCH("partielle",AS416)))</formula>
    </cfRule>
    <cfRule type="containsText" dxfId="2649" priority="2698" operator="containsText" text="Complète">
      <formula>NOT(ISERROR(SEARCH("Complète",AS416)))</formula>
    </cfRule>
  </conditionalFormatting>
  <conditionalFormatting sqref="AR416">
    <cfRule type="containsText" dxfId="2648" priority="2692" operator="containsText" text="HORS-SERVICE">
      <formula>NOT(ISERROR(SEARCH("HORS-SERVICE",AR416)))</formula>
    </cfRule>
    <cfRule type="containsText" dxfId="2647" priority="2693" operator="containsText" text="Fonctionnement MAUVAIS">
      <formula>NOT(ISERROR(SEARCH("Fonctionnement MAUVAIS",AR416)))</formula>
    </cfRule>
    <cfRule type="containsText" dxfId="2646" priority="2694" operator="containsText" text="Fonctionnement MOYEN">
      <formula>NOT(ISERROR(SEARCH("Fonctionnement MOYEN",AR416)))</formula>
    </cfRule>
    <cfRule type="containsText" dxfId="2645" priority="2695" operator="containsText" text="Fonctionnement BON">
      <formula>NOT(ISERROR(SEARCH("Fonctionnement BON",AR416)))</formula>
    </cfRule>
  </conditionalFormatting>
  <conditionalFormatting sqref="AI416">
    <cfRule type="containsText" dxfId="2644" priority="2690" operator="containsText" text="NON">
      <formula>NOT(ISERROR(SEARCH("NON",AI416)))</formula>
    </cfRule>
    <cfRule type="containsText" dxfId="2643" priority="2691" operator="containsText" text="OUI">
      <formula>NOT(ISERROR(SEARCH("OUI",AI416)))</formula>
    </cfRule>
  </conditionalFormatting>
  <conditionalFormatting sqref="W222">
    <cfRule type="cellIs" dxfId="2642" priority="2689" operator="between">
      <formula>1.1</formula>
      <formula>4</formula>
    </cfRule>
  </conditionalFormatting>
  <conditionalFormatting sqref="W222">
    <cfRule type="cellIs" dxfId="2641" priority="2688" operator="greaterThan">
      <formula>4.1</formula>
    </cfRule>
  </conditionalFormatting>
  <conditionalFormatting sqref="W222">
    <cfRule type="cellIs" dxfId="2640" priority="2687" operator="lessThan">
      <formula>1</formula>
    </cfRule>
  </conditionalFormatting>
  <conditionalFormatting sqref="AO222">
    <cfRule type="cellIs" dxfId="2639" priority="2685" operator="equal">
      <formula>"Ouvrage C2"</formula>
    </cfRule>
    <cfRule type="cellIs" dxfId="2638" priority="2686" operator="equal">
      <formula>"Ouvrage C1"</formula>
    </cfRule>
  </conditionalFormatting>
  <conditionalFormatting sqref="AO222">
    <cfRule type="cellIs" dxfId="2637" priority="2683" operator="equal">
      <formula>"Ouvrage C3"</formula>
    </cfRule>
    <cfRule type="cellIs" dxfId="2636" priority="2684" operator="equal">
      <formula>"Ouvrage C0"</formula>
    </cfRule>
  </conditionalFormatting>
  <conditionalFormatting sqref="AI222">
    <cfRule type="containsText" dxfId="2635" priority="2681" operator="containsText" text="NON">
      <formula>NOT(ISERROR(SEARCH("NON",AI222)))</formula>
    </cfRule>
    <cfRule type="containsText" dxfId="2634" priority="2682" operator="containsText" text="OUI">
      <formula>NOT(ISERROR(SEARCH("OUI",AI222)))</formula>
    </cfRule>
  </conditionalFormatting>
  <conditionalFormatting sqref="AS222">
    <cfRule type="containsText" dxfId="2633" priority="2678" operator="containsText" text="absente">
      <formula>NOT(ISERROR(SEARCH("absente",AS222)))</formula>
    </cfRule>
    <cfRule type="containsText" dxfId="2632" priority="2679" operator="containsText" text="partielle">
      <formula>NOT(ISERROR(SEARCH("partielle",AS222)))</formula>
    </cfRule>
    <cfRule type="containsText" dxfId="2631" priority="2680" operator="containsText" text="Complète">
      <formula>NOT(ISERROR(SEARCH("Complète",AS222)))</formula>
    </cfRule>
  </conditionalFormatting>
  <conditionalFormatting sqref="AQ222">
    <cfRule type="containsText" dxfId="2630" priority="2677" operator="containsText" text="Non Fonctionnel">
      <formula>NOT(ISERROR(SEARCH("Non Fonctionnel",AQ222)))</formula>
    </cfRule>
  </conditionalFormatting>
  <conditionalFormatting sqref="AR222">
    <cfRule type="containsText" dxfId="2629" priority="2673" operator="containsText" text="HORS-SERVICE">
      <formula>NOT(ISERROR(SEARCH("HORS-SERVICE",AR222)))</formula>
    </cfRule>
    <cfRule type="containsText" dxfId="2628" priority="2674" operator="containsText" text="Fonctionnement MAUVAIS">
      <formula>NOT(ISERROR(SEARCH("Fonctionnement MAUVAIS",AR222)))</formula>
    </cfRule>
    <cfRule type="containsText" dxfId="2627" priority="2675" operator="containsText" text="Fonctionnement MOYEN">
      <formula>NOT(ISERROR(SEARCH("Fonctionnement MOYEN",AR222)))</formula>
    </cfRule>
    <cfRule type="containsText" dxfId="2626" priority="2676" operator="containsText" text="Fonctionnement BON">
      <formula>NOT(ISERROR(SEARCH("Fonctionnement BON",AR222)))</formula>
    </cfRule>
  </conditionalFormatting>
  <conditionalFormatting sqref="W386">
    <cfRule type="cellIs" dxfId="2625" priority="2672" operator="between">
      <formula>1.1</formula>
      <formula>4</formula>
    </cfRule>
  </conditionalFormatting>
  <conditionalFormatting sqref="W386">
    <cfRule type="cellIs" dxfId="2624" priority="2671" operator="greaterThan">
      <formula>4.1</formula>
    </cfRule>
  </conditionalFormatting>
  <conditionalFormatting sqref="W386">
    <cfRule type="cellIs" dxfId="2623" priority="2670" operator="lessThan">
      <formula>1</formula>
    </cfRule>
  </conditionalFormatting>
  <conditionalFormatting sqref="AO386">
    <cfRule type="cellIs" dxfId="2622" priority="2668" operator="equal">
      <formula>"Ouvrage C2"</formula>
    </cfRule>
    <cfRule type="cellIs" dxfId="2621" priority="2669" operator="equal">
      <formula>"Ouvrage C1"</formula>
    </cfRule>
  </conditionalFormatting>
  <conditionalFormatting sqref="AO386">
    <cfRule type="cellIs" dxfId="2620" priority="2666" operator="equal">
      <formula>"Ouvrage C3"</formula>
    </cfRule>
    <cfRule type="cellIs" dxfId="2619" priority="2667" operator="equal">
      <formula>"Ouvrage C0"</formula>
    </cfRule>
  </conditionalFormatting>
  <conditionalFormatting sqref="AS386">
    <cfRule type="containsText" dxfId="2618" priority="2663" operator="containsText" text="absente">
      <formula>NOT(ISERROR(SEARCH("absente",AS386)))</formula>
    </cfRule>
    <cfRule type="containsText" dxfId="2617" priority="2664" operator="containsText" text="partielle">
      <formula>NOT(ISERROR(SEARCH("partielle",AS386)))</formula>
    </cfRule>
    <cfRule type="containsText" dxfId="2616" priority="2665" operator="containsText" text="Complète">
      <formula>NOT(ISERROR(SEARCH("Complète",AS386)))</formula>
    </cfRule>
  </conditionalFormatting>
  <conditionalFormatting sqref="AI386">
    <cfRule type="containsText" dxfId="2615" priority="2661" operator="containsText" text="NON">
      <formula>NOT(ISERROR(SEARCH("NON",AI386)))</formula>
    </cfRule>
    <cfRule type="containsText" dxfId="2614" priority="2662" operator="containsText" text="OUI">
      <formula>NOT(ISERROR(SEARCH("OUI",AI386)))</formula>
    </cfRule>
  </conditionalFormatting>
  <conditionalFormatting sqref="AQ386">
    <cfRule type="containsText" dxfId="2613" priority="2660" operator="containsText" text="Non Fonctionnel">
      <formula>NOT(ISERROR(SEARCH("Non Fonctionnel",AQ386)))</formula>
    </cfRule>
  </conditionalFormatting>
  <conditionalFormatting sqref="AR386">
    <cfRule type="containsText" dxfId="2612" priority="2656" operator="containsText" text="HORS-SERVICE">
      <formula>NOT(ISERROR(SEARCH("HORS-SERVICE",AR386)))</formula>
    </cfRule>
    <cfRule type="containsText" dxfId="2611" priority="2657" operator="containsText" text="Fonctionnement MAUVAIS">
      <formula>NOT(ISERROR(SEARCH("Fonctionnement MAUVAIS",AR386)))</formula>
    </cfRule>
    <cfRule type="containsText" dxfId="2610" priority="2658" operator="containsText" text="Fonctionnement MOYEN">
      <formula>NOT(ISERROR(SEARCH("Fonctionnement MOYEN",AR386)))</formula>
    </cfRule>
    <cfRule type="containsText" dxfId="2609" priority="2659" operator="containsText" text="Fonctionnement BON">
      <formula>NOT(ISERROR(SEARCH("Fonctionnement BON",AR386)))</formula>
    </cfRule>
  </conditionalFormatting>
  <conditionalFormatting sqref="W418">
    <cfRule type="cellIs" dxfId="2608" priority="2655" operator="between">
      <formula>1.1</formula>
      <formula>4</formula>
    </cfRule>
  </conditionalFormatting>
  <conditionalFormatting sqref="W418">
    <cfRule type="cellIs" dxfId="2607" priority="2654" operator="greaterThan">
      <formula>4.1</formula>
    </cfRule>
  </conditionalFormatting>
  <conditionalFormatting sqref="W418">
    <cfRule type="cellIs" dxfId="2606" priority="2653" operator="lessThan">
      <formula>1</formula>
    </cfRule>
  </conditionalFormatting>
  <conditionalFormatting sqref="AO418">
    <cfRule type="cellIs" dxfId="2605" priority="2651" operator="equal">
      <formula>"Ouvrage C2"</formula>
    </cfRule>
    <cfRule type="cellIs" dxfId="2604" priority="2652" operator="equal">
      <formula>"Ouvrage C1"</formula>
    </cfRule>
  </conditionalFormatting>
  <conditionalFormatting sqref="AO418">
    <cfRule type="cellIs" dxfId="2603" priority="2649" operator="equal">
      <formula>"Ouvrage C3"</formula>
    </cfRule>
    <cfRule type="cellIs" dxfId="2602" priority="2650" operator="equal">
      <formula>"Ouvrage C0"</formula>
    </cfRule>
  </conditionalFormatting>
  <conditionalFormatting sqref="AS418">
    <cfRule type="containsText" dxfId="2601" priority="2646" operator="containsText" text="absente">
      <formula>NOT(ISERROR(SEARCH("absente",AS418)))</formula>
    </cfRule>
    <cfRule type="containsText" dxfId="2600" priority="2647" operator="containsText" text="partielle">
      <formula>NOT(ISERROR(SEARCH("partielle",AS418)))</formula>
    </cfRule>
    <cfRule type="containsText" dxfId="2599" priority="2648" operator="containsText" text="Complète">
      <formula>NOT(ISERROR(SEARCH("Complète",AS418)))</formula>
    </cfRule>
  </conditionalFormatting>
  <conditionalFormatting sqref="AS418">
    <cfRule type="containsText" dxfId="2598" priority="2643" operator="containsText" text="absente">
      <formula>NOT(ISERROR(SEARCH("absente",AS418)))</formula>
    </cfRule>
    <cfRule type="containsText" dxfId="2597" priority="2644" operator="containsText" text="partielle">
      <formula>NOT(ISERROR(SEARCH("partielle",AS418)))</formula>
    </cfRule>
    <cfRule type="containsText" dxfId="2596" priority="2645" operator="containsText" text="Complète">
      <formula>NOT(ISERROR(SEARCH("Complète",AS418)))</formula>
    </cfRule>
  </conditionalFormatting>
  <conditionalFormatting sqref="AI418">
    <cfRule type="containsText" dxfId="2595" priority="2641" operator="containsText" text="NON">
      <formula>NOT(ISERROR(SEARCH("NON",AI418)))</formula>
    </cfRule>
    <cfRule type="containsText" dxfId="2594" priority="2642" operator="containsText" text="OUI">
      <formula>NOT(ISERROR(SEARCH("OUI",AI418)))</formula>
    </cfRule>
  </conditionalFormatting>
  <conditionalFormatting sqref="AQ418">
    <cfRule type="containsText" dxfId="2593" priority="2640" operator="containsText" text="Non Fonctionnel">
      <formula>NOT(ISERROR(SEARCH("Non Fonctionnel",AQ418)))</formula>
    </cfRule>
  </conditionalFormatting>
  <conditionalFormatting sqref="AR418">
    <cfRule type="containsText" dxfId="2592" priority="2636" operator="containsText" text="HORS-SERVICE">
      <formula>NOT(ISERROR(SEARCH("HORS-SERVICE",AR418)))</formula>
    </cfRule>
    <cfRule type="containsText" dxfId="2591" priority="2637" operator="containsText" text="Fonctionnement MAUVAIS">
      <formula>NOT(ISERROR(SEARCH("Fonctionnement MAUVAIS",AR418)))</formula>
    </cfRule>
    <cfRule type="containsText" dxfId="2590" priority="2638" operator="containsText" text="Fonctionnement MOYEN">
      <formula>NOT(ISERROR(SEARCH("Fonctionnement MOYEN",AR418)))</formula>
    </cfRule>
    <cfRule type="containsText" dxfId="2589" priority="2639" operator="containsText" text="Fonctionnement BON">
      <formula>NOT(ISERROR(SEARCH("Fonctionnement BON",AR418)))</formula>
    </cfRule>
  </conditionalFormatting>
  <conditionalFormatting sqref="W441">
    <cfRule type="cellIs" dxfId="2588" priority="2635" operator="between">
      <formula>1.1</formula>
      <formula>4</formula>
    </cfRule>
  </conditionalFormatting>
  <conditionalFormatting sqref="W441">
    <cfRule type="cellIs" dxfId="2587" priority="2634" operator="greaterThan">
      <formula>4.1</formula>
    </cfRule>
  </conditionalFormatting>
  <conditionalFormatting sqref="W441">
    <cfRule type="cellIs" dxfId="2586" priority="2633" operator="lessThan">
      <formula>1</formula>
    </cfRule>
  </conditionalFormatting>
  <conditionalFormatting sqref="AO441">
    <cfRule type="cellIs" dxfId="2585" priority="2631" operator="equal">
      <formula>"Ouvrage C2"</formula>
    </cfRule>
    <cfRule type="cellIs" dxfId="2584" priority="2632" operator="equal">
      <formula>"Ouvrage C1"</formula>
    </cfRule>
  </conditionalFormatting>
  <conditionalFormatting sqref="AO441">
    <cfRule type="cellIs" dxfId="2583" priority="2629" operator="equal">
      <formula>"Ouvrage C3"</formula>
    </cfRule>
    <cfRule type="cellIs" dxfId="2582" priority="2630" operator="equal">
      <formula>"Ouvrage C0"</formula>
    </cfRule>
  </conditionalFormatting>
  <conditionalFormatting sqref="AS441">
    <cfRule type="containsText" dxfId="2581" priority="2626" operator="containsText" text="absente">
      <formula>NOT(ISERROR(SEARCH("absente",AS441)))</formula>
    </cfRule>
    <cfRule type="containsText" dxfId="2580" priority="2627" operator="containsText" text="partielle">
      <formula>NOT(ISERROR(SEARCH("partielle",AS441)))</formula>
    </cfRule>
    <cfRule type="containsText" dxfId="2579" priority="2628" operator="containsText" text="Complète">
      <formula>NOT(ISERROR(SEARCH("Complète",AS441)))</formula>
    </cfRule>
  </conditionalFormatting>
  <conditionalFormatting sqref="AS441">
    <cfRule type="containsText" dxfId="2578" priority="2623" operator="containsText" text="absente">
      <formula>NOT(ISERROR(SEARCH("absente",AS441)))</formula>
    </cfRule>
    <cfRule type="containsText" dxfId="2577" priority="2624" operator="containsText" text="partielle">
      <formula>NOT(ISERROR(SEARCH("partielle",AS441)))</formula>
    </cfRule>
    <cfRule type="containsText" dxfId="2576" priority="2625" operator="containsText" text="Complète">
      <formula>NOT(ISERROR(SEARCH("Complète",AS441)))</formula>
    </cfRule>
  </conditionalFormatting>
  <conditionalFormatting sqref="AI441">
    <cfRule type="containsText" dxfId="2575" priority="2621" operator="containsText" text="NON">
      <formula>NOT(ISERROR(SEARCH("NON",AI441)))</formula>
    </cfRule>
    <cfRule type="containsText" dxfId="2574" priority="2622" operator="containsText" text="OUI">
      <formula>NOT(ISERROR(SEARCH("OUI",AI441)))</formula>
    </cfRule>
  </conditionalFormatting>
  <conditionalFormatting sqref="AQ441">
    <cfRule type="containsText" dxfId="2573" priority="2620" operator="containsText" text="Non Fonctionnel">
      <formula>NOT(ISERROR(SEARCH("Non Fonctionnel",AQ441)))</formula>
    </cfRule>
  </conditionalFormatting>
  <conditionalFormatting sqref="AR441">
    <cfRule type="containsText" dxfId="2572" priority="2616" operator="containsText" text="HORS-SERVICE">
      <formula>NOT(ISERROR(SEARCH("HORS-SERVICE",AR441)))</formula>
    </cfRule>
    <cfRule type="containsText" dxfId="2571" priority="2617" operator="containsText" text="Fonctionnement MAUVAIS">
      <formula>NOT(ISERROR(SEARCH("Fonctionnement MAUVAIS",AR441)))</formula>
    </cfRule>
    <cfRule type="containsText" dxfId="2570" priority="2618" operator="containsText" text="Fonctionnement MOYEN">
      <formula>NOT(ISERROR(SEARCH("Fonctionnement MOYEN",AR441)))</formula>
    </cfRule>
    <cfRule type="containsText" dxfId="2569" priority="2619" operator="containsText" text="Fonctionnement BON">
      <formula>NOT(ISERROR(SEARCH("Fonctionnement BON",AR441)))</formula>
    </cfRule>
  </conditionalFormatting>
  <conditionalFormatting sqref="W435">
    <cfRule type="cellIs" dxfId="2568" priority="2615" operator="between">
      <formula>1.1</formula>
      <formula>4</formula>
    </cfRule>
  </conditionalFormatting>
  <conditionalFormatting sqref="W435">
    <cfRule type="cellIs" dxfId="2567" priority="2614" operator="greaterThan">
      <formula>4.1</formula>
    </cfRule>
  </conditionalFormatting>
  <conditionalFormatting sqref="W435">
    <cfRule type="cellIs" dxfId="2566" priority="2613" operator="lessThan">
      <formula>1</formula>
    </cfRule>
  </conditionalFormatting>
  <conditionalFormatting sqref="AO435">
    <cfRule type="cellIs" dxfId="2565" priority="2611" operator="equal">
      <formula>"Ouvrage C2"</formula>
    </cfRule>
    <cfRule type="cellIs" dxfId="2564" priority="2612" operator="equal">
      <formula>"Ouvrage C1"</formula>
    </cfRule>
  </conditionalFormatting>
  <conditionalFormatting sqref="AO435">
    <cfRule type="cellIs" dxfId="2563" priority="2609" operator="equal">
      <formula>"Ouvrage C3"</formula>
    </cfRule>
    <cfRule type="cellIs" dxfId="2562" priority="2610" operator="equal">
      <formula>"Ouvrage C0"</formula>
    </cfRule>
  </conditionalFormatting>
  <conditionalFormatting sqref="AS435:AS436">
    <cfRule type="containsText" dxfId="2561" priority="2606" operator="containsText" text="absente">
      <formula>NOT(ISERROR(SEARCH("absente",AS435)))</formula>
    </cfRule>
    <cfRule type="containsText" dxfId="2560" priority="2607" operator="containsText" text="partielle">
      <formula>NOT(ISERROR(SEARCH("partielle",AS435)))</formula>
    </cfRule>
    <cfRule type="containsText" dxfId="2559" priority="2608" operator="containsText" text="Complète">
      <formula>NOT(ISERROR(SEARCH("Complète",AS435)))</formula>
    </cfRule>
  </conditionalFormatting>
  <conditionalFormatting sqref="AS435:AS436">
    <cfRule type="containsText" dxfId="2558" priority="2603" operator="containsText" text="absente">
      <formula>NOT(ISERROR(SEARCH("absente",AS435)))</formula>
    </cfRule>
    <cfRule type="containsText" dxfId="2557" priority="2604" operator="containsText" text="partielle">
      <formula>NOT(ISERROR(SEARCH("partielle",AS435)))</formula>
    </cfRule>
    <cfRule type="containsText" dxfId="2556" priority="2605" operator="containsText" text="Complète">
      <formula>NOT(ISERROR(SEARCH("Complète",AS435)))</formula>
    </cfRule>
  </conditionalFormatting>
  <conditionalFormatting sqref="AI435:AI436">
    <cfRule type="containsText" dxfId="2555" priority="2601" operator="containsText" text="NON">
      <formula>NOT(ISERROR(SEARCH("NON",AI435)))</formula>
    </cfRule>
    <cfRule type="containsText" dxfId="2554" priority="2602" operator="containsText" text="OUI">
      <formula>NOT(ISERROR(SEARCH("OUI",AI435)))</formula>
    </cfRule>
  </conditionalFormatting>
  <conditionalFormatting sqref="AQ435">
    <cfRule type="containsText" dxfId="2553" priority="2600" operator="containsText" text="Non Fonctionnel">
      <formula>NOT(ISERROR(SEARCH("Non Fonctionnel",AQ435)))</formula>
    </cfRule>
  </conditionalFormatting>
  <conditionalFormatting sqref="AR435">
    <cfRule type="containsText" dxfId="2552" priority="2596" operator="containsText" text="HORS-SERVICE">
      <formula>NOT(ISERROR(SEARCH("HORS-SERVICE",AR435)))</formula>
    </cfRule>
    <cfRule type="containsText" dxfId="2551" priority="2597" operator="containsText" text="Fonctionnement MAUVAIS">
      <formula>NOT(ISERROR(SEARCH("Fonctionnement MAUVAIS",AR435)))</formula>
    </cfRule>
    <cfRule type="containsText" dxfId="2550" priority="2598" operator="containsText" text="Fonctionnement MOYEN">
      <formula>NOT(ISERROR(SEARCH("Fonctionnement MOYEN",AR435)))</formula>
    </cfRule>
    <cfRule type="containsText" dxfId="2549" priority="2599" operator="containsText" text="Fonctionnement BON">
      <formula>NOT(ISERROR(SEARCH("Fonctionnement BON",AR435)))</formula>
    </cfRule>
  </conditionalFormatting>
  <conditionalFormatting sqref="W433">
    <cfRule type="cellIs" dxfId="2548" priority="2595" operator="between">
      <formula>1.1</formula>
      <formula>4</formula>
    </cfRule>
  </conditionalFormatting>
  <conditionalFormatting sqref="W433">
    <cfRule type="cellIs" dxfId="2547" priority="2594" operator="greaterThan">
      <formula>4.1</formula>
    </cfRule>
  </conditionalFormatting>
  <conditionalFormatting sqref="W433">
    <cfRule type="cellIs" dxfId="2546" priority="2593" operator="lessThan">
      <formula>1</formula>
    </cfRule>
  </conditionalFormatting>
  <conditionalFormatting sqref="AO433">
    <cfRule type="cellIs" dxfId="2545" priority="2591" operator="equal">
      <formula>"Ouvrage C2"</formula>
    </cfRule>
    <cfRule type="cellIs" dxfId="2544" priority="2592" operator="equal">
      <formula>"Ouvrage C1"</formula>
    </cfRule>
  </conditionalFormatting>
  <conditionalFormatting sqref="AO433">
    <cfRule type="cellIs" dxfId="2543" priority="2589" operator="equal">
      <formula>"Ouvrage C3"</formula>
    </cfRule>
    <cfRule type="cellIs" dxfId="2542" priority="2590" operator="equal">
      <formula>"Ouvrage C0"</formula>
    </cfRule>
  </conditionalFormatting>
  <conditionalFormatting sqref="AS433">
    <cfRule type="containsText" dxfId="2541" priority="2586" operator="containsText" text="absente">
      <formula>NOT(ISERROR(SEARCH("absente",AS433)))</formula>
    </cfRule>
    <cfRule type="containsText" dxfId="2540" priority="2587" operator="containsText" text="partielle">
      <formula>NOT(ISERROR(SEARCH("partielle",AS433)))</formula>
    </cfRule>
    <cfRule type="containsText" dxfId="2539" priority="2588" operator="containsText" text="Complète">
      <formula>NOT(ISERROR(SEARCH("Complète",AS433)))</formula>
    </cfRule>
  </conditionalFormatting>
  <conditionalFormatting sqref="AS433">
    <cfRule type="containsText" dxfId="2538" priority="2583" operator="containsText" text="absente">
      <formula>NOT(ISERROR(SEARCH("absente",AS433)))</formula>
    </cfRule>
    <cfRule type="containsText" dxfId="2537" priority="2584" operator="containsText" text="partielle">
      <formula>NOT(ISERROR(SEARCH("partielle",AS433)))</formula>
    </cfRule>
    <cfRule type="containsText" dxfId="2536" priority="2585" operator="containsText" text="Complète">
      <formula>NOT(ISERROR(SEARCH("Complète",AS433)))</formula>
    </cfRule>
  </conditionalFormatting>
  <conditionalFormatting sqref="AI433">
    <cfRule type="containsText" dxfId="2535" priority="2581" operator="containsText" text="NON">
      <formula>NOT(ISERROR(SEARCH("NON",AI433)))</formula>
    </cfRule>
    <cfRule type="containsText" dxfId="2534" priority="2582" operator="containsText" text="OUI">
      <formula>NOT(ISERROR(SEARCH("OUI",AI433)))</formula>
    </cfRule>
  </conditionalFormatting>
  <conditionalFormatting sqref="AQ433">
    <cfRule type="containsText" dxfId="2533" priority="2580" operator="containsText" text="Non Fonctionnel">
      <formula>NOT(ISERROR(SEARCH("Non Fonctionnel",AQ433)))</formula>
    </cfRule>
  </conditionalFormatting>
  <conditionalFormatting sqref="AR433">
    <cfRule type="containsText" dxfId="2532" priority="2576" operator="containsText" text="HORS-SERVICE">
      <formula>NOT(ISERROR(SEARCH("HORS-SERVICE",AR433)))</formula>
    </cfRule>
    <cfRule type="containsText" dxfId="2531" priority="2577" operator="containsText" text="Fonctionnement MAUVAIS">
      <formula>NOT(ISERROR(SEARCH("Fonctionnement MAUVAIS",AR433)))</formula>
    </cfRule>
    <cfRule type="containsText" dxfId="2530" priority="2578" operator="containsText" text="Fonctionnement MOYEN">
      <formula>NOT(ISERROR(SEARCH("Fonctionnement MOYEN",AR433)))</formula>
    </cfRule>
    <cfRule type="containsText" dxfId="2529" priority="2579" operator="containsText" text="Fonctionnement BON">
      <formula>NOT(ISERROR(SEARCH("Fonctionnement BON",AR433)))</formula>
    </cfRule>
  </conditionalFormatting>
  <conditionalFormatting sqref="W385">
    <cfRule type="cellIs" dxfId="2528" priority="2575" operator="between">
      <formula>1.1</formula>
      <formula>4</formula>
    </cfRule>
  </conditionalFormatting>
  <conditionalFormatting sqref="W385">
    <cfRule type="cellIs" dxfId="2527" priority="2574" operator="greaterThan">
      <formula>4.1</formula>
    </cfRule>
  </conditionalFormatting>
  <conditionalFormatting sqref="W385">
    <cfRule type="cellIs" dxfId="2526" priority="2573" operator="lessThan">
      <formula>1</formula>
    </cfRule>
  </conditionalFormatting>
  <conditionalFormatting sqref="AO385">
    <cfRule type="cellIs" dxfId="2525" priority="2571" operator="equal">
      <formula>"Ouvrage C2"</formula>
    </cfRule>
    <cfRule type="cellIs" dxfId="2524" priority="2572" operator="equal">
      <formula>"Ouvrage C1"</formula>
    </cfRule>
  </conditionalFormatting>
  <conditionalFormatting sqref="AO385">
    <cfRule type="cellIs" dxfId="2523" priority="2569" operator="equal">
      <formula>"Ouvrage C3"</formula>
    </cfRule>
    <cfRule type="cellIs" dxfId="2522" priority="2570" operator="equal">
      <formula>"Ouvrage C0"</formula>
    </cfRule>
  </conditionalFormatting>
  <conditionalFormatting sqref="AI385">
    <cfRule type="containsText" dxfId="2521" priority="2567" operator="containsText" text="NON">
      <formula>NOT(ISERROR(SEARCH("NON",AI385)))</formula>
    </cfRule>
    <cfRule type="containsText" dxfId="2520" priority="2568" operator="containsText" text="OUI">
      <formula>NOT(ISERROR(SEARCH("OUI",AI385)))</formula>
    </cfRule>
  </conditionalFormatting>
  <conditionalFormatting sqref="AS385">
    <cfRule type="containsText" dxfId="2519" priority="2564" operator="containsText" text="absente">
      <formula>NOT(ISERROR(SEARCH("absente",AS385)))</formula>
    </cfRule>
    <cfRule type="containsText" dxfId="2518" priority="2565" operator="containsText" text="partielle">
      <formula>NOT(ISERROR(SEARCH("partielle",AS385)))</formula>
    </cfRule>
    <cfRule type="containsText" dxfId="2517" priority="2566" operator="containsText" text="Complète">
      <formula>NOT(ISERROR(SEARCH("Complète",AS385)))</formula>
    </cfRule>
  </conditionalFormatting>
  <conditionalFormatting sqref="AQ385">
    <cfRule type="containsText" dxfId="2516" priority="2563" operator="containsText" text="Non Fonctionnel">
      <formula>NOT(ISERROR(SEARCH("Non Fonctionnel",AQ385)))</formula>
    </cfRule>
  </conditionalFormatting>
  <conditionalFormatting sqref="AR385">
    <cfRule type="containsText" dxfId="2515" priority="2559" operator="containsText" text="HORS-SERVICE">
      <formula>NOT(ISERROR(SEARCH("HORS-SERVICE",AR385)))</formula>
    </cfRule>
    <cfRule type="containsText" dxfId="2514" priority="2560" operator="containsText" text="Fonctionnement MAUVAIS">
      <formula>NOT(ISERROR(SEARCH("Fonctionnement MAUVAIS",AR385)))</formula>
    </cfRule>
    <cfRule type="containsText" dxfId="2513" priority="2561" operator="containsText" text="Fonctionnement MOYEN">
      <formula>NOT(ISERROR(SEARCH("Fonctionnement MOYEN",AR385)))</formula>
    </cfRule>
    <cfRule type="containsText" dxfId="2512" priority="2562" operator="containsText" text="Fonctionnement BON">
      <formula>NOT(ISERROR(SEARCH("Fonctionnement BON",AR385)))</formula>
    </cfRule>
  </conditionalFormatting>
  <conditionalFormatting sqref="W218">
    <cfRule type="cellIs" dxfId="2511" priority="2558" operator="between">
      <formula>1.1</formula>
      <formula>4</formula>
    </cfRule>
  </conditionalFormatting>
  <conditionalFormatting sqref="W218">
    <cfRule type="cellIs" dxfId="2510" priority="2557" operator="greaterThan">
      <formula>4.1</formula>
    </cfRule>
  </conditionalFormatting>
  <conditionalFormatting sqref="W218">
    <cfRule type="cellIs" dxfId="2509" priority="2556" operator="lessThan">
      <formula>1</formula>
    </cfRule>
  </conditionalFormatting>
  <conditionalFormatting sqref="AO218">
    <cfRule type="cellIs" dxfId="2508" priority="2554" operator="equal">
      <formula>"Ouvrage C2"</formula>
    </cfRule>
    <cfRule type="cellIs" dxfId="2507" priority="2555" operator="equal">
      <formula>"Ouvrage C1"</formula>
    </cfRule>
  </conditionalFormatting>
  <conditionalFormatting sqref="AO218">
    <cfRule type="cellIs" dxfId="2506" priority="2552" operator="equal">
      <formula>"Ouvrage C3"</formula>
    </cfRule>
    <cfRule type="cellIs" dxfId="2505" priority="2553" operator="equal">
      <formula>"Ouvrage C0"</formula>
    </cfRule>
  </conditionalFormatting>
  <conditionalFormatting sqref="AI218">
    <cfRule type="containsText" dxfId="2504" priority="2550" operator="containsText" text="NON">
      <formula>NOT(ISERROR(SEARCH("NON",AI218)))</formula>
    </cfRule>
    <cfRule type="containsText" dxfId="2503" priority="2551" operator="containsText" text="OUI">
      <formula>NOT(ISERROR(SEARCH("OUI",AI218)))</formula>
    </cfRule>
  </conditionalFormatting>
  <conditionalFormatting sqref="AS218">
    <cfRule type="containsText" dxfId="2502" priority="2547" operator="containsText" text="absente">
      <formula>NOT(ISERROR(SEARCH("absente",AS218)))</formula>
    </cfRule>
    <cfRule type="containsText" dxfId="2501" priority="2548" operator="containsText" text="partielle">
      <formula>NOT(ISERROR(SEARCH("partielle",AS218)))</formula>
    </cfRule>
    <cfRule type="containsText" dxfId="2500" priority="2549" operator="containsText" text="Complète">
      <formula>NOT(ISERROR(SEARCH("Complète",AS218)))</formula>
    </cfRule>
  </conditionalFormatting>
  <conditionalFormatting sqref="W219">
    <cfRule type="cellIs" dxfId="2499" priority="2546" operator="between">
      <formula>1.1</formula>
      <formula>4</formula>
    </cfRule>
  </conditionalFormatting>
  <conditionalFormatting sqref="W219">
    <cfRule type="cellIs" dxfId="2498" priority="2545" operator="greaterThan">
      <formula>4.1</formula>
    </cfRule>
  </conditionalFormatting>
  <conditionalFormatting sqref="W219">
    <cfRule type="cellIs" dxfId="2497" priority="2544" operator="lessThan">
      <formula>1</formula>
    </cfRule>
  </conditionalFormatting>
  <conditionalFormatting sqref="AO219">
    <cfRule type="cellIs" dxfId="2496" priority="2542" operator="equal">
      <formula>"Ouvrage C2"</formula>
    </cfRule>
    <cfRule type="cellIs" dxfId="2495" priority="2543" operator="equal">
      <formula>"Ouvrage C1"</formula>
    </cfRule>
  </conditionalFormatting>
  <conditionalFormatting sqref="AO219">
    <cfRule type="cellIs" dxfId="2494" priority="2540" operator="equal">
      <formula>"Ouvrage C3"</formula>
    </cfRule>
    <cfRule type="cellIs" dxfId="2493" priority="2541" operator="equal">
      <formula>"Ouvrage C0"</formula>
    </cfRule>
  </conditionalFormatting>
  <conditionalFormatting sqref="AS219">
    <cfRule type="containsText" dxfId="2492" priority="2537" operator="containsText" text="absente">
      <formula>NOT(ISERROR(SEARCH("absente",AS219)))</formula>
    </cfRule>
    <cfRule type="containsText" dxfId="2491" priority="2538" operator="containsText" text="partielle">
      <formula>NOT(ISERROR(SEARCH("partielle",AS219)))</formula>
    </cfRule>
    <cfRule type="containsText" dxfId="2490" priority="2539" operator="containsText" text="Complète">
      <formula>NOT(ISERROR(SEARCH("Complète",AS219)))</formula>
    </cfRule>
  </conditionalFormatting>
  <conditionalFormatting sqref="AR218:AR219">
    <cfRule type="containsText" dxfId="2489" priority="2533" operator="containsText" text="HORS-SERVICE">
      <formula>NOT(ISERROR(SEARCH("HORS-SERVICE",AR218)))</formula>
    </cfRule>
    <cfRule type="containsText" dxfId="2488" priority="2534" operator="containsText" text="Fonctionnement MAUVAIS">
      <formula>NOT(ISERROR(SEARCH("Fonctionnement MAUVAIS",AR218)))</formula>
    </cfRule>
    <cfRule type="containsText" dxfId="2487" priority="2535" operator="containsText" text="Fonctionnement MOYEN">
      <formula>NOT(ISERROR(SEARCH("Fonctionnement MOYEN",AR218)))</formula>
    </cfRule>
    <cfRule type="containsText" dxfId="2486" priority="2536" operator="containsText" text="Fonctionnement BON">
      <formula>NOT(ISERROR(SEARCH("Fonctionnement BON",AR218)))</formula>
    </cfRule>
  </conditionalFormatting>
  <conditionalFormatting sqref="AQ218:AQ219">
    <cfRule type="containsText" dxfId="2485" priority="2532" operator="containsText" text="Non Fonctionnel">
      <formula>NOT(ISERROR(SEARCH("Non Fonctionnel",AQ218)))</formula>
    </cfRule>
  </conditionalFormatting>
  <conditionalFormatting sqref="AI219">
    <cfRule type="containsText" dxfId="2484" priority="2530" operator="containsText" text="NON">
      <formula>NOT(ISERROR(SEARCH("NON",AI219)))</formula>
    </cfRule>
    <cfRule type="containsText" dxfId="2483" priority="2531" operator="containsText" text="OUI">
      <formula>NOT(ISERROR(SEARCH("OUI",AI219)))</formula>
    </cfRule>
  </conditionalFormatting>
  <conditionalFormatting sqref="W383">
    <cfRule type="cellIs" dxfId="2482" priority="2529" operator="between">
      <formula>1.1</formula>
      <formula>4</formula>
    </cfRule>
  </conditionalFormatting>
  <conditionalFormatting sqref="W383">
    <cfRule type="cellIs" dxfId="2481" priority="2528" operator="greaterThan">
      <formula>4.1</formula>
    </cfRule>
  </conditionalFormatting>
  <conditionalFormatting sqref="W383">
    <cfRule type="cellIs" dxfId="2480" priority="2527" operator="lessThan">
      <formula>1</formula>
    </cfRule>
  </conditionalFormatting>
  <conditionalFormatting sqref="AO383">
    <cfRule type="cellIs" dxfId="2479" priority="2525" operator="equal">
      <formula>"Ouvrage C2"</formula>
    </cfRule>
    <cfRule type="cellIs" dxfId="2478" priority="2526" operator="equal">
      <formula>"Ouvrage C1"</formula>
    </cfRule>
  </conditionalFormatting>
  <conditionalFormatting sqref="AO383">
    <cfRule type="cellIs" dxfId="2477" priority="2523" operator="equal">
      <formula>"Ouvrage C3"</formula>
    </cfRule>
    <cfRule type="cellIs" dxfId="2476" priority="2524" operator="equal">
      <formula>"Ouvrage C0"</formula>
    </cfRule>
  </conditionalFormatting>
  <conditionalFormatting sqref="AS383:AS384">
    <cfRule type="containsText" dxfId="2475" priority="2520" operator="containsText" text="absente">
      <formula>NOT(ISERROR(SEARCH("absente",AS383)))</formula>
    </cfRule>
    <cfRule type="containsText" dxfId="2474" priority="2521" operator="containsText" text="partielle">
      <formula>NOT(ISERROR(SEARCH("partielle",AS383)))</formula>
    </cfRule>
    <cfRule type="containsText" dxfId="2473" priority="2522" operator="containsText" text="Complète">
      <formula>NOT(ISERROR(SEARCH("Complète",AS383)))</formula>
    </cfRule>
  </conditionalFormatting>
  <conditionalFormatting sqref="W384">
    <cfRule type="cellIs" dxfId="2472" priority="2519" operator="between">
      <formula>1.1</formula>
      <formula>4</formula>
    </cfRule>
  </conditionalFormatting>
  <conditionalFormatting sqref="W384">
    <cfRule type="cellIs" dxfId="2471" priority="2518" operator="greaterThan">
      <formula>4.1</formula>
    </cfRule>
  </conditionalFormatting>
  <conditionalFormatting sqref="W384">
    <cfRule type="cellIs" dxfId="2470" priority="2517" operator="lessThan">
      <formula>1</formula>
    </cfRule>
  </conditionalFormatting>
  <conditionalFormatting sqref="AO384">
    <cfRule type="cellIs" dxfId="2469" priority="2515" operator="equal">
      <formula>"Ouvrage C2"</formula>
    </cfRule>
    <cfRule type="cellIs" dxfId="2468" priority="2516" operator="equal">
      <formula>"Ouvrage C1"</formula>
    </cfRule>
  </conditionalFormatting>
  <conditionalFormatting sqref="AO384">
    <cfRule type="cellIs" dxfId="2467" priority="2513" operator="equal">
      <formula>"Ouvrage C3"</formula>
    </cfRule>
    <cfRule type="cellIs" dxfId="2466" priority="2514" operator="equal">
      <formula>"Ouvrage C0"</formula>
    </cfRule>
  </conditionalFormatting>
  <conditionalFormatting sqref="AS384">
    <cfRule type="containsText" dxfId="2465" priority="2510" operator="containsText" text="absente">
      <formula>NOT(ISERROR(SEARCH("absente",AS384)))</formula>
    </cfRule>
    <cfRule type="containsText" dxfId="2464" priority="2511" operator="containsText" text="partielle">
      <formula>NOT(ISERROR(SEARCH("partielle",AS384)))</formula>
    </cfRule>
    <cfRule type="containsText" dxfId="2463" priority="2512" operator="containsText" text="Complète">
      <formula>NOT(ISERROR(SEARCH("Complète",AS384)))</formula>
    </cfRule>
  </conditionalFormatting>
  <conditionalFormatting sqref="AR383:AR384">
    <cfRule type="containsText" dxfId="2462" priority="2506" operator="containsText" text="HORS-SERVICE">
      <formula>NOT(ISERROR(SEARCH("HORS-SERVICE",AR383)))</formula>
    </cfRule>
    <cfRule type="containsText" dxfId="2461" priority="2507" operator="containsText" text="Fonctionnement MAUVAIS">
      <formula>NOT(ISERROR(SEARCH("Fonctionnement MAUVAIS",AR383)))</formula>
    </cfRule>
    <cfRule type="containsText" dxfId="2460" priority="2508" operator="containsText" text="Fonctionnement MOYEN">
      <formula>NOT(ISERROR(SEARCH("Fonctionnement MOYEN",AR383)))</formula>
    </cfRule>
    <cfRule type="containsText" dxfId="2459" priority="2509" operator="containsText" text="Fonctionnement BON">
      <formula>NOT(ISERROR(SEARCH("Fonctionnement BON",AR383)))</formula>
    </cfRule>
  </conditionalFormatting>
  <conditionalFormatting sqref="AQ383:AQ384">
    <cfRule type="containsText" dxfId="2458" priority="2505" operator="containsText" text="Non Fonctionnel">
      <formula>NOT(ISERROR(SEARCH("Non Fonctionnel",AQ383)))</formula>
    </cfRule>
  </conditionalFormatting>
  <conditionalFormatting sqref="AI383:AI384">
    <cfRule type="containsText" dxfId="2457" priority="2503" operator="containsText" text="NON">
      <formula>NOT(ISERROR(SEARCH("NON",AI383)))</formula>
    </cfRule>
    <cfRule type="containsText" dxfId="2456" priority="2504" operator="containsText" text="OUI">
      <formula>NOT(ISERROR(SEARCH("OUI",AI383)))</formula>
    </cfRule>
  </conditionalFormatting>
  <conditionalFormatting sqref="W415">
    <cfRule type="cellIs" dxfId="2455" priority="2502" operator="between">
      <formula>1.1</formula>
      <formula>4</formula>
    </cfRule>
  </conditionalFormatting>
  <conditionalFormatting sqref="W415">
    <cfRule type="cellIs" dxfId="2454" priority="2501" operator="greaterThan">
      <formula>4.1</formula>
    </cfRule>
  </conditionalFormatting>
  <conditionalFormatting sqref="W415">
    <cfRule type="cellIs" dxfId="2453" priority="2500" operator="lessThan">
      <formula>1</formula>
    </cfRule>
  </conditionalFormatting>
  <conditionalFormatting sqref="AO415">
    <cfRule type="cellIs" dxfId="2452" priority="2498" operator="equal">
      <formula>"Ouvrage C2"</formula>
    </cfRule>
    <cfRule type="cellIs" dxfId="2451" priority="2499" operator="equal">
      <formula>"Ouvrage C1"</formula>
    </cfRule>
  </conditionalFormatting>
  <conditionalFormatting sqref="AO415">
    <cfRule type="cellIs" dxfId="2450" priority="2496" operator="equal">
      <formula>"Ouvrage C3"</formula>
    </cfRule>
    <cfRule type="cellIs" dxfId="2449" priority="2497" operator="equal">
      <formula>"Ouvrage C0"</formula>
    </cfRule>
  </conditionalFormatting>
  <conditionalFormatting sqref="AS415">
    <cfRule type="containsText" dxfId="2448" priority="2493" operator="containsText" text="absente">
      <formula>NOT(ISERROR(SEARCH("absente",AS415)))</formula>
    </cfRule>
    <cfRule type="containsText" dxfId="2447" priority="2494" operator="containsText" text="partielle">
      <formula>NOT(ISERROR(SEARCH("partielle",AS415)))</formula>
    </cfRule>
    <cfRule type="containsText" dxfId="2446" priority="2495" operator="containsText" text="Complète">
      <formula>NOT(ISERROR(SEARCH("Complète",AS415)))</formula>
    </cfRule>
  </conditionalFormatting>
  <conditionalFormatting sqref="AS415">
    <cfRule type="containsText" dxfId="2445" priority="2490" operator="containsText" text="absente">
      <formula>NOT(ISERROR(SEARCH("absente",AS415)))</formula>
    </cfRule>
    <cfRule type="containsText" dxfId="2444" priority="2491" operator="containsText" text="partielle">
      <formula>NOT(ISERROR(SEARCH("partielle",AS415)))</formula>
    </cfRule>
    <cfRule type="containsText" dxfId="2443" priority="2492" operator="containsText" text="Complète">
      <formula>NOT(ISERROR(SEARCH("Complète",AS415)))</formula>
    </cfRule>
  </conditionalFormatting>
  <conditionalFormatting sqref="AR415">
    <cfRule type="containsText" dxfId="2442" priority="2486" operator="containsText" text="HORS-SERVICE">
      <formula>NOT(ISERROR(SEARCH("HORS-SERVICE",AR415)))</formula>
    </cfRule>
    <cfRule type="containsText" dxfId="2441" priority="2487" operator="containsText" text="Fonctionnement MAUVAIS">
      <formula>NOT(ISERROR(SEARCH("Fonctionnement MAUVAIS",AR415)))</formula>
    </cfRule>
    <cfRule type="containsText" dxfId="2440" priority="2488" operator="containsText" text="Fonctionnement MOYEN">
      <formula>NOT(ISERROR(SEARCH("Fonctionnement MOYEN",AR415)))</formula>
    </cfRule>
    <cfRule type="containsText" dxfId="2439" priority="2489" operator="containsText" text="Fonctionnement BON">
      <formula>NOT(ISERROR(SEARCH("Fonctionnement BON",AR415)))</formula>
    </cfRule>
  </conditionalFormatting>
  <conditionalFormatting sqref="AQ415">
    <cfRule type="containsText" dxfId="2438" priority="2485" operator="containsText" text="Non Fonctionnel">
      <formula>NOT(ISERROR(SEARCH("Non Fonctionnel",AQ415)))</formula>
    </cfRule>
  </conditionalFormatting>
  <conditionalFormatting sqref="AI415">
    <cfRule type="containsText" dxfId="2437" priority="2483" operator="containsText" text="NON">
      <formula>NOT(ISERROR(SEARCH("NON",AI415)))</formula>
    </cfRule>
    <cfRule type="containsText" dxfId="2436" priority="2484" operator="containsText" text="OUI">
      <formula>NOT(ISERROR(SEARCH("OUI",AI415)))</formula>
    </cfRule>
  </conditionalFormatting>
  <conditionalFormatting sqref="W432">
    <cfRule type="cellIs" dxfId="2435" priority="2482" operator="between">
      <formula>1.1</formula>
      <formula>4</formula>
    </cfRule>
  </conditionalFormatting>
  <conditionalFormatting sqref="W432">
    <cfRule type="cellIs" dxfId="2434" priority="2481" operator="greaterThan">
      <formula>4.1</formula>
    </cfRule>
  </conditionalFormatting>
  <conditionalFormatting sqref="W432">
    <cfRule type="cellIs" dxfId="2433" priority="2480" operator="lessThan">
      <formula>1</formula>
    </cfRule>
  </conditionalFormatting>
  <conditionalFormatting sqref="AO432">
    <cfRule type="cellIs" dxfId="2432" priority="2478" operator="equal">
      <formula>"Ouvrage C2"</formula>
    </cfRule>
    <cfRule type="cellIs" dxfId="2431" priority="2479" operator="equal">
      <formula>"Ouvrage C1"</formula>
    </cfRule>
  </conditionalFormatting>
  <conditionalFormatting sqref="AO432">
    <cfRule type="cellIs" dxfId="2430" priority="2476" operator="equal">
      <formula>"Ouvrage C3"</formula>
    </cfRule>
    <cfRule type="cellIs" dxfId="2429" priority="2477" operator="equal">
      <formula>"Ouvrage C0"</formula>
    </cfRule>
  </conditionalFormatting>
  <conditionalFormatting sqref="AS432">
    <cfRule type="containsText" dxfId="2428" priority="2473" operator="containsText" text="absente">
      <formula>NOT(ISERROR(SEARCH("absente",AS432)))</formula>
    </cfRule>
    <cfRule type="containsText" dxfId="2427" priority="2474" operator="containsText" text="partielle">
      <formula>NOT(ISERROR(SEARCH("partielle",AS432)))</formula>
    </cfRule>
    <cfRule type="containsText" dxfId="2426" priority="2475" operator="containsText" text="Complète">
      <formula>NOT(ISERROR(SEARCH("Complète",AS432)))</formula>
    </cfRule>
  </conditionalFormatting>
  <conditionalFormatting sqref="AS432">
    <cfRule type="containsText" dxfId="2425" priority="2470" operator="containsText" text="absente">
      <formula>NOT(ISERROR(SEARCH("absente",AS432)))</formula>
    </cfRule>
    <cfRule type="containsText" dxfId="2424" priority="2471" operator="containsText" text="partielle">
      <formula>NOT(ISERROR(SEARCH("partielle",AS432)))</formula>
    </cfRule>
    <cfRule type="containsText" dxfId="2423" priority="2472" operator="containsText" text="Complète">
      <formula>NOT(ISERROR(SEARCH("Complète",AS432)))</formula>
    </cfRule>
  </conditionalFormatting>
  <conditionalFormatting sqref="AR432">
    <cfRule type="containsText" dxfId="2422" priority="2466" operator="containsText" text="HORS-SERVICE">
      <formula>NOT(ISERROR(SEARCH("HORS-SERVICE",AR432)))</formula>
    </cfRule>
    <cfRule type="containsText" dxfId="2421" priority="2467" operator="containsText" text="Fonctionnement MAUVAIS">
      <formula>NOT(ISERROR(SEARCH("Fonctionnement MAUVAIS",AR432)))</formula>
    </cfRule>
    <cfRule type="containsText" dxfId="2420" priority="2468" operator="containsText" text="Fonctionnement MOYEN">
      <formula>NOT(ISERROR(SEARCH("Fonctionnement MOYEN",AR432)))</formula>
    </cfRule>
    <cfRule type="containsText" dxfId="2419" priority="2469" operator="containsText" text="Fonctionnement BON">
      <formula>NOT(ISERROR(SEARCH("Fonctionnement BON",AR432)))</formula>
    </cfRule>
  </conditionalFormatting>
  <conditionalFormatting sqref="AQ432">
    <cfRule type="containsText" dxfId="2418" priority="2465" operator="containsText" text="Non Fonctionnel">
      <formula>NOT(ISERROR(SEARCH("Non Fonctionnel",AQ432)))</formula>
    </cfRule>
  </conditionalFormatting>
  <conditionalFormatting sqref="AI432">
    <cfRule type="containsText" dxfId="2417" priority="2463" operator="containsText" text="NON">
      <formula>NOT(ISERROR(SEARCH("NON",AI432)))</formula>
    </cfRule>
    <cfRule type="containsText" dxfId="2416" priority="2464" operator="containsText" text="OUI">
      <formula>NOT(ISERROR(SEARCH("OUI",AI432)))</formula>
    </cfRule>
  </conditionalFormatting>
  <conditionalFormatting sqref="W434">
    <cfRule type="cellIs" dxfId="2415" priority="2462" operator="between">
      <formula>1.1</formula>
      <formula>4</formula>
    </cfRule>
  </conditionalFormatting>
  <conditionalFormatting sqref="W434">
    <cfRule type="cellIs" dxfId="2414" priority="2461" operator="greaterThan">
      <formula>4.1</formula>
    </cfRule>
  </conditionalFormatting>
  <conditionalFormatting sqref="W434">
    <cfRule type="cellIs" dxfId="2413" priority="2460" operator="lessThan">
      <formula>1</formula>
    </cfRule>
  </conditionalFormatting>
  <conditionalFormatting sqref="AO434">
    <cfRule type="cellIs" dxfId="2412" priority="2458" operator="equal">
      <formula>"Ouvrage C2"</formula>
    </cfRule>
    <cfRule type="cellIs" dxfId="2411" priority="2459" operator="equal">
      <formula>"Ouvrage C1"</formula>
    </cfRule>
  </conditionalFormatting>
  <conditionalFormatting sqref="AO434">
    <cfRule type="cellIs" dxfId="2410" priority="2456" operator="equal">
      <formula>"Ouvrage C3"</formula>
    </cfRule>
    <cfRule type="cellIs" dxfId="2409" priority="2457" operator="equal">
      <formula>"Ouvrage C0"</formula>
    </cfRule>
  </conditionalFormatting>
  <conditionalFormatting sqref="AS434">
    <cfRule type="containsText" dxfId="2408" priority="2453" operator="containsText" text="absente">
      <formula>NOT(ISERROR(SEARCH("absente",AS434)))</formula>
    </cfRule>
    <cfRule type="containsText" dxfId="2407" priority="2454" operator="containsText" text="partielle">
      <formula>NOT(ISERROR(SEARCH("partielle",AS434)))</formula>
    </cfRule>
    <cfRule type="containsText" dxfId="2406" priority="2455" operator="containsText" text="Complète">
      <formula>NOT(ISERROR(SEARCH("Complète",AS434)))</formula>
    </cfRule>
  </conditionalFormatting>
  <conditionalFormatting sqref="AS434">
    <cfRule type="containsText" dxfId="2405" priority="2450" operator="containsText" text="absente">
      <formula>NOT(ISERROR(SEARCH("absente",AS434)))</formula>
    </cfRule>
    <cfRule type="containsText" dxfId="2404" priority="2451" operator="containsText" text="partielle">
      <formula>NOT(ISERROR(SEARCH("partielle",AS434)))</formula>
    </cfRule>
    <cfRule type="containsText" dxfId="2403" priority="2452" operator="containsText" text="Complète">
      <formula>NOT(ISERROR(SEARCH("Complète",AS434)))</formula>
    </cfRule>
  </conditionalFormatting>
  <conditionalFormatting sqref="AR434">
    <cfRule type="containsText" dxfId="2402" priority="2446" operator="containsText" text="HORS-SERVICE">
      <formula>NOT(ISERROR(SEARCH("HORS-SERVICE",AR434)))</formula>
    </cfRule>
    <cfRule type="containsText" dxfId="2401" priority="2447" operator="containsText" text="Fonctionnement MAUVAIS">
      <formula>NOT(ISERROR(SEARCH("Fonctionnement MAUVAIS",AR434)))</formula>
    </cfRule>
    <cfRule type="containsText" dxfId="2400" priority="2448" operator="containsText" text="Fonctionnement MOYEN">
      <formula>NOT(ISERROR(SEARCH("Fonctionnement MOYEN",AR434)))</formula>
    </cfRule>
    <cfRule type="containsText" dxfId="2399" priority="2449" operator="containsText" text="Fonctionnement BON">
      <formula>NOT(ISERROR(SEARCH("Fonctionnement BON",AR434)))</formula>
    </cfRule>
  </conditionalFormatting>
  <conditionalFormatting sqref="AQ434">
    <cfRule type="containsText" dxfId="2398" priority="2445" operator="containsText" text="Non Fonctionnel">
      <formula>NOT(ISERROR(SEARCH("Non Fonctionnel",AQ434)))</formula>
    </cfRule>
  </conditionalFormatting>
  <conditionalFormatting sqref="AI434">
    <cfRule type="containsText" dxfId="2397" priority="2443" operator="containsText" text="NON">
      <formula>NOT(ISERROR(SEARCH("NON",AI434)))</formula>
    </cfRule>
    <cfRule type="containsText" dxfId="2396" priority="2444" operator="containsText" text="OUI">
      <formula>NOT(ISERROR(SEARCH("OUI",AI434)))</formula>
    </cfRule>
  </conditionalFormatting>
  <conditionalFormatting sqref="W439">
    <cfRule type="cellIs" dxfId="2395" priority="2442" operator="between">
      <formula>1.1</formula>
      <formula>4</formula>
    </cfRule>
  </conditionalFormatting>
  <conditionalFormatting sqref="W439">
    <cfRule type="cellIs" dxfId="2394" priority="2441" operator="greaterThan">
      <formula>4.1</formula>
    </cfRule>
  </conditionalFormatting>
  <conditionalFormatting sqref="W439">
    <cfRule type="cellIs" dxfId="2393" priority="2440" operator="lessThan">
      <formula>1</formula>
    </cfRule>
  </conditionalFormatting>
  <conditionalFormatting sqref="AO439">
    <cfRule type="cellIs" dxfId="2392" priority="2438" operator="equal">
      <formula>"Ouvrage C2"</formula>
    </cfRule>
    <cfRule type="cellIs" dxfId="2391" priority="2439" operator="equal">
      <formula>"Ouvrage C1"</formula>
    </cfRule>
  </conditionalFormatting>
  <conditionalFormatting sqref="AO439">
    <cfRule type="cellIs" dxfId="2390" priority="2436" operator="equal">
      <formula>"Ouvrage C3"</formula>
    </cfRule>
    <cfRule type="cellIs" dxfId="2389" priority="2437" operator="equal">
      <formula>"Ouvrage C0"</formula>
    </cfRule>
  </conditionalFormatting>
  <conditionalFormatting sqref="AS439">
    <cfRule type="containsText" dxfId="2388" priority="2433" operator="containsText" text="absente">
      <formula>NOT(ISERROR(SEARCH("absente",AS439)))</formula>
    </cfRule>
    <cfRule type="containsText" dxfId="2387" priority="2434" operator="containsText" text="partielle">
      <formula>NOT(ISERROR(SEARCH("partielle",AS439)))</formula>
    </cfRule>
    <cfRule type="containsText" dxfId="2386" priority="2435" operator="containsText" text="Complète">
      <formula>NOT(ISERROR(SEARCH("Complète",AS439)))</formula>
    </cfRule>
  </conditionalFormatting>
  <conditionalFormatting sqref="AS439">
    <cfRule type="containsText" dxfId="2385" priority="2430" operator="containsText" text="absente">
      <formula>NOT(ISERROR(SEARCH("absente",AS439)))</formula>
    </cfRule>
    <cfRule type="containsText" dxfId="2384" priority="2431" operator="containsText" text="partielle">
      <formula>NOT(ISERROR(SEARCH("partielle",AS439)))</formula>
    </cfRule>
    <cfRule type="containsText" dxfId="2383" priority="2432" operator="containsText" text="Complète">
      <formula>NOT(ISERROR(SEARCH("Complète",AS439)))</formula>
    </cfRule>
  </conditionalFormatting>
  <conditionalFormatting sqref="AR439">
    <cfRule type="containsText" dxfId="2382" priority="2426" operator="containsText" text="HORS-SERVICE">
      <formula>NOT(ISERROR(SEARCH("HORS-SERVICE",AR439)))</formula>
    </cfRule>
    <cfRule type="containsText" dxfId="2381" priority="2427" operator="containsText" text="Fonctionnement MAUVAIS">
      <formula>NOT(ISERROR(SEARCH("Fonctionnement MAUVAIS",AR439)))</formula>
    </cfRule>
    <cfRule type="containsText" dxfId="2380" priority="2428" operator="containsText" text="Fonctionnement MOYEN">
      <formula>NOT(ISERROR(SEARCH("Fonctionnement MOYEN",AR439)))</formula>
    </cfRule>
    <cfRule type="containsText" dxfId="2379" priority="2429" operator="containsText" text="Fonctionnement BON">
      <formula>NOT(ISERROR(SEARCH("Fonctionnement BON",AR439)))</formula>
    </cfRule>
  </conditionalFormatting>
  <conditionalFormatting sqref="AQ439">
    <cfRule type="containsText" dxfId="2378" priority="2425" operator="containsText" text="Non Fonctionnel">
      <formula>NOT(ISERROR(SEARCH("Non Fonctionnel",AQ439)))</formula>
    </cfRule>
  </conditionalFormatting>
  <conditionalFormatting sqref="AI439">
    <cfRule type="containsText" dxfId="2377" priority="2423" operator="containsText" text="NON">
      <formula>NOT(ISERROR(SEARCH("NON",AI439)))</formula>
    </cfRule>
    <cfRule type="containsText" dxfId="2376" priority="2424" operator="containsText" text="OUI">
      <formula>NOT(ISERROR(SEARCH("OUI",AI439)))</formula>
    </cfRule>
  </conditionalFormatting>
  <conditionalFormatting sqref="W224">
    <cfRule type="cellIs" dxfId="2375" priority="2422" operator="between">
      <formula>1.1</formula>
      <formula>4</formula>
    </cfRule>
  </conditionalFormatting>
  <conditionalFormatting sqref="W224">
    <cfRule type="cellIs" dxfId="2374" priority="2421" operator="greaterThan">
      <formula>4.1</formula>
    </cfRule>
  </conditionalFormatting>
  <conditionalFormatting sqref="W224">
    <cfRule type="cellIs" dxfId="2373" priority="2420" operator="lessThan">
      <formula>1</formula>
    </cfRule>
  </conditionalFormatting>
  <conditionalFormatting sqref="AO224">
    <cfRule type="cellIs" dxfId="2372" priority="2418" operator="equal">
      <formula>"Ouvrage C2"</formula>
    </cfRule>
    <cfRule type="cellIs" dxfId="2371" priority="2419" operator="equal">
      <formula>"Ouvrage C1"</formula>
    </cfRule>
  </conditionalFormatting>
  <conditionalFormatting sqref="AO224">
    <cfRule type="cellIs" dxfId="2370" priority="2416" operator="equal">
      <formula>"Ouvrage C3"</formula>
    </cfRule>
    <cfRule type="cellIs" dxfId="2369" priority="2417" operator="equal">
      <formula>"Ouvrage C0"</formula>
    </cfRule>
  </conditionalFormatting>
  <conditionalFormatting sqref="AI224">
    <cfRule type="containsText" dxfId="2368" priority="2414" operator="containsText" text="NON">
      <formula>NOT(ISERROR(SEARCH("NON",AI224)))</formula>
    </cfRule>
    <cfRule type="containsText" dxfId="2367" priority="2415" operator="containsText" text="OUI">
      <formula>NOT(ISERROR(SEARCH("OUI",AI224)))</formula>
    </cfRule>
  </conditionalFormatting>
  <conditionalFormatting sqref="AS224">
    <cfRule type="containsText" dxfId="2366" priority="2411" operator="containsText" text="absente">
      <formula>NOT(ISERROR(SEARCH("absente",AS224)))</formula>
    </cfRule>
    <cfRule type="containsText" dxfId="2365" priority="2412" operator="containsText" text="partielle">
      <formula>NOT(ISERROR(SEARCH("partielle",AS224)))</formula>
    </cfRule>
    <cfRule type="containsText" dxfId="2364" priority="2413" operator="containsText" text="Complète">
      <formula>NOT(ISERROR(SEARCH("Complète",AS224)))</formula>
    </cfRule>
  </conditionalFormatting>
  <conditionalFormatting sqref="AQ224">
    <cfRule type="containsText" dxfId="2363" priority="2410" operator="containsText" text="Non Fonctionnel">
      <formula>NOT(ISERROR(SEARCH("Non Fonctionnel",AQ224)))</formula>
    </cfRule>
  </conditionalFormatting>
  <conditionalFormatting sqref="AR224">
    <cfRule type="containsText" dxfId="2362" priority="2406" operator="containsText" text="HORS-SERVICE">
      <formula>NOT(ISERROR(SEARCH("HORS-SERVICE",AR224)))</formula>
    </cfRule>
    <cfRule type="containsText" dxfId="2361" priority="2407" operator="containsText" text="Fonctionnement MAUVAIS">
      <formula>NOT(ISERROR(SEARCH("Fonctionnement MAUVAIS",AR224)))</formula>
    </cfRule>
    <cfRule type="containsText" dxfId="2360" priority="2408" operator="containsText" text="Fonctionnement MOYEN">
      <formula>NOT(ISERROR(SEARCH("Fonctionnement MOYEN",AR224)))</formula>
    </cfRule>
    <cfRule type="containsText" dxfId="2359" priority="2409" operator="containsText" text="Fonctionnement BON">
      <formula>NOT(ISERROR(SEARCH("Fonctionnement BON",AR224)))</formula>
    </cfRule>
  </conditionalFormatting>
  <conditionalFormatting sqref="W382">
    <cfRule type="cellIs" dxfId="2358" priority="2405" operator="between">
      <formula>1.1</formula>
      <formula>4</formula>
    </cfRule>
  </conditionalFormatting>
  <conditionalFormatting sqref="W382">
    <cfRule type="cellIs" dxfId="2357" priority="2404" operator="greaterThan">
      <formula>4.1</formula>
    </cfRule>
  </conditionalFormatting>
  <conditionalFormatting sqref="W382">
    <cfRule type="cellIs" dxfId="2356" priority="2403" operator="lessThan">
      <formula>1</formula>
    </cfRule>
  </conditionalFormatting>
  <conditionalFormatting sqref="AO382">
    <cfRule type="cellIs" dxfId="2355" priority="2401" operator="equal">
      <formula>"Ouvrage C2"</formula>
    </cfRule>
    <cfRule type="cellIs" dxfId="2354" priority="2402" operator="equal">
      <formula>"Ouvrage C1"</formula>
    </cfRule>
  </conditionalFormatting>
  <conditionalFormatting sqref="AO382">
    <cfRule type="cellIs" dxfId="2353" priority="2399" operator="equal">
      <formula>"Ouvrage C3"</formula>
    </cfRule>
    <cfRule type="cellIs" dxfId="2352" priority="2400" operator="equal">
      <formula>"Ouvrage C0"</formula>
    </cfRule>
  </conditionalFormatting>
  <conditionalFormatting sqref="AS382">
    <cfRule type="containsText" dxfId="2351" priority="2396" operator="containsText" text="absente">
      <formula>NOT(ISERROR(SEARCH("absente",AS382)))</formula>
    </cfRule>
    <cfRule type="containsText" dxfId="2350" priority="2397" operator="containsText" text="partielle">
      <formula>NOT(ISERROR(SEARCH("partielle",AS382)))</formula>
    </cfRule>
    <cfRule type="containsText" dxfId="2349" priority="2398" operator="containsText" text="Complète">
      <formula>NOT(ISERROR(SEARCH("Complète",AS382)))</formula>
    </cfRule>
  </conditionalFormatting>
  <conditionalFormatting sqref="AQ382">
    <cfRule type="containsText" dxfId="2348" priority="2395" operator="containsText" text="Non Fonctionnel">
      <formula>NOT(ISERROR(SEARCH("Non Fonctionnel",AQ382)))</formula>
    </cfRule>
  </conditionalFormatting>
  <conditionalFormatting sqref="AR382">
    <cfRule type="containsText" dxfId="2347" priority="2391" operator="containsText" text="HORS-SERVICE">
      <formula>NOT(ISERROR(SEARCH("HORS-SERVICE",AR382)))</formula>
    </cfRule>
    <cfRule type="containsText" dxfId="2346" priority="2392" operator="containsText" text="Fonctionnement MAUVAIS">
      <formula>NOT(ISERROR(SEARCH("Fonctionnement MAUVAIS",AR382)))</formula>
    </cfRule>
    <cfRule type="containsText" dxfId="2345" priority="2393" operator="containsText" text="Fonctionnement MOYEN">
      <formula>NOT(ISERROR(SEARCH("Fonctionnement MOYEN",AR382)))</formula>
    </cfRule>
    <cfRule type="containsText" dxfId="2344" priority="2394" operator="containsText" text="Fonctionnement BON">
      <formula>NOT(ISERROR(SEARCH("Fonctionnement BON",AR382)))</formula>
    </cfRule>
  </conditionalFormatting>
  <conditionalFormatting sqref="AI382">
    <cfRule type="containsText" dxfId="2343" priority="2389" operator="containsText" text="NON">
      <formula>NOT(ISERROR(SEARCH("NON",AI382)))</formula>
    </cfRule>
    <cfRule type="containsText" dxfId="2342" priority="2390" operator="containsText" text="OUI">
      <formula>NOT(ISERROR(SEARCH("OUI",AI382)))</formula>
    </cfRule>
  </conditionalFormatting>
  <conditionalFormatting sqref="W420">
    <cfRule type="cellIs" dxfId="2341" priority="2388" operator="between">
      <formula>1.1</formula>
      <formula>4</formula>
    </cfRule>
  </conditionalFormatting>
  <conditionalFormatting sqref="W420">
    <cfRule type="cellIs" dxfId="2340" priority="2387" operator="greaterThan">
      <formula>4.1</formula>
    </cfRule>
  </conditionalFormatting>
  <conditionalFormatting sqref="W420">
    <cfRule type="cellIs" dxfId="2339" priority="2386" operator="lessThan">
      <formula>1</formula>
    </cfRule>
  </conditionalFormatting>
  <conditionalFormatting sqref="AO420">
    <cfRule type="cellIs" dxfId="2338" priority="2384" operator="equal">
      <formula>"Ouvrage C2"</formula>
    </cfRule>
    <cfRule type="cellIs" dxfId="2337" priority="2385" operator="equal">
      <formula>"Ouvrage C1"</formula>
    </cfRule>
  </conditionalFormatting>
  <conditionalFormatting sqref="AO420">
    <cfRule type="cellIs" dxfId="2336" priority="2382" operator="equal">
      <formula>"Ouvrage C3"</formula>
    </cfRule>
    <cfRule type="cellIs" dxfId="2335" priority="2383" operator="equal">
      <formula>"Ouvrage C0"</formula>
    </cfRule>
  </conditionalFormatting>
  <conditionalFormatting sqref="AS420">
    <cfRule type="containsText" dxfId="2334" priority="2379" operator="containsText" text="absente">
      <formula>NOT(ISERROR(SEARCH("absente",AS420)))</formula>
    </cfRule>
    <cfRule type="containsText" dxfId="2333" priority="2380" operator="containsText" text="partielle">
      <formula>NOT(ISERROR(SEARCH("partielle",AS420)))</formula>
    </cfRule>
    <cfRule type="containsText" dxfId="2332" priority="2381" operator="containsText" text="Complète">
      <formula>NOT(ISERROR(SEARCH("Complète",AS420)))</formula>
    </cfRule>
  </conditionalFormatting>
  <conditionalFormatting sqref="AS420">
    <cfRule type="containsText" dxfId="2331" priority="2376" operator="containsText" text="absente">
      <formula>NOT(ISERROR(SEARCH("absente",AS420)))</formula>
    </cfRule>
    <cfRule type="containsText" dxfId="2330" priority="2377" operator="containsText" text="partielle">
      <formula>NOT(ISERROR(SEARCH("partielle",AS420)))</formula>
    </cfRule>
    <cfRule type="containsText" dxfId="2329" priority="2378" operator="containsText" text="Complète">
      <formula>NOT(ISERROR(SEARCH("Complète",AS420)))</formula>
    </cfRule>
  </conditionalFormatting>
  <conditionalFormatting sqref="AQ420">
    <cfRule type="containsText" dxfId="2328" priority="2375" operator="containsText" text="Non Fonctionnel">
      <formula>NOT(ISERROR(SEARCH("Non Fonctionnel",AQ420)))</formula>
    </cfRule>
  </conditionalFormatting>
  <conditionalFormatting sqref="AR420">
    <cfRule type="containsText" dxfId="2327" priority="2371" operator="containsText" text="HORS-SERVICE">
      <formula>NOT(ISERROR(SEARCH("HORS-SERVICE",AR420)))</formula>
    </cfRule>
    <cfRule type="containsText" dxfId="2326" priority="2372" operator="containsText" text="Fonctionnement MAUVAIS">
      <formula>NOT(ISERROR(SEARCH("Fonctionnement MAUVAIS",AR420)))</formula>
    </cfRule>
    <cfRule type="containsText" dxfId="2325" priority="2373" operator="containsText" text="Fonctionnement MOYEN">
      <formula>NOT(ISERROR(SEARCH("Fonctionnement MOYEN",AR420)))</formula>
    </cfRule>
    <cfRule type="containsText" dxfId="2324" priority="2374" operator="containsText" text="Fonctionnement BON">
      <formula>NOT(ISERROR(SEARCH("Fonctionnement BON",AR420)))</formula>
    </cfRule>
  </conditionalFormatting>
  <conditionalFormatting sqref="AI420">
    <cfRule type="containsText" dxfId="2323" priority="2369" operator="containsText" text="NON">
      <formula>NOT(ISERROR(SEARCH("NON",AI420)))</formula>
    </cfRule>
    <cfRule type="containsText" dxfId="2322" priority="2370" operator="containsText" text="OUI">
      <formula>NOT(ISERROR(SEARCH("OUI",AI420)))</formula>
    </cfRule>
  </conditionalFormatting>
  <conditionalFormatting sqref="W421">
    <cfRule type="cellIs" dxfId="2321" priority="2368" operator="between">
      <formula>1.1</formula>
      <formula>4</formula>
    </cfRule>
  </conditionalFormatting>
  <conditionalFormatting sqref="W421">
    <cfRule type="cellIs" dxfId="2320" priority="2367" operator="greaterThan">
      <formula>4.1</formula>
    </cfRule>
  </conditionalFormatting>
  <conditionalFormatting sqref="W421">
    <cfRule type="cellIs" dxfId="2319" priority="2366" operator="lessThan">
      <formula>1</formula>
    </cfRule>
  </conditionalFormatting>
  <conditionalFormatting sqref="AO421">
    <cfRule type="cellIs" dxfId="2318" priority="2364" operator="equal">
      <formula>"Ouvrage C2"</formula>
    </cfRule>
    <cfRule type="cellIs" dxfId="2317" priority="2365" operator="equal">
      <formula>"Ouvrage C1"</formula>
    </cfRule>
  </conditionalFormatting>
  <conditionalFormatting sqref="AO421">
    <cfRule type="cellIs" dxfId="2316" priority="2362" operator="equal">
      <formula>"Ouvrage C3"</formula>
    </cfRule>
    <cfRule type="cellIs" dxfId="2315" priority="2363" operator="equal">
      <formula>"Ouvrage C0"</formula>
    </cfRule>
  </conditionalFormatting>
  <conditionalFormatting sqref="AS421">
    <cfRule type="containsText" dxfId="2314" priority="2359" operator="containsText" text="absente">
      <formula>NOT(ISERROR(SEARCH("absente",AS421)))</formula>
    </cfRule>
    <cfRule type="containsText" dxfId="2313" priority="2360" operator="containsText" text="partielle">
      <formula>NOT(ISERROR(SEARCH("partielle",AS421)))</formula>
    </cfRule>
    <cfRule type="containsText" dxfId="2312" priority="2361" operator="containsText" text="Complète">
      <formula>NOT(ISERROR(SEARCH("Complète",AS421)))</formula>
    </cfRule>
  </conditionalFormatting>
  <conditionalFormatting sqref="AS421">
    <cfRule type="containsText" dxfId="2311" priority="2356" operator="containsText" text="absente">
      <formula>NOT(ISERROR(SEARCH("absente",AS421)))</formula>
    </cfRule>
    <cfRule type="containsText" dxfId="2310" priority="2357" operator="containsText" text="partielle">
      <formula>NOT(ISERROR(SEARCH("partielle",AS421)))</formula>
    </cfRule>
    <cfRule type="containsText" dxfId="2309" priority="2358" operator="containsText" text="Complète">
      <formula>NOT(ISERROR(SEARCH("Complète",AS421)))</formula>
    </cfRule>
  </conditionalFormatting>
  <conditionalFormatting sqref="AQ421">
    <cfRule type="containsText" dxfId="2308" priority="2355" operator="containsText" text="Non Fonctionnel">
      <formula>NOT(ISERROR(SEARCH("Non Fonctionnel",AQ421)))</formula>
    </cfRule>
  </conditionalFormatting>
  <conditionalFormatting sqref="AR421">
    <cfRule type="containsText" dxfId="2307" priority="2351" operator="containsText" text="HORS-SERVICE">
      <formula>NOT(ISERROR(SEARCH("HORS-SERVICE",AR421)))</formula>
    </cfRule>
    <cfRule type="containsText" dxfId="2306" priority="2352" operator="containsText" text="Fonctionnement MAUVAIS">
      <formula>NOT(ISERROR(SEARCH("Fonctionnement MAUVAIS",AR421)))</formula>
    </cfRule>
    <cfRule type="containsText" dxfId="2305" priority="2353" operator="containsText" text="Fonctionnement MOYEN">
      <formula>NOT(ISERROR(SEARCH("Fonctionnement MOYEN",AR421)))</formula>
    </cfRule>
    <cfRule type="containsText" dxfId="2304" priority="2354" operator="containsText" text="Fonctionnement BON">
      <formula>NOT(ISERROR(SEARCH("Fonctionnement BON",AR421)))</formula>
    </cfRule>
  </conditionalFormatting>
  <conditionalFormatting sqref="AI421">
    <cfRule type="containsText" dxfId="2303" priority="2349" operator="containsText" text="NON">
      <formula>NOT(ISERROR(SEARCH("NON",AI421)))</formula>
    </cfRule>
    <cfRule type="containsText" dxfId="2302" priority="2350" operator="containsText" text="OUI">
      <formula>NOT(ISERROR(SEARCH("OUI",AI421)))</formula>
    </cfRule>
  </conditionalFormatting>
  <conditionalFormatting sqref="W438">
    <cfRule type="cellIs" dxfId="2301" priority="2348" operator="between">
      <formula>1.1</formula>
      <formula>4</formula>
    </cfRule>
  </conditionalFormatting>
  <conditionalFormatting sqref="W438">
    <cfRule type="cellIs" dxfId="2300" priority="2347" operator="greaterThan">
      <formula>4.1</formula>
    </cfRule>
  </conditionalFormatting>
  <conditionalFormatting sqref="W438">
    <cfRule type="cellIs" dxfId="2299" priority="2346" operator="lessThan">
      <formula>1</formula>
    </cfRule>
  </conditionalFormatting>
  <conditionalFormatting sqref="AO438">
    <cfRule type="cellIs" dxfId="2298" priority="2344" operator="equal">
      <formula>"Ouvrage C2"</formula>
    </cfRule>
    <cfRule type="cellIs" dxfId="2297" priority="2345" operator="equal">
      <formula>"Ouvrage C1"</formula>
    </cfRule>
  </conditionalFormatting>
  <conditionalFormatting sqref="AO438">
    <cfRule type="cellIs" dxfId="2296" priority="2342" operator="equal">
      <formula>"Ouvrage C3"</formula>
    </cfRule>
    <cfRule type="cellIs" dxfId="2295" priority="2343" operator="equal">
      <formula>"Ouvrage C0"</formula>
    </cfRule>
  </conditionalFormatting>
  <conditionalFormatting sqref="AS438">
    <cfRule type="containsText" dxfId="2294" priority="2339" operator="containsText" text="absente">
      <formula>NOT(ISERROR(SEARCH("absente",AS438)))</formula>
    </cfRule>
    <cfRule type="containsText" dxfId="2293" priority="2340" operator="containsText" text="partielle">
      <formula>NOT(ISERROR(SEARCH("partielle",AS438)))</formula>
    </cfRule>
    <cfRule type="containsText" dxfId="2292" priority="2341" operator="containsText" text="Complète">
      <formula>NOT(ISERROR(SEARCH("Complète",AS438)))</formula>
    </cfRule>
  </conditionalFormatting>
  <conditionalFormatting sqref="AS438">
    <cfRule type="containsText" dxfId="2291" priority="2336" operator="containsText" text="absente">
      <formula>NOT(ISERROR(SEARCH("absente",AS438)))</formula>
    </cfRule>
    <cfRule type="containsText" dxfId="2290" priority="2337" operator="containsText" text="partielle">
      <formula>NOT(ISERROR(SEARCH("partielle",AS438)))</formula>
    </cfRule>
    <cfRule type="containsText" dxfId="2289" priority="2338" operator="containsText" text="Complète">
      <formula>NOT(ISERROR(SEARCH("Complète",AS438)))</formula>
    </cfRule>
  </conditionalFormatting>
  <conditionalFormatting sqref="AQ438">
    <cfRule type="containsText" dxfId="2288" priority="2335" operator="containsText" text="Non Fonctionnel">
      <formula>NOT(ISERROR(SEARCH("Non Fonctionnel",AQ438)))</formula>
    </cfRule>
  </conditionalFormatting>
  <conditionalFormatting sqref="AR438">
    <cfRule type="containsText" dxfId="2287" priority="2331" operator="containsText" text="HORS-SERVICE">
      <formula>NOT(ISERROR(SEARCH("HORS-SERVICE",AR438)))</formula>
    </cfRule>
    <cfRule type="containsText" dxfId="2286" priority="2332" operator="containsText" text="Fonctionnement MAUVAIS">
      <formula>NOT(ISERROR(SEARCH("Fonctionnement MAUVAIS",AR438)))</formula>
    </cfRule>
    <cfRule type="containsText" dxfId="2285" priority="2333" operator="containsText" text="Fonctionnement MOYEN">
      <formula>NOT(ISERROR(SEARCH("Fonctionnement MOYEN",AR438)))</formula>
    </cfRule>
    <cfRule type="containsText" dxfId="2284" priority="2334" operator="containsText" text="Fonctionnement BON">
      <formula>NOT(ISERROR(SEARCH("Fonctionnement BON",AR438)))</formula>
    </cfRule>
  </conditionalFormatting>
  <conditionalFormatting sqref="AI438">
    <cfRule type="containsText" dxfId="2283" priority="2329" operator="containsText" text="NON">
      <formula>NOT(ISERROR(SEARCH("NON",AI438)))</formula>
    </cfRule>
    <cfRule type="containsText" dxfId="2282" priority="2330" operator="containsText" text="OUI">
      <formula>NOT(ISERROR(SEARCH("OUI",AI438)))</formula>
    </cfRule>
  </conditionalFormatting>
  <conditionalFormatting sqref="W344">
    <cfRule type="cellIs" dxfId="2281" priority="2328" operator="between">
      <formula>1.1</formula>
      <formula>4</formula>
    </cfRule>
  </conditionalFormatting>
  <conditionalFormatting sqref="W344">
    <cfRule type="cellIs" dxfId="2280" priority="2327" operator="greaterThan">
      <formula>4.1</formula>
    </cfRule>
  </conditionalFormatting>
  <conditionalFormatting sqref="W344">
    <cfRule type="cellIs" dxfId="2279" priority="2326" operator="lessThan">
      <formula>1</formula>
    </cfRule>
  </conditionalFormatting>
  <conditionalFormatting sqref="AO344">
    <cfRule type="cellIs" dxfId="2278" priority="2324" operator="equal">
      <formula>"Ouvrage C2"</formula>
    </cfRule>
    <cfRule type="cellIs" dxfId="2277" priority="2325" operator="equal">
      <formula>"Ouvrage C1"</formula>
    </cfRule>
  </conditionalFormatting>
  <conditionalFormatting sqref="AO344">
    <cfRule type="cellIs" dxfId="2276" priority="2322" operator="equal">
      <formula>"Ouvrage C3"</formula>
    </cfRule>
    <cfRule type="cellIs" dxfId="2275" priority="2323" operator="equal">
      <formula>"Ouvrage C0"</formula>
    </cfRule>
  </conditionalFormatting>
  <conditionalFormatting sqref="AS344:AS350">
    <cfRule type="containsText" dxfId="2274" priority="2319" operator="containsText" text="absente">
      <formula>NOT(ISERROR(SEARCH("absente",AS344)))</formula>
    </cfRule>
    <cfRule type="containsText" dxfId="2273" priority="2320" operator="containsText" text="partielle">
      <formula>NOT(ISERROR(SEARCH("partielle",AS344)))</formula>
    </cfRule>
    <cfRule type="containsText" dxfId="2272" priority="2321" operator="containsText" text="Complète">
      <formula>NOT(ISERROR(SEARCH("Complète",AS344)))</formula>
    </cfRule>
  </conditionalFormatting>
  <conditionalFormatting sqref="W347">
    <cfRule type="cellIs" dxfId="2271" priority="2318" operator="between">
      <formula>1.1</formula>
      <formula>4</formula>
    </cfRule>
  </conditionalFormatting>
  <conditionalFormatting sqref="W347">
    <cfRule type="cellIs" dxfId="2270" priority="2317" operator="greaterThan">
      <formula>4.1</formula>
    </cfRule>
  </conditionalFormatting>
  <conditionalFormatting sqref="W347">
    <cfRule type="cellIs" dxfId="2269" priority="2316" operator="lessThan">
      <formula>1</formula>
    </cfRule>
  </conditionalFormatting>
  <conditionalFormatting sqref="AO347">
    <cfRule type="cellIs" dxfId="2268" priority="2314" operator="equal">
      <formula>"Ouvrage C2"</formula>
    </cfRule>
    <cfRule type="cellIs" dxfId="2267" priority="2315" operator="equal">
      <formula>"Ouvrage C1"</formula>
    </cfRule>
  </conditionalFormatting>
  <conditionalFormatting sqref="AO347">
    <cfRule type="cellIs" dxfId="2266" priority="2312" operator="equal">
      <formula>"Ouvrage C3"</formula>
    </cfRule>
    <cfRule type="cellIs" dxfId="2265" priority="2313" operator="equal">
      <formula>"Ouvrage C0"</formula>
    </cfRule>
  </conditionalFormatting>
  <conditionalFormatting sqref="AS347">
    <cfRule type="containsText" dxfId="2264" priority="2309" operator="containsText" text="absente">
      <formula>NOT(ISERROR(SEARCH("absente",AS347)))</formula>
    </cfRule>
    <cfRule type="containsText" dxfId="2263" priority="2310" operator="containsText" text="partielle">
      <formula>NOT(ISERROR(SEARCH("partielle",AS347)))</formula>
    </cfRule>
    <cfRule type="containsText" dxfId="2262" priority="2311" operator="containsText" text="Complète">
      <formula>NOT(ISERROR(SEARCH("Complète",AS347)))</formula>
    </cfRule>
  </conditionalFormatting>
  <conditionalFormatting sqref="W343">
    <cfRule type="cellIs" dxfId="2261" priority="2308" operator="between">
      <formula>1.1</formula>
      <formula>4</formula>
    </cfRule>
  </conditionalFormatting>
  <conditionalFormatting sqref="W343">
    <cfRule type="cellIs" dxfId="2260" priority="2307" operator="greaterThan">
      <formula>4.1</formula>
    </cfRule>
  </conditionalFormatting>
  <conditionalFormatting sqref="W343">
    <cfRule type="cellIs" dxfId="2259" priority="2306" operator="lessThan">
      <formula>1</formula>
    </cfRule>
  </conditionalFormatting>
  <conditionalFormatting sqref="AO343">
    <cfRule type="cellIs" dxfId="2258" priority="2304" operator="equal">
      <formula>"Ouvrage C2"</formula>
    </cfRule>
    <cfRule type="cellIs" dxfId="2257" priority="2305" operator="equal">
      <formula>"Ouvrage C1"</formula>
    </cfRule>
  </conditionalFormatting>
  <conditionalFormatting sqref="AO343">
    <cfRule type="cellIs" dxfId="2256" priority="2302" operator="equal">
      <formula>"Ouvrage C3"</formula>
    </cfRule>
    <cfRule type="cellIs" dxfId="2255" priority="2303" operator="equal">
      <formula>"Ouvrage C0"</formula>
    </cfRule>
  </conditionalFormatting>
  <conditionalFormatting sqref="AI343:AI344">
    <cfRule type="containsText" dxfId="2254" priority="2300" operator="containsText" text="NON">
      <formula>NOT(ISERROR(SEARCH("NON",AI343)))</formula>
    </cfRule>
    <cfRule type="containsText" dxfId="2253" priority="2301" operator="containsText" text="OUI">
      <formula>NOT(ISERROR(SEARCH("OUI",AI343)))</formula>
    </cfRule>
  </conditionalFormatting>
  <conditionalFormatting sqref="AS343">
    <cfRule type="containsText" dxfId="2252" priority="2297" operator="containsText" text="absente">
      <formula>NOT(ISERROR(SEARCH("absente",AS343)))</formula>
    </cfRule>
    <cfRule type="containsText" dxfId="2251" priority="2298" operator="containsText" text="partielle">
      <formula>NOT(ISERROR(SEARCH("partielle",AS343)))</formula>
    </cfRule>
    <cfRule type="containsText" dxfId="2250" priority="2299" operator="containsText" text="Complète">
      <formula>NOT(ISERROR(SEARCH("Complète",AS343)))</formula>
    </cfRule>
  </conditionalFormatting>
  <conditionalFormatting sqref="W348">
    <cfRule type="cellIs" dxfId="2249" priority="2296" operator="between">
      <formula>1.1</formula>
      <formula>4</formula>
    </cfRule>
  </conditionalFormatting>
  <conditionalFormatting sqref="W348">
    <cfRule type="cellIs" dxfId="2248" priority="2295" operator="greaterThan">
      <formula>4.1</formula>
    </cfRule>
  </conditionalFormatting>
  <conditionalFormatting sqref="W348">
    <cfRule type="cellIs" dxfId="2247" priority="2294" operator="lessThan">
      <formula>1</formula>
    </cfRule>
  </conditionalFormatting>
  <conditionalFormatting sqref="AO348">
    <cfRule type="cellIs" dxfId="2246" priority="2292" operator="equal">
      <formula>"Ouvrage C2"</formula>
    </cfRule>
    <cfRule type="cellIs" dxfId="2245" priority="2293" operator="equal">
      <formula>"Ouvrage C1"</formula>
    </cfRule>
  </conditionalFormatting>
  <conditionalFormatting sqref="AO348">
    <cfRule type="cellIs" dxfId="2244" priority="2290" operator="equal">
      <formula>"Ouvrage C3"</formula>
    </cfRule>
    <cfRule type="cellIs" dxfId="2243" priority="2291" operator="equal">
      <formula>"Ouvrage C0"</formula>
    </cfRule>
  </conditionalFormatting>
  <conditionalFormatting sqref="AS348">
    <cfRule type="containsText" dxfId="2242" priority="2287" operator="containsText" text="absente">
      <formula>NOT(ISERROR(SEARCH("absente",AS348)))</formula>
    </cfRule>
    <cfRule type="containsText" dxfId="2241" priority="2288" operator="containsText" text="partielle">
      <formula>NOT(ISERROR(SEARCH("partielle",AS348)))</formula>
    </cfRule>
    <cfRule type="containsText" dxfId="2240" priority="2289" operator="containsText" text="Complète">
      <formula>NOT(ISERROR(SEARCH("Complète",AS348)))</formula>
    </cfRule>
  </conditionalFormatting>
  <conditionalFormatting sqref="W345">
    <cfRule type="cellIs" dxfId="2239" priority="2286" operator="between">
      <formula>1.1</formula>
      <formula>4</formula>
    </cfRule>
  </conditionalFormatting>
  <conditionalFormatting sqref="W345">
    <cfRule type="cellIs" dxfId="2238" priority="2285" operator="greaterThan">
      <formula>4.1</formula>
    </cfRule>
  </conditionalFormatting>
  <conditionalFormatting sqref="W345">
    <cfRule type="cellIs" dxfId="2237" priority="2284" operator="lessThan">
      <formula>1</formula>
    </cfRule>
  </conditionalFormatting>
  <conditionalFormatting sqref="AO345">
    <cfRule type="cellIs" dxfId="2236" priority="2282" operator="equal">
      <formula>"Ouvrage C2"</formula>
    </cfRule>
    <cfRule type="cellIs" dxfId="2235" priority="2283" operator="equal">
      <formula>"Ouvrage C1"</formula>
    </cfRule>
  </conditionalFormatting>
  <conditionalFormatting sqref="AO345">
    <cfRule type="cellIs" dxfId="2234" priority="2280" operator="equal">
      <formula>"Ouvrage C3"</formula>
    </cfRule>
    <cfRule type="cellIs" dxfId="2233" priority="2281" operator="equal">
      <formula>"Ouvrage C0"</formula>
    </cfRule>
  </conditionalFormatting>
  <conditionalFormatting sqref="W350">
    <cfRule type="cellIs" dxfId="2232" priority="2279" operator="between">
      <formula>1.1</formula>
      <formula>4</formula>
    </cfRule>
  </conditionalFormatting>
  <conditionalFormatting sqref="W350">
    <cfRule type="cellIs" dxfId="2231" priority="2278" operator="greaterThan">
      <formula>4.1</formula>
    </cfRule>
  </conditionalFormatting>
  <conditionalFormatting sqref="W350">
    <cfRule type="cellIs" dxfId="2230" priority="2277" operator="lessThan">
      <formula>1</formula>
    </cfRule>
  </conditionalFormatting>
  <conditionalFormatting sqref="AO350">
    <cfRule type="cellIs" dxfId="2229" priority="2275" operator="equal">
      <formula>"Ouvrage C2"</formula>
    </cfRule>
    <cfRule type="cellIs" dxfId="2228" priority="2276" operator="equal">
      <formula>"Ouvrage C1"</formula>
    </cfRule>
  </conditionalFormatting>
  <conditionalFormatting sqref="AO350">
    <cfRule type="cellIs" dxfId="2227" priority="2273" operator="equal">
      <formula>"Ouvrage C3"</formula>
    </cfRule>
    <cfRule type="cellIs" dxfId="2226" priority="2274" operator="equal">
      <formula>"Ouvrage C0"</formula>
    </cfRule>
  </conditionalFormatting>
  <conditionalFormatting sqref="AS350">
    <cfRule type="containsText" dxfId="2225" priority="2270" operator="containsText" text="absente">
      <formula>NOT(ISERROR(SEARCH("absente",AS350)))</formula>
    </cfRule>
    <cfRule type="containsText" dxfId="2224" priority="2271" operator="containsText" text="partielle">
      <formula>NOT(ISERROR(SEARCH("partielle",AS350)))</formula>
    </cfRule>
    <cfRule type="containsText" dxfId="2223" priority="2272" operator="containsText" text="Complète">
      <formula>NOT(ISERROR(SEARCH("Complète",AS350)))</formula>
    </cfRule>
  </conditionalFormatting>
  <conditionalFormatting sqref="W346">
    <cfRule type="cellIs" dxfId="2222" priority="2269" operator="between">
      <formula>1.1</formula>
      <formula>4</formula>
    </cfRule>
  </conditionalFormatting>
  <conditionalFormatting sqref="W346">
    <cfRule type="cellIs" dxfId="2221" priority="2268" operator="greaterThan">
      <formula>4.1</formula>
    </cfRule>
  </conditionalFormatting>
  <conditionalFormatting sqref="W346">
    <cfRule type="cellIs" dxfId="2220" priority="2267" operator="lessThan">
      <formula>1</formula>
    </cfRule>
  </conditionalFormatting>
  <conditionalFormatting sqref="AO346">
    <cfRule type="cellIs" dxfId="2219" priority="2265" operator="equal">
      <formula>"Ouvrage C2"</formula>
    </cfRule>
    <cfRule type="cellIs" dxfId="2218" priority="2266" operator="equal">
      <formula>"Ouvrage C1"</formula>
    </cfRule>
  </conditionalFormatting>
  <conditionalFormatting sqref="AO346">
    <cfRule type="cellIs" dxfId="2217" priority="2263" operator="equal">
      <formula>"Ouvrage C3"</formula>
    </cfRule>
    <cfRule type="cellIs" dxfId="2216" priority="2264" operator="equal">
      <formula>"Ouvrage C0"</formula>
    </cfRule>
  </conditionalFormatting>
  <conditionalFormatting sqref="W349">
    <cfRule type="cellIs" dxfId="2215" priority="2262" operator="between">
      <formula>1.1</formula>
      <formula>4</formula>
    </cfRule>
  </conditionalFormatting>
  <conditionalFormatting sqref="W349">
    <cfRule type="cellIs" dxfId="2214" priority="2261" operator="greaterThan">
      <formula>4.1</formula>
    </cfRule>
  </conditionalFormatting>
  <conditionalFormatting sqref="W349">
    <cfRule type="cellIs" dxfId="2213" priority="2260" operator="lessThan">
      <formula>1</formula>
    </cfRule>
  </conditionalFormatting>
  <conditionalFormatting sqref="AO349">
    <cfRule type="cellIs" dxfId="2212" priority="2258" operator="equal">
      <formula>"Ouvrage C2"</formula>
    </cfRule>
    <cfRule type="cellIs" dxfId="2211" priority="2259" operator="equal">
      <formula>"Ouvrage C1"</formula>
    </cfRule>
  </conditionalFormatting>
  <conditionalFormatting sqref="AO349">
    <cfRule type="cellIs" dxfId="2210" priority="2256" operator="equal">
      <formula>"Ouvrage C3"</formula>
    </cfRule>
    <cfRule type="cellIs" dxfId="2209" priority="2257" operator="equal">
      <formula>"Ouvrage C0"</formula>
    </cfRule>
  </conditionalFormatting>
  <conditionalFormatting sqref="AS349">
    <cfRule type="containsText" dxfId="2208" priority="2253" operator="containsText" text="absente">
      <formula>NOT(ISERROR(SEARCH("absente",AS349)))</formula>
    </cfRule>
    <cfRule type="containsText" dxfId="2207" priority="2254" operator="containsText" text="partielle">
      <formula>NOT(ISERROR(SEARCH("partielle",AS349)))</formula>
    </cfRule>
    <cfRule type="containsText" dxfId="2206" priority="2255" operator="containsText" text="Complète">
      <formula>NOT(ISERROR(SEARCH("Complète",AS349)))</formula>
    </cfRule>
  </conditionalFormatting>
  <conditionalFormatting sqref="AQ348:AQ350 AQ343:AQ346">
    <cfRule type="containsText" dxfId="2205" priority="2252" operator="containsText" text="Non Fonctionnel">
      <formula>NOT(ISERROR(SEARCH("Non Fonctionnel",AQ343)))</formula>
    </cfRule>
  </conditionalFormatting>
  <conditionalFormatting sqref="AR343:AR350">
    <cfRule type="containsText" dxfId="2204" priority="2248" operator="containsText" text="HORS-SERVICE">
      <formula>NOT(ISERROR(SEARCH("HORS-SERVICE",AR343)))</formula>
    </cfRule>
    <cfRule type="containsText" dxfId="2203" priority="2249" operator="containsText" text="Fonctionnement MAUVAIS">
      <formula>NOT(ISERROR(SEARCH("Fonctionnement MAUVAIS",AR343)))</formula>
    </cfRule>
    <cfRule type="containsText" dxfId="2202" priority="2250" operator="containsText" text="Fonctionnement MOYEN">
      <formula>NOT(ISERROR(SEARCH("Fonctionnement MOYEN",AR343)))</formula>
    </cfRule>
    <cfRule type="containsText" dxfId="2201" priority="2251" operator="containsText" text="Fonctionnement BON">
      <formula>NOT(ISERROR(SEARCH("Fonctionnement BON",AR343)))</formula>
    </cfRule>
  </conditionalFormatting>
  <conditionalFormatting sqref="AQ347">
    <cfRule type="containsText" dxfId="2200" priority="2247" operator="containsText" text="Non Fonctionnel">
      <formula>NOT(ISERROR(SEARCH("Non Fonctionnel",AQ347)))</formula>
    </cfRule>
  </conditionalFormatting>
  <conditionalFormatting sqref="AI345">
    <cfRule type="containsText" dxfId="2199" priority="2245" operator="containsText" text="NON">
      <formula>NOT(ISERROR(SEARCH("NON",AI345)))</formula>
    </cfRule>
    <cfRule type="containsText" dxfId="2198" priority="2246" operator="containsText" text="OUI">
      <formula>NOT(ISERROR(SEARCH("OUI",AI345)))</formula>
    </cfRule>
  </conditionalFormatting>
  <conditionalFormatting sqref="AI346">
    <cfRule type="containsText" dxfId="2197" priority="2243" operator="containsText" text="NON">
      <formula>NOT(ISERROR(SEARCH("NON",AI346)))</formula>
    </cfRule>
    <cfRule type="containsText" dxfId="2196" priority="2244" operator="containsText" text="OUI">
      <formula>NOT(ISERROR(SEARCH("OUI",AI346)))</formula>
    </cfRule>
  </conditionalFormatting>
  <conditionalFormatting sqref="AI347:AI350">
    <cfRule type="containsText" dxfId="2195" priority="2241" operator="containsText" text="NON">
      <formula>NOT(ISERROR(SEARCH("NON",AI347)))</formula>
    </cfRule>
    <cfRule type="containsText" dxfId="2194" priority="2242" operator="containsText" text="OUI">
      <formula>NOT(ISERROR(SEARCH("OUI",AI347)))</formula>
    </cfRule>
  </conditionalFormatting>
  <conditionalFormatting sqref="W442">
    <cfRule type="cellIs" dxfId="2193" priority="2240" operator="between">
      <formula>1.1</formula>
      <formula>4</formula>
    </cfRule>
  </conditionalFormatting>
  <conditionalFormatting sqref="W442">
    <cfRule type="cellIs" dxfId="2192" priority="2239" operator="greaterThan">
      <formula>4.1</formula>
    </cfRule>
  </conditionalFormatting>
  <conditionalFormatting sqref="W442">
    <cfRule type="cellIs" dxfId="2191" priority="2238" operator="lessThan">
      <formula>1</formula>
    </cfRule>
  </conditionalFormatting>
  <conditionalFormatting sqref="AO442">
    <cfRule type="cellIs" dxfId="2190" priority="2236" operator="equal">
      <formula>"Ouvrage C2"</formula>
    </cfRule>
    <cfRule type="cellIs" dxfId="2189" priority="2237" operator="equal">
      <formula>"Ouvrage C1"</formula>
    </cfRule>
  </conditionalFormatting>
  <conditionalFormatting sqref="AO442">
    <cfRule type="cellIs" dxfId="2188" priority="2234" operator="equal">
      <formula>"Ouvrage C3"</formula>
    </cfRule>
    <cfRule type="cellIs" dxfId="2187" priority="2235" operator="equal">
      <formula>"Ouvrage C0"</formula>
    </cfRule>
  </conditionalFormatting>
  <conditionalFormatting sqref="AS442:AS446">
    <cfRule type="containsText" dxfId="2186" priority="2231" operator="containsText" text="absente">
      <formula>NOT(ISERROR(SEARCH("absente",AS442)))</formula>
    </cfRule>
    <cfRule type="containsText" dxfId="2185" priority="2232" operator="containsText" text="partielle">
      <formula>NOT(ISERROR(SEARCH("partielle",AS442)))</formula>
    </cfRule>
    <cfRule type="containsText" dxfId="2184" priority="2233" operator="containsText" text="Complète">
      <formula>NOT(ISERROR(SEARCH("Complète",AS442)))</formula>
    </cfRule>
  </conditionalFormatting>
  <conditionalFormatting sqref="W444">
    <cfRule type="cellIs" dxfId="2183" priority="2230" operator="between">
      <formula>1.1</formula>
      <formula>4</formula>
    </cfRule>
  </conditionalFormatting>
  <conditionalFormatting sqref="W444">
    <cfRule type="cellIs" dxfId="2182" priority="2229" operator="greaterThan">
      <formula>4.1</formula>
    </cfRule>
  </conditionalFormatting>
  <conditionalFormatting sqref="W444">
    <cfRule type="cellIs" dxfId="2181" priority="2228" operator="lessThan">
      <formula>1</formula>
    </cfRule>
  </conditionalFormatting>
  <conditionalFormatting sqref="AO444">
    <cfRule type="cellIs" dxfId="2180" priority="2226" operator="equal">
      <formula>"Ouvrage C2"</formula>
    </cfRule>
    <cfRule type="cellIs" dxfId="2179" priority="2227" operator="equal">
      <formula>"Ouvrage C1"</formula>
    </cfRule>
  </conditionalFormatting>
  <conditionalFormatting sqref="AO444">
    <cfRule type="cellIs" dxfId="2178" priority="2224" operator="equal">
      <formula>"Ouvrage C3"</formula>
    </cfRule>
    <cfRule type="cellIs" dxfId="2177" priority="2225" operator="equal">
      <formula>"Ouvrage C0"</formula>
    </cfRule>
  </conditionalFormatting>
  <conditionalFormatting sqref="W443">
    <cfRule type="cellIs" dxfId="2176" priority="2223" operator="between">
      <formula>1.1</formula>
      <formula>4</formula>
    </cfRule>
  </conditionalFormatting>
  <conditionalFormatting sqref="W443">
    <cfRule type="cellIs" dxfId="2175" priority="2222" operator="greaterThan">
      <formula>4.1</formula>
    </cfRule>
  </conditionalFormatting>
  <conditionalFormatting sqref="W443">
    <cfRule type="cellIs" dxfId="2174" priority="2221" operator="lessThan">
      <formula>1</formula>
    </cfRule>
  </conditionalFormatting>
  <conditionalFormatting sqref="AO443">
    <cfRule type="cellIs" dxfId="2173" priority="2219" operator="equal">
      <formula>"Ouvrage C2"</formula>
    </cfRule>
    <cfRule type="cellIs" dxfId="2172" priority="2220" operator="equal">
      <formula>"Ouvrage C1"</formula>
    </cfRule>
  </conditionalFormatting>
  <conditionalFormatting sqref="AO443">
    <cfRule type="cellIs" dxfId="2171" priority="2217" operator="equal">
      <formula>"Ouvrage C3"</formula>
    </cfRule>
    <cfRule type="cellIs" dxfId="2170" priority="2218" operator="equal">
      <formula>"Ouvrage C0"</formula>
    </cfRule>
  </conditionalFormatting>
  <conditionalFormatting sqref="W445">
    <cfRule type="cellIs" dxfId="2169" priority="2216" operator="between">
      <formula>1.1</formula>
      <formula>4</formula>
    </cfRule>
  </conditionalFormatting>
  <conditionalFormatting sqref="W445">
    <cfRule type="cellIs" dxfId="2168" priority="2215" operator="greaterThan">
      <formula>4.1</formula>
    </cfRule>
  </conditionalFormatting>
  <conditionalFormatting sqref="W445">
    <cfRule type="cellIs" dxfId="2167" priority="2214" operator="lessThan">
      <formula>1</formula>
    </cfRule>
  </conditionalFormatting>
  <conditionalFormatting sqref="AO445">
    <cfRule type="cellIs" dxfId="2166" priority="2212" operator="equal">
      <formula>"Ouvrage C2"</formula>
    </cfRule>
    <cfRule type="cellIs" dxfId="2165" priority="2213" operator="equal">
      <formula>"Ouvrage C1"</formula>
    </cfRule>
  </conditionalFormatting>
  <conditionalFormatting sqref="AO445">
    <cfRule type="cellIs" dxfId="2164" priority="2210" operator="equal">
      <formula>"Ouvrage C3"</formula>
    </cfRule>
    <cfRule type="cellIs" dxfId="2163" priority="2211" operator="equal">
      <formula>"Ouvrage C0"</formula>
    </cfRule>
  </conditionalFormatting>
  <conditionalFormatting sqref="W446">
    <cfRule type="cellIs" dxfId="2162" priority="2209" operator="between">
      <formula>1.1</formula>
      <formula>4</formula>
    </cfRule>
  </conditionalFormatting>
  <conditionalFormatting sqref="W446">
    <cfRule type="cellIs" dxfId="2161" priority="2208" operator="greaterThan">
      <formula>4.1</formula>
    </cfRule>
  </conditionalFormatting>
  <conditionalFormatting sqref="W446">
    <cfRule type="cellIs" dxfId="2160" priority="2207" operator="lessThan">
      <formula>1</formula>
    </cfRule>
  </conditionalFormatting>
  <conditionalFormatting sqref="AO446">
    <cfRule type="cellIs" dxfId="2159" priority="2205" operator="equal">
      <formula>"Ouvrage C2"</formula>
    </cfRule>
    <cfRule type="cellIs" dxfId="2158" priority="2206" operator="equal">
      <formula>"Ouvrage C1"</formula>
    </cfRule>
  </conditionalFormatting>
  <conditionalFormatting sqref="AO446">
    <cfRule type="cellIs" dxfId="2157" priority="2203" operator="equal">
      <formula>"Ouvrage C3"</formula>
    </cfRule>
    <cfRule type="cellIs" dxfId="2156" priority="2204" operator="equal">
      <formula>"Ouvrage C0"</formula>
    </cfRule>
  </conditionalFormatting>
  <conditionalFormatting sqref="AI446">
    <cfRule type="containsText" dxfId="2155" priority="2201" operator="containsText" text="NON">
      <formula>NOT(ISERROR(SEARCH("NON",AI446)))</formula>
    </cfRule>
    <cfRule type="containsText" dxfId="2154" priority="2202" operator="containsText" text="OUI">
      <formula>NOT(ISERROR(SEARCH("OUI",AI446)))</formula>
    </cfRule>
  </conditionalFormatting>
  <conditionalFormatting sqref="AQ442:AQ443 AQ445:AQ446">
    <cfRule type="containsText" dxfId="2153" priority="2200" operator="containsText" text="Non Fonctionnel">
      <formula>NOT(ISERROR(SEARCH("Non Fonctionnel",AQ442)))</formula>
    </cfRule>
  </conditionalFormatting>
  <conditionalFormatting sqref="AR442:AR446">
    <cfRule type="containsText" dxfId="2152" priority="2196" operator="containsText" text="HORS-SERVICE">
      <formula>NOT(ISERROR(SEARCH("HORS-SERVICE",AR442)))</formula>
    </cfRule>
    <cfRule type="containsText" dxfId="2151" priority="2197" operator="containsText" text="Fonctionnement MAUVAIS">
      <formula>NOT(ISERROR(SEARCH("Fonctionnement MAUVAIS",AR442)))</formula>
    </cfRule>
    <cfRule type="containsText" dxfId="2150" priority="2198" operator="containsText" text="Fonctionnement MOYEN">
      <formula>NOT(ISERROR(SEARCH("Fonctionnement MOYEN",AR442)))</formula>
    </cfRule>
    <cfRule type="containsText" dxfId="2149" priority="2199" operator="containsText" text="Fonctionnement BON">
      <formula>NOT(ISERROR(SEARCH("Fonctionnement BON",AR442)))</formula>
    </cfRule>
  </conditionalFormatting>
  <conditionalFormatting sqref="AQ444">
    <cfRule type="containsText" dxfId="2148" priority="2195" operator="containsText" text="Non Fonctionnel">
      <formula>NOT(ISERROR(SEARCH("Non Fonctionnel",AQ444)))</formula>
    </cfRule>
  </conditionalFormatting>
  <conditionalFormatting sqref="AI442">
    <cfRule type="containsText" dxfId="2147" priority="2193" operator="containsText" text="NON">
      <formula>NOT(ISERROR(SEARCH("NON",AI442)))</formula>
    </cfRule>
    <cfRule type="containsText" dxfId="2146" priority="2194" operator="containsText" text="OUI">
      <formula>NOT(ISERROR(SEARCH("OUI",AI442)))</formula>
    </cfRule>
  </conditionalFormatting>
  <conditionalFormatting sqref="AI443:AI445">
    <cfRule type="containsText" dxfId="2145" priority="2191" operator="containsText" text="NON">
      <formula>NOT(ISERROR(SEARCH("NON",AI443)))</formula>
    </cfRule>
    <cfRule type="containsText" dxfId="2144" priority="2192" operator="containsText" text="OUI">
      <formula>NOT(ISERROR(SEARCH("OUI",AI443)))</formula>
    </cfRule>
  </conditionalFormatting>
  <conditionalFormatting sqref="W396">
    <cfRule type="cellIs" dxfId="2143" priority="2178" operator="between">
      <formula>1.1</formula>
      <formula>4</formula>
    </cfRule>
  </conditionalFormatting>
  <conditionalFormatting sqref="W396">
    <cfRule type="cellIs" dxfId="2142" priority="2177" operator="greaterThan">
      <formula>4.1</formula>
    </cfRule>
  </conditionalFormatting>
  <conditionalFormatting sqref="W396">
    <cfRule type="cellIs" dxfId="2141" priority="2176" operator="lessThan">
      <formula>1</formula>
    </cfRule>
  </conditionalFormatting>
  <conditionalFormatting sqref="AO396">
    <cfRule type="cellIs" dxfId="2140" priority="2174" operator="equal">
      <formula>"Ouvrage C2"</formula>
    </cfRule>
    <cfRule type="cellIs" dxfId="2139" priority="2175" operator="equal">
      <formula>"Ouvrage C1"</formula>
    </cfRule>
  </conditionalFormatting>
  <conditionalFormatting sqref="AO396">
    <cfRule type="cellIs" dxfId="2138" priority="2172" operator="equal">
      <formula>"Ouvrage C3"</formula>
    </cfRule>
    <cfRule type="cellIs" dxfId="2137" priority="2173" operator="equal">
      <formula>"Ouvrage C0"</formula>
    </cfRule>
  </conditionalFormatting>
  <conditionalFormatting sqref="AI396">
    <cfRule type="containsText" dxfId="2136" priority="2170" operator="containsText" text="NON">
      <formula>NOT(ISERROR(SEARCH("NON",AI396)))</formula>
    </cfRule>
    <cfRule type="containsText" dxfId="2135" priority="2171" operator="containsText" text="OUI">
      <formula>NOT(ISERROR(SEARCH("OUI",AI396)))</formula>
    </cfRule>
  </conditionalFormatting>
  <conditionalFormatting sqref="AS396">
    <cfRule type="containsText" dxfId="2134" priority="2167" operator="containsText" text="absente">
      <formula>NOT(ISERROR(SEARCH("absente",AS396)))</formula>
    </cfRule>
    <cfRule type="containsText" dxfId="2133" priority="2168" operator="containsText" text="partielle">
      <formula>NOT(ISERROR(SEARCH("partielle",AS396)))</formula>
    </cfRule>
    <cfRule type="containsText" dxfId="2132" priority="2169" operator="containsText" text="Complète">
      <formula>NOT(ISERROR(SEARCH("Complète",AS396)))</formula>
    </cfRule>
  </conditionalFormatting>
  <conditionalFormatting sqref="W401">
    <cfRule type="cellIs" dxfId="2131" priority="2166" operator="between">
      <formula>1.1</formula>
      <formula>4</formula>
    </cfRule>
  </conditionalFormatting>
  <conditionalFormatting sqref="W401">
    <cfRule type="cellIs" dxfId="2130" priority="2165" operator="greaterThan">
      <formula>4.1</formula>
    </cfRule>
  </conditionalFormatting>
  <conditionalFormatting sqref="W401">
    <cfRule type="cellIs" dxfId="2129" priority="2164" operator="lessThan">
      <formula>1</formula>
    </cfRule>
  </conditionalFormatting>
  <conditionalFormatting sqref="AO401">
    <cfRule type="cellIs" dxfId="2128" priority="2162" operator="equal">
      <formula>"Ouvrage C2"</formula>
    </cfRule>
    <cfRule type="cellIs" dxfId="2127" priority="2163" operator="equal">
      <formula>"Ouvrage C1"</formula>
    </cfRule>
  </conditionalFormatting>
  <conditionalFormatting sqref="AO401">
    <cfRule type="cellIs" dxfId="2126" priority="2160" operator="equal">
      <formula>"Ouvrage C3"</formula>
    </cfRule>
    <cfRule type="cellIs" dxfId="2125" priority="2161" operator="equal">
      <formula>"Ouvrage C0"</formula>
    </cfRule>
  </conditionalFormatting>
  <conditionalFormatting sqref="AI401">
    <cfRule type="containsText" dxfId="2124" priority="2158" operator="containsText" text="NON">
      <formula>NOT(ISERROR(SEARCH("NON",AI401)))</formula>
    </cfRule>
    <cfRule type="containsText" dxfId="2123" priority="2159" operator="containsText" text="OUI">
      <formula>NOT(ISERROR(SEARCH("OUI",AI401)))</formula>
    </cfRule>
  </conditionalFormatting>
  <conditionalFormatting sqref="AS401:AS403">
    <cfRule type="containsText" dxfId="2122" priority="2155" operator="containsText" text="absente">
      <formula>NOT(ISERROR(SEARCH("absente",AS401)))</formula>
    </cfRule>
    <cfRule type="containsText" dxfId="2121" priority="2156" operator="containsText" text="partielle">
      <formula>NOT(ISERROR(SEARCH("partielle",AS401)))</formula>
    </cfRule>
    <cfRule type="containsText" dxfId="2120" priority="2157" operator="containsText" text="Complète">
      <formula>NOT(ISERROR(SEARCH("Complète",AS401)))</formula>
    </cfRule>
  </conditionalFormatting>
  <conditionalFormatting sqref="W397">
    <cfRule type="cellIs" dxfId="2119" priority="2154" operator="between">
      <formula>1.1</formula>
      <formula>4</formula>
    </cfRule>
  </conditionalFormatting>
  <conditionalFormatting sqref="W397">
    <cfRule type="cellIs" dxfId="2118" priority="2153" operator="greaterThan">
      <formula>4.1</formula>
    </cfRule>
  </conditionalFormatting>
  <conditionalFormatting sqref="W397">
    <cfRule type="cellIs" dxfId="2117" priority="2152" operator="lessThan">
      <formula>1</formula>
    </cfRule>
  </conditionalFormatting>
  <conditionalFormatting sqref="AO397">
    <cfRule type="cellIs" dxfId="2116" priority="2150" operator="equal">
      <formula>"Ouvrage C2"</formula>
    </cfRule>
    <cfRule type="cellIs" dxfId="2115" priority="2151" operator="equal">
      <formula>"Ouvrage C1"</formula>
    </cfRule>
  </conditionalFormatting>
  <conditionalFormatting sqref="AO397">
    <cfRule type="cellIs" dxfId="2114" priority="2148" operator="equal">
      <formula>"Ouvrage C3"</formula>
    </cfRule>
    <cfRule type="cellIs" dxfId="2113" priority="2149" operator="equal">
      <formula>"Ouvrage C0"</formula>
    </cfRule>
  </conditionalFormatting>
  <conditionalFormatting sqref="AI397">
    <cfRule type="containsText" dxfId="2112" priority="2146" operator="containsText" text="NON">
      <formula>NOT(ISERROR(SEARCH("NON",AI397)))</formula>
    </cfRule>
    <cfRule type="containsText" dxfId="2111" priority="2147" operator="containsText" text="OUI">
      <formula>NOT(ISERROR(SEARCH("OUI",AI397)))</formula>
    </cfRule>
  </conditionalFormatting>
  <conditionalFormatting sqref="AS397:AS400">
    <cfRule type="containsText" dxfId="2110" priority="2143" operator="containsText" text="absente">
      <formula>NOT(ISERROR(SEARCH("absente",AS397)))</formula>
    </cfRule>
    <cfRule type="containsText" dxfId="2109" priority="2144" operator="containsText" text="partielle">
      <formula>NOT(ISERROR(SEARCH("partielle",AS397)))</formula>
    </cfRule>
    <cfRule type="containsText" dxfId="2108" priority="2145" operator="containsText" text="Complète">
      <formula>NOT(ISERROR(SEARCH("Complète",AS397)))</formula>
    </cfRule>
  </conditionalFormatting>
  <conditionalFormatting sqref="W398">
    <cfRule type="cellIs" dxfId="2107" priority="2142" operator="between">
      <formula>1.1</formula>
      <formula>4</formula>
    </cfRule>
  </conditionalFormatting>
  <conditionalFormatting sqref="W398">
    <cfRule type="cellIs" dxfId="2106" priority="2141" operator="greaterThan">
      <formula>4.1</formula>
    </cfRule>
  </conditionalFormatting>
  <conditionalFormatting sqref="W398">
    <cfRule type="cellIs" dxfId="2105" priority="2140" operator="lessThan">
      <formula>1</formula>
    </cfRule>
  </conditionalFormatting>
  <conditionalFormatting sqref="AO398">
    <cfRule type="cellIs" dxfId="2104" priority="2138" operator="equal">
      <formula>"Ouvrage C2"</formula>
    </cfRule>
    <cfRule type="cellIs" dxfId="2103" priority="2139" operator="equal">
      <formula>"Ouvrage C1"</formula>
    </cfRule>
  </conditionalFormatting>
  <conditionalFormatting sqref="AO398">
    <cfRule type="cellIs" dxfId="2102" priority="2136" operator="equal">
      <formula>"Ouvrage C3"</formula>
    </cfRule>
    <cfRule type="cellIs" dxfId="2101" priority="2137" operator="equal">
      <formula>"Ouvrage C0"</formula>
    </cfRule>
  </conditionalFormatting>
  <conditionalFormatting sqref="AS398">
    <cfRule type="containsText" dxfId="2100" priority="2133" operator="containsText" text="absente">
      <formula>NOT(ISERROR(SEARCH("absente",AS398)))</formula>
    </cfRule>
    <cfRule type="containsText" dxfId="2099" priority="2134" operator="containsText" text="partielle">
      <formula>NOT(ISERROR(SEARCH("partielle",AS398)))</formula>
    </cfRule>
    <cfRule type="containsText" dxfId="2098" priority="2135" operator="containsText" text="Complète">
      <formula>NOT(ISERROR(SEARCH("Complète",AS398)))</formula>
    </cfRule>
  </conditionalFormatting>
  <conditionalFormatting sqref="W399">
    <cfRule type="cellIs" dxfId="2097" priority="2132" operator="between">
      <formula>1.1</formula>
      <formula>4</formula>
    </cfRule>
  </conditionalFormatting>
  <conditionalFormatting sqref="W399">
    <cfRule type="cellIs" dxfId="2096" priority="2131" operator="greaterThan">
      <formula>4.1</formula>
    </cfRule>
  </conditionalFormatting>
  <conditionalFormatting sqref="W399">
    <cfRule type="cellIs" dxfId="2095" priority="2130" operator="lessThan">
      <formula>1</formula>
    </cfRule>
  </conditionalFormatting>
  <conditionalFormatting sqref="AO399">
    <cfRule type="cellIs" dxfId="2094" priority="2128" operator="equal">
      <formula>"Ouvrage C2"</formula>
    </cfRule>
    <cfRule type="cellIs" dxfId="2093" priority="2129" operator="equal">
      <formula>"Ouvrage C1"</formula>
    </cfRule>
  </conditionalFormatting>
  <conditionalFormatting sqref="AO399">
    <cfRule type="cellIs" dxfId="2092" priority="2126" operator="equal">
      <formula>"Ouvrage C3"</formula>
    </cfRule>
    <cfRule type="cellIs" dxfId="2091" priority="2127" operator="equal">
      <formula>"Ouvrage C0"</formula>
    </cfRule>
  </conditionalFormatting>
  <conditionalFormatting sqref="AS399">
    <cfRule type="containsText" dxfId="2090" priority="2123" operator="containsText" text="absente">
      <formula>NOT(ISERROR(SEARCH("absente",AS399)))</formula>
    </cfRule>
    <cfRule type="containsText" dxfId="2089" priority="2124" operator="containsText" text="partielle">
      <formula>NOT(ISERROR(SEARCH("partielle",AS399)))</formula>
    </cfRule>
    <cfRule type="containsText" dxfId="2088" priority="2125" operator="containsText" text="Complète">
      <formula>NOT(ISERROR(SEARCH("Complète",AS399)))</formula>
    </cfRule>
  </conditionalFormatting>
  <conditionalFormatting sqref="W400">
    <cfRule type="cellIs" dxfId="2087" priority="2122" operator="between">
      <formula>1.1</formula>
      <formula>4</formula>
    </cfRule>
  </conditionalFormatting>
  <conditionalFormatting sqref="W400">
    <cfRule type="cellIs" dxfId="2086" priority="2121" operator="greaterThan">
      <formula>4.1</formula>
    </cfRule>
  </conditionalFormatting>
  <conditionalFormatting sqref="W400">
    <cfRule type="cellIs" dxfId="2085" priority="2120" operator="lessThan">
      <formula>1</formula>
    </cfRule>
  </conditionalFormatting>
  <conditionalFormatting sqref="AO400">
    <cfRule type="cellIs" dxfId="2084" priority="2118" operator="equal">
      <formula>"Ouvrage C2"</formula>
    </cfRule>
    <cfRule type="cellIs" dxfId="2083" priority="2119" operator="equal">
      <formula>"Ouvrage C1"</formula>
    </cfRule>
  </conditionalFormatting>
  <conditionalFormatting sqref="AO400">
    <cfRule type="cellIs" dxfId="2082" priority="2116" operator="equal">
      <formula>"Ouvrage C3"</formula>
    </cfRule>
    <cfRule type="cellIs" dxfId="2081" priority="2117" operator="equal">
      <formula>"Ouvrage C0"</formula>
    </cfRule>
  </conditionalFormatting>
  <conditionalFormatting sqref="AS400">
    <cfRule type="containsText" dxfId="2080" priority="2113" operator="containsText" text="absente">
      <formula>NOT(ISERROR(SEARCH("absente",AS400)))</formula>
    </cfRule>
    <cfRule type="containsText" dxfId="2079" priority="2114" operator="containsText" text="partielle">
      <formula>NOT(ISERROR(SEARCH("partielle",AS400)))</formula>
    </cfRule>
    <cfRule type="containsText" dxfId="2078" priority="2115" operator="containsText" text="Complète">
      <formula>NOT(ISERROR(SEARCH("Complète",AS400)))</formula>
    </cfRule>
  </conditionalFormatting>
  <conditionalFormatting sqref="W402">
    <cfRule type="cellIs" dxfId="2077" priority="2112" operator="between">
      <formula>1.1</formula>
      <formula>4</formula>
    </cfRule>
  </conditionalFormatting>
  <conditionalFormatting sqref="W402">
    <cfRule type="cellIs" dxfId="2076" priority="2111" operator="greaterThan">
      <formula>4.1</formula>
    </cfRule>
  </conditionalFormatting>
  <conditionalFormatting sqref="W402">
    <cfRule type="cellIs" dxfId="2075" priority="2110" operator="lessThan">
      <formula>1</formula>
    </cfRule>
  </conditionalFormatting>
  <conditionalFormatting sqref="AO402">
    <cfRule type="cellIs" dxfId="2074" priority="2108" operator="equal">
      <formula>"Ouvrage C2"</formula>
    </cfRule>
    <cfRule type="cellIs" dxfId="2073" priority="2109" operator="equal">
      <formula>"Ouvrage C1"</formula>
    </cfRule>
  </conditionalFormatting>
  <conditionalFormatting sqref="AO402">
    <cfRule type="cellIs" dxfId="2072" priority="2106" operator="equal">
      <formula>"Ouvrage C3"</formula>
    </cfRule>
    <cfRule type="cellIs" dxfId="2071" priority="2107" operator="equal">
      <formula>"Ouvrage C0"</formula>
    </cfRule>
  </conditionalFormatting>
  <conditionalFormatting sqref="W403">
    <cfRule type="cellIs" dxfId="2070" priority="2105" operator="between">
      <formula>1.1</formula>
      <formula>4</formula>
    </cfRule>
  </conditionalFormatting>
  <conditionalFormatting sqref="W403">
    <cfRule type="cellIs" dxfId="2069" priority="2104" operator="greaterThan">
      <formula>4.1</formula>
    </cfRule>
  </conditionalFormatting>
  <conditionalFormatting sqref="W403">
    <cfRule type="cellIs" dxfId="2068" priority="2103" operator="lessThan">
      <formula>1</formula>
    </cfRule>
  </conditionalFormatting>
  <conditionalFormatting sqref="AO403">
    <cfRule type="cellIs" dxfId="2067" priority="2101" operator="equal">
      <formula>"Ouvrage C2"</formula>
    </cfRule>
    <cfRule type="cellIs" dxfId="2066" priority="2102" operator="equal">
      <formula>"Ouvrage C1"</formula>
    </cfRule>
  </conditionalFormatting>
  <conditionalFormatting sqref="AO403">
    <cfRule type="cellIs" dxfId="2065" priority="2099" operator="equal">
      <formula>"Ouvrage C3"</formula>
    </cfRule>
    <cfRule type="cellIs" dxfId="2064" priority="2100" operator="equal">
      <formula>"Ouvrage C0"</formula>
    </cfRule>
  </conditionalFormatting>
  <conditionalFormatting sqref="AI402:AI403">
    <cfRule type="containsText" dxfId="2063" priority="2092" operator="containsText" text="NON">
      <formula>NOT(ISERROR(SEARCH("NON",AI402)))</formula>
    </cfRule>
    <cfRule type="containsText" dxfId="2062" priority="2093" operator="containsText" text="OUI">
      <formula>NOT(ISERROR(SEARCH("OUI",AI402)))</formula>
    </cfRule>
  </conditionalFormatting>
  <conditionalFormatting sqref="AI398:AI400">
    <cfRule type="containsText" dxfId="2061" priority="2090" operator="containsText" text="NON">
      <formula>NOT(ISERROR(SEARCH("NON",AI398)))</formula>
    </cfRule>
    <cfRule type="containsText" dxfId="2060" priority="2091" operator="containsText" text="OUI">
      <formula>NOT(ISERROR(SEARCH("OUI",AI398)))</formula>
    </cfRule>
  </conditionalFormatting>
  <conditionalFormatting sqref="BA404">
    <cfRule type="cellIs" dxfId="2059" priority="2087" operator="equal">
      <formula>5</formula>
    </cfRule>
    <cfRule type="cellIs" dxfId="2058" priority="2088" operator="equal">
      <formula>4</formula>
    </cfRule>
    <cfRule type="cellIs" dxfId="2057" priority="2089" operator="equal">
      <formula>1</formula>
    </cfRule>
  </conditionalFormatting>
  <conditionalFormatting sqref="AX404">
    <cfRule type="cellIs" dxfId="2056" priority="2084" operator="equal">
      <formula>5</formula>
    </cfRule>
    <cfRule type="cellIs" dxfId="2055" priority="2085" operator="equal">
      <formula>3</formula>
    </cfRule>
    <cfRule type="cellIs" dxfId="2054" priority="2086" operator="equal">
      <formula>1</formula>
    </cfRule>
  </conditionalFormatting>
  <conditionalFormatting sqref="W404">
    <cfRule type="cellIs" dxfId="2053" priority="2083" operator="between">
      <formula>1.1</formula>
      <formula>4</formula>
    </cfRule>
  </conditionalFormatting>
  <conditionalFormatting sqref="W404">
    <cfRule type="cellIs" dxfId="2052" priority="2082" operator="greaterThan">
      <formula>4.1</formula>
    </cfRule>
  </conditionalFormatting>
  <conditionalFormatting sqref="W404">
    <cfRule type="cellIs" dxfId="2051" priority="2081" operator="lessThan">
      <formula>1</formula>
    </cfRule>
  </conditionalFormatting>
  <conditionalFormatting sqref="AY404:AZ404">
    <cfRule type="cellIs" dxfId="2050" priority="2078" operator="equal">
      <formula>5</formula>
    </cfRule>
    <cfRule type="cellIs" dxfId="2049" priority="2079" operator="equal">
      <formula>3</formula>
    </cfRule>
    <cfRule type="cellIs" dxfId="2048" priority="2080" operator="equal">
      <formula>1</formula>
    </cfRule>
  </conditionalFormatting>
  <conditionalFormatting sqref="BC404">
    <cfRule type="cellIs" dxfId="2047" priority="2075" operator="between">
      <formula>8</formula>
      <formula>12</formula>
    </cfRule>
    <cfRule type="cellIs" dxfId="2046" priority="2076" operator="lessThan">
      <formula>8</formula>
    </cfRule>
    <cfRule type="cellIs" dxfId="2045" priority="2077" operator="greaterThanOrEqual">
      <formula>12</formula>
    </cfRule>
  </conditionalFormatting>
  <conditionalFormatting sqref="AO404">
    <cfRule type="cellIs" dxfId="2044" priority="2073" operator="equal">
      <formula>"Ouvrage C2"</formula>
    </cfRule>
    <cfRule type="cellIs" dxfId="2043" priority="2074" operator="equal">
      <formula>"Ouvrage C1"</formula>
    </cfRule>
  </conditionalFormatting>
  <conditionalFormatting sqref="AO404">
    <cfRule type="cellIs" dxfId="2042" priority="2071" operator="equal">
      <formula>"Ouvrage C3"</formula>
    </cfRule>
    <cfRule type="cellIs" dxfId="2041" priority="2072" operator="equal">
      <formula>"Ouvrage C0"</formula>
    </cfRule>
  </conditionalFormatting>
  <conditionalFormatting sqref="BA404">
    <cfRule type="cellIs" dxfId="2040" priority="2070" operator="equal">
      <formula>2</formula>
    </cfRule>
  </conditionalFormatting>
  <conditionalFormatting sqref="BA301">
    <cfRule type="cellIs" dxfId="2039" priority="2067" operator="equal">
      <formula>5</formula>
    </cfRule>
    <cfRule type="cellIs" dxfId="2038" priority="2068" operator="equal">
      <formula>4</formula>
    </cfRule>
    <cfRule type="cellIs" dxfId="2037" priority="2069" operator="equal">
      <formula>1</formula>
    </cfRule>
  </conditionalFormatting>
  <conditionalFormatting sqref="AX301">
    <cfRule type="cellIs" dxfId="2036" priority="2064" operator="equal">
      <formula>5</formula>
    </cfRule>
    <cfRule type="cellIs" dxfId="2035" priority="2065" operator="equal">
      <formula>3</formula>
    </cfRule>
    <cfRule type="cellIs" dxfId="2034" priority="2066" operator="equal">
      <formula>1</formula>
    </cfRule>
  </conditionalFormatting>
  <conditionalFormatting sqref="AY301:AZ301">
    <cfRule type="cellIs" dxfId="2033" priority="2061" operator="equal">
      <formula>5</formula>
    </cfRule>
    <cfRule type="cellIs" dxfId="2032" priority="2062" operator="equal">
      <formula>3</formula>
    </cfRule>
    <cfRule type="cellIs" dxfId="2031" priority="2063" operator="equal">
      <formula>1</formula>
    </cfRule>
  </conditionalFormatting>
  <conditionalFormatting sqref="BC301">
    <cfRule type="cellIs" dxfId="2030" priority="2058" operator="between">
      <formula>8</formula>
      <formula>12</formula>
    </cfRule>
    <cfRule type="cellIs" dxfId="2029" priority="2059" operator="lessThan">
      <formula>8</formula>
    </cfRule>
    <cfRule type="cellIs" dxfId="2028" priority="2060" operator="greaterThanOrEqual">
      <formula>12</formula>
    </cfRule>
  </conditionalFormatting>
  <conditionalFormatting sqref="BA301">
    <cfRule type="cellIs" dxfId="2027" priority="2057" operator="equal">
      <formula>2</formula>
    </cfRule>
  </conditionalFormatting>
  <conditionalFormatting sqref="BA302">
    <cfRule type="cellIs" dxfId="2026" priority="2054" operator="equal">
      <formula>5</formula>
    </cfRule>
    <cfRule type="cellIs" dxfId="2025" priority="2055" operator="equal">
      <formula>4</formula>
    </cfRule>
    <cfRule type="cellIs" dxfId="2024" priority="2056" operator="equal">
      <formula>1</formula>
    </cfRule>
  </conditionalFormatting>
  <conditionalFormatting sqref="AX302">
    <cfRule type="cellIs" dxfId="2023" priority="2051" operator="equal">
      <formula>5</formula>
    </cfRule>
    <cfRule type="cellIs" dxfId="2022" priority="2052" operator="equal">
      <formula>3</formula>
    </cfRule>
    <cfRule type="cellIs" dxfId="2021" priority="2053" operator="equal">
      <formula>1</formula>
    </cfRule>
  </conditionalFormatting>
  <conditionalFormatting sqref="AY302:AZ302">
    <cfRule type="cellIs" dxfId="2020" priority="2048" operator="equal">
      <formula>5</formula>
    </cfRule>
    <cfRule type="cellIs" dxfId="2019" priority="2049" operator="equal">
      <formula>3</formula>
    </cfRule>
    <cfRule type="cellIs" dxfId="2018" priority="2050" operator="equal">
      <formula>1</formula>
    </cfRule>
  </conditionalFormatting>
  <conditionalFormatting sqref="BC302">
    <cfRule type="cellIs" dxfId="2017" priority="2045" operator="between">
      <formula>8</formula>
      <formula>12</formula>
    </cfRule>
    <cfRule type="cellIs" dxfId="2016" priority="2046" operator="lessThan">
      <formula>8</formula>
    </cfRule>
    <cfRule type="cellIs" dxfId="2015" priority="2047" operator="greaterThanOrEqual">
      <formula>12</formula>
    </cfRule>
  </conditionalFormatting>
  <conditionalFormatting sqref="BA302">
    <cfRule type="cellIs" dxfId="2014" priority="2044" operator="equal">
      <formula>2</formula>
    </cfRule>
  </conditionalFormatting>
  <conditionalFormatting sqref="AI10">
    <cfRule type="containsText" dxfId="2013" priority="2042" operator="containsText" text="NON">
      <formula>NOT(ISERROR(SEARCH("NON",AI10)))</formula>
    </cfRule>
    <cfRule type="containsText" dxfId="2012" priority="2043" operator="containsText" text="OUI">
      <formula>NOT(ISERROR(SEARCH("OUI",AI10)))</formula>
    </cfRule>
  </conditionalFormatting>
  <conditionalFormatting sqref="BA10">
    <cfRule type="cellIs" dxfId="2011" priority="2039" operator="equal">
      <formula>5</formula>
    </cfRule>
    <cfRule type="cellIs" dxfId="2010" priority="2040" operator="equal">
      <formula>4</formula>
    </cfRule>
    <cfRule type="cellIs" dxfId="2009" priority="2041" operator="equal">
      <formula>1</formula>
    </cfRule>
  </conditionalFormatting>
  <conditionalFormatting sqref="AX10">
    <cfRule type="cellIs" dxfId="2008" priority="2036" operator="equal">
      <formula>5</formula>
    </cfRule>
    <cfRule type="cellIs" dxfId="2007" priority="2037" operator="equal">
      <formula>3</formula>
    </cfRule>
    <cfRule type="cellIs" dxfId="2006" priority="2038" operator="equal">
      <formula>1</formula>
    </cfRule>
  </conditionalFormatting>
  <conditionalFormatting sqref="W10">
    <cfRule type="cellIs" dxfId="2005" priority="2035" operator="between">
      <formula>1.1</formula>
      <formula>4</formula>
    </cfRule>
  </conditionalFormatting>
  <conditionalFormatting sqref="W10">
    <cfRule type="cellIs" dxfId="2004" priority="2034" operator="greaterThan">
      <formula>4.1</formula>
    </cfRule>
  </conditionalFormatting>
  <conditionalFormatting sqref="W10">
    <cfRule type="cellIs" dxfId="2003" priority="2033" operator="lessThan">
      <formula>1</formula>
    </cfRule>
  </conditionalFormatting>
  <conditionalFormatting sqref="AY10:AZ10">
    <cfRule type="cellIs" dxfId="2002" priority="2030" operator="equal">
      <formula>5</formula>
    </cfRule>
    <cfRule type="cellIs" dxfId="2001" priority="2031" operator="equal">
      <formula>3</formula>
    </cfRule>
    <cfRule type="cellIs" dxfId="2000" priority="2032" operator="equal">
      <formula>1</formula>
    </cfRule>
  </conditionalFormatting>
  <conditionalFormatting sqref="BC10">
    <cfRule type="cellIs" dxfId="1999" priority="2027" operator="between">
      <formula>8</formula>
      <formula>12</formula>
    </cfRule>
    <cfRule type="cellIs" dxfId="1998" priority="2028" operator="lessThan">
      <formula>8</formula>
    </cfRule>
    <cfRule type="cellIs" dxfId="1997" priority="2029" operator="greaterThanOrEqual">
      <formula>12</formula>
    </cfRule>
  </conditionalFormatting>
  <conditionalFormatting sqref="AO10">
    <cfRule type="cellIs" dxfId="1996" priority="2025" operator="equal">
      <formula>"Ouvrage C2"</formula>
    </cfRule>
    <cfRule type="cellIs" dxfId="1995" priority="2026" operator="equal">
      <formula>"Ouvrage C1"</formula>
    </cfRule>
  </conditionalFormatting>
  <conditionalFormatting sqref="AO10">
    <cfRule type="cellIs" dxfId="1994" priority="2023" operator="equal">
      <formula>"Ouvrage C3"</formula>
    </cfRule>
    <cfRule type="cellIs" dxfId="1993" priority="2024" operator="equal">
      <formula>"Ouvrage C0"</formula>
    </cfRule>
  </conditionalFormatting>
  <conditionalFormatting sqref="BA10">
    <cfRule type="cellIs" dxfId="1992" priority="2022" operator="equal">
      <formula>2</formula>
    </cfRule>
  </conditionalFormatting>
  <conditionalFormatting sqref="AS10">
    <cfRule type="containsText" dxfId="1991" priority="2019" operator="containsText" text="absente">
      <formula>NOT(ISERROR(SEARCH("absente",AS10)))</formula>
    </cfRule>
    <cfRule type="containsText" dxfId="1990" priority="2020" operator="containsText" text="partielle">
      <formula>NOT(ISERROR(SEARCH("partielle",AS10)))</formula>
    </cfRule>
    <cfRule type="containsText" dxfId="1989" priority="2021" operator="containsText" text="Complète">
      <formula>NOT(ISERROR(SEARCH("Complète",AS10)))</formula>
    </cfRule>
  </conditionalFormatting>
  <conditionalFormatting sqref="AQ10">
    <cfRule type="containsText" dxfId="1988" priority="2018" operator="containsText" text="Non Fonctionnel">
      <formula>NOT(ISERROR(SEARCH("Non Fonctionnel",AQ10)))</formula>
    </cfRule>
  </conditionalFormatting>
  <conditionalFormatting sqref="AR10">
    <cfRule type="containsText" dxfId="1987" priority="2014" operator="containsText" text="HORS-SERVICE">
      <formula>NOT(ISERROR(SEARCH("HORS-SERVICE",AR10)))</formula>
    </cfRule>
    <cfRule type="containsText" dxfId="1986" priority="2015" operator="containsText" text="Fonctionnement MAUVAIS">
      <formula>NOT(ISERROR(SEARCH("Fonctionnement MAUVAIS",AR10)))</formula>
    </cfRule>
    <cfRule type="containsText" dxfId="1985" priority="2016" operator="containsText" text="Fonctionnement MOYEN">
      <formula>NOT(ISERROR(SEARCH("Fonctionnement MOYEN",AR10)))</formula>
    </cfRule>
    <cfRule type="containsText" dxfId="1984" priority="2017" operator="containsText" text="Fonctionnement BON">
      <formula>NOT(ISERROR(SEARCH("Fonctionnement BON",AR10)))</formula>
    </cfRule>
  </conditionalFormatting>
  <conditionalFormatting sqref="AI11">
    <cfRule type="containsText" dxfId="1983" priority="2012" operator="containsText" text="NON">
      <formula>NOT(ISERROR(SEARCH("NON",AI11)))</formula>
    </cfRule>
    <cfRule type="containsText" dxfId="1982" priority="2013" operator="containsText" text="OUI">
      <formula>NOT(ISERROR(SEARCH("OUI",AI11)))</formula>
    </cfRule>
  </conditionalFormatting>
  <conditionalFormatting sqref="BA11">
    <cfRule type="cellIs" dxfId="1981" priority="2009" operator="equal">
      <formula>5</formula>
    </cfRule>
    <cfRule type="cellIs" dxfId="1980" priority="2010" operator="equal">
      <formula>4</formula>
    </cfRule>
    <cfRule type="cellIs" dxfId="1979" priority="2011" operator="equal">
      <formula>1</formula>
    </cfRule>
  </conditionalFormatting>
  <conditionalFormatting sqref="AX11">
    <cfRule type="cellIs" dxfId="1978" priority="2006" operator="equal">
      <formula>5</formula>
    </cfRule>
    <cfRule type="cellIs" dxfId="1977" priority="2007" operator="equal">
      <formula>3</formula>
    </cfRule>
    <cfRule type="cellIs" dxfId="1976" priority="2008" operator="equal">
      <formula>1</formula>
    </cfRule>
  </conditionalFormatting>
  <conditionalFormatting sqref="W11">
    <cfRule type="cellIs" dxfId="1975" priority="2005" operator="between">
      <formula>1.1</formula>
      <formula>4</formula>
    </cfRule>
  </conditionalFormatting>
  <conditionalFormatting sqref="W11">
    <cfRule type="cellIs" dxfId="1974" priority="2004" operator="greaterThan">
      <formula>4.1</formula>
    </cfRule>
  </conditionalFormatting>
  <conditionalFormatting sqref="W11">
    <cfRule type="cellIs" dxfId="1973" priority="2003" operator="lessThan">
      <formula>1</formula>
    </cfRule>
  </conditionalFormatting>
  <conditionalFormatting sqref="AY11:AZ11">
    <cfRule type="cellIs" dxfId="1972" priority="2000" operator="equal">
      <formula>5</formula>
    </cfRule>
    <cfRule type="cellIs" dxfId="1971" priority="2001" operator="equal">
      <formula>3</formula>
    </cfRule>
    <cfRule type="cellIs" dxfId="1970" priority="2002" operator="equal">
      <formula>1</formula>
    </cfRule>
  </conditionalFormatting>
  <conditionalFormatting sqref="BC11">
    <cfRule type="cellIs" dxfId="1969" priority="1997" operator="between">
      <formula>8</formula>
      <formula>12</formula>
    </cfRule>
    <cfRule type="cellIs" dxfId="1968" priority="1998" operator="lessThan">
      <formula>8</formula>
    </cfRule>
    <cfRule type="cellIs" dxfId="1967" priority="1999" operator="greaterThanOrEqual">
      <formula>12</formula>
    </cfRule>
  </conditionalFormatting>
  <conditionalFormatting sqref="AO11">
    <cfRule type="cellIs" dxfId="1966" priority="1995" operator="equal">
      <formula>"Ouvrage C2"</formula>
    </cfRule>
    <cfRule type="cellIs" dxfId="1965" priority="1996" operator="equal">
      <formula>"Ouvrage C1"</formula>
    </cfRule>
  </conditionalFormatting>
  <conditionalFormatting sqref="AO11">
    <cfRule type="cellIs" dxfId="1964" priority="1993" operator="equal">
      <formula>"Ouvrage C3"</formula>
    </cfRule>
    <cfRule type="cellIs" dxfId="1963" priority="1994" operator="equal">
      <formula>"Ouvrage C0"</formula>
    </cfRule>
  </conditionalFormatting>
  <conditionalFormatting sqref="BA11">
    <cfRule type="cellIs" dxfId="1962" priority="1992" operator="equal">
      <formula>2</formula>
    </cfRule>
  </conditionalFormatting>
  <conditionalFormatting sqref="AS11">
    <cfRule type="containsText" dxfId="1961" priority="1989" operator="containsText" text="absente">
      <formula>NOT(ISERROR(SEARCH("absente",AS11)))</formula>
    </cfRule>
    <cfRule type="containsText" dxfId="1960" priority="1990" operator="containsText" text="partielle">
      <formula>NOT(ISERROR(SEARCH("partielle",AS11)))</formula>
    </cfRule>
    <cfRule type="containsText" dxfId="1959" priority="1991" operator="containsText" text="Complète">
      <formula>NOT(ISERROR(SEARCH("Complète",AS11)))</formula>
    </cfRule>
  </conditionalFormatting>
  <conditionalFormatting sqref="AQ11">
    <cfRule type="containsText" dxfId="1958" priority="1988" operator="containsText" text="Non Fonctionnel">
      <formula>NOT(ISERROR(SEARCH("Non Fonctionnel",AQ11)))</formula>
    </cfRule>
  </conditionalFormatting>
  <conditionalFormatting sqref="AR11">
    <cfRule type="containsText" dxfId="1957" priority="1984" operator="containsText" text="HORS-SERVICE">
      <formula>NOT(ISERROR(SEARCH("HORS-SERVICE",AR11)))</formula>
    </cfRule>
    <cfRule type="containsText" dxfId="1956" priority="1985" operator="containsText" text="Fonctionnement MAUVAIS">
      <formula>NOT(ISERROR(SEARCH("Fonctionnement MAUVAIS",AR11)))</formula>
    </cfRule>
    <cfRule type="containsText" dxfId="1955" priority="1986" operator="containsText" text="Fonctionnement MOYEN">
      <formula>NOT(ISERROR(SEARCH("Fonctionnement MOYEN",AR11)))</formula>
    </cfRule>
    <cfRule type="containsText" dxfId="1954" priority="1987" operator="containsText" text="Fonctionnement BON">
      <formula>NOT(ISERROR(SEARCH("Fonctionnement BON",AR11)))</formula>
    </cfRule>
  </conditionalFormatting>
  <conditionalFormatting sqref="AI12">
    <cfRule type="containsText" dxfId="1953" priority="1982" operator="containsText" text="NON">
      <formula>NOT(ISERROR(SEARCH("NON",AI12)))</formula>
    </cfRule>
    <cfRule type="containsText" dxfId="1952" priority="1983" operator="containsText" text="OUI">
      <formula>NOT(ISERROR(SEARCH("OUI",AI12)))</formula>
    </cfRule>
  </conditionalFormatting>
  <conditionalFormatting sqref="BA12">
    <cfRule type="cellIs" dxfId="1951" priority="1979" operator="equal">
      <formula>5</formula>
    </cfRule>
    <cfRule type="cellIs" dxfId="1950" priority="1980" operator="equal">
      <formula>4</formula>
    </cfRule>
    <cfRule type="cellIs" dxfId="1949" priority="1981" operator="equal">
      <formula>1</formula>
    </cfRule>
  </conditionalFormatting>
  <conditionalFormatting sqref="AX12">
    <cfRule type="cellIs" dxfId="1948" priority="1976" operator="equal">
      <formula>5</formula>
    </cfRule>
    <cfRule type="cellIs" dxfId="1947" priority="1977" operator="equal">
      <formula>3</formula>
    </cfRule>
    <cfRule type="cellIs" dxfId="1946" priority="1978" operator="equal">
      <formula>1</formula>
    </cfRule>
  </conditionalFormatting>
  <conditionalFormatting sqref="W12">
    <cfRule type="cellIs" dxfId="1945" priority="1975" operator="between">
      <formula>1.1</formula>
      <formula>4</formula>
    </cfRule>
  </conditionalFormatting>
  <conditionalFormatting sqref="W12">
    <cfRule type="cellIs" dxfId="1944" priority="1974" operator="greaterThan">
      <formula>4.1</formula>
    </cfRule>
  </conditionalFormatting>
  <conditionalFormatting sqref="W12">
    <cfRule type="cellIs" dxfId="1943" priority="1973" operator="lessThan">
      <formula>1</formula>
    </cfRule>
  </conditionalFormatting>
  <conditionalFormatting sqref="AY12:AZ12">
    <cfRule type="cellIs" dxfId="1942" priority="1970" operator="equal">
      <formula>5</formula>
    </cfRule>
    <cfRule type="cellIs" dxfId="1941" priority="1971" operator="equal">
      <formula>3</formula>
    </cfRule>
    <cfRule type="cellIs" dxfId="1940" priority="1972" operator="equal">
      <formula>1</formula>
    </cfRule>
  </conditionalFormatting>
  <conditionalFormatting sqref="BC12">
    <cfRule type="cellIs" dxfId="1939" priority="1967" operator="between">
      <formula>8</formula>
      <formula>12</formula>
    </cfRule>
    <cfRule type="cellIs" dxfId="1938" priority="1968" operator="lessThan">
      <formula>8</formula>
    </cfRule>
    <cfRule type="cellIs" dxfId="1937" priority="1969" operator="greaterThanOrEqual">
      <formula>12</formula>
    </cfRule>
  </conditionalFormatting>
  <conditionalFormatting sqref="AO12">
    <cfRule type="cellIs" dxfId="1936" priority="1965" operator="equal">
      <formula>"Ouvrage C2"</formula>
    </cfRule>
    <cfRule type="cellIs" dxfId="1935" priority="1966" operator="equal">
      <formula>"Ouvrage C1"</formula>
    </cfRule>
  </conditionalFormatting>
  <conditionalFormatting sqref="AO12">
    <cfRule type="cellIs" dxfId="1934" priority="1963" operator="equal">
      <formula>"Ouvrage C3"</formula>
    </cfRule>
    <cfRule type="cellIs" dxfId="1933" priority="1964" operator="equal">
      <formula>"Ouvrage C0"</formula>
    </cfRule>
  </conditionalFormatting>
  <conditionalFormatting sqref="BA12">
    <cfRule type="cellIs" dxfId="1932" priority="1962" operator="equal">
      <formula>2</formula>
    </cfRule>
  </conditionalFormatting>
  <conditionalFormatting sqref="AS12">
    <cfRule type="containsText" dxfId="1931" priority="1959" operator="containsText" text="absente">
      <formula>NOT(ISERROR(SEARCH("absente",AS12)))</formula>
    </cfRule>
    <cfRule type="containsText" dxfId="1930" priority="1960" operator="containsText" text="partielle">
      <formula>NOT(ISERROR(SEARCH("partielle",AS12)))</formula>
    </cfRule>
    <cfRule type="containsText" dxfId="1929" priority="1961" operator="containsText" text="Complète">
      <formula>NOT(ISERROR(SEARCH("Complète",AS12)))</formula>
    </cfRule>
  </conditionalFormatting>
  <conditionalFormatting sqref="AQ12">
    <cfRule type="containsText" dxfId="1928" priority="1958" operator="containsText" text="Non Fonctionnel">
      <formula>NOT(ISERROR(SEARCH("Non Fonctionnel",AQ12)))</formula>
    </cfRule>
  </conditionalFormatting>
  <conditionalFormatting sqref="AR12">
    <cfRule type="containsText" dxfId="1927" priority="1954" operator="containsText" text="HORS-SERVICE">
      <formula>NOT(ISERROR(SEARCH("HORS-SERVICE",AR12)))</formula>
    </cfRule>
    <cfRule type="containsText" dxfId="1926" priority="1955" operator="containsText" text="Fonctionnement MAUVAIS">
      <formula>NOT(ISERROR(SEARCH("Fonctionnement MAUVAIS",AR12)))</formula>
    </cfRule>
    <cfRule type="containsText" dxfId="1925" priority="1956" operator="containsText" text="Fonctionnement MOYEN">
      <formula>NOT(ISERROR(SEARCH("Fonctionnement MOYEN",AR12)))</formula>
    </cfRule>
    <cfRule type="containsText" dxfId="1924" priority="1957" operator="containsText" text="Fonctionnement BON">
      <formula>NOT(ISERROR(SEARCH("Fonctionnement BON",AR12)))</formula>
    </cfRule>
  </conditionalFormatting>
  <conditionalFormatting sqref="AI13">
    <cfRule type="containsText" dxfId="1923" priority="1952" operator="containsText" text="NON">
      <formula>NOT(ISERROR(SEARCH("NON",AI13)))</formula>
    </cfRule>
    <cfRule type="containsText" dxfId="1922" priority="1953" operator="containsText" text="OUI">
      <formula>NOT(ISERROR(SEARCH("OUI",AI13)))</formula>
    </cfRule>
  </conditionalFormatting>
  <conditionalFormatting sqref="BA13">
    <cfRule type="cellIs" dxfId="1921" priority="1949" operator="equal">
      <formula>5</formula>
    </cfRule>
    <cfRule type="cellIs" dxfId="1920" priority="1950" operator="equal">
      <formula>4</formula>
    </cfRule>
    <cfRule type="cellIs" dxfId="1919" priority="1951" operator="equal">
      <formula>1</formula>
    </cfRule>
  </conditionalFormatting>
  <conditionalFormatting sqref="AX13">
    <cfRule type="cellIs" dxfId="1918" priority="1946" operator="equal">
      <formula>5</formula>
    </cfRule>
    <cfRule type="cellIs" dxfId="1917" priority="1947" operator="equal">
      <formula>3</formula>
    </cfRule>
    <cfRule type="cellIs" dxfId="1916" priority="1948" operator="equal">
      <formula>1</formula>
    </cfRule>
  </conditionalFormatting>
  <conditionalFormatting sqref="W13">
    <cfRule type="cellIs" dxfId="1915" priority="1945" operator="between">
      <formula>1.1</formula>
      <formula>4</formula>
    </cfRule>
  </conditionalFormatting>
  <conditionalFormatting sqref="W13">
    <cfRule type="cellIs" dxfId="1914" priority="1944" operator="greaterThan">
      <formula>4.1</formula>
    </cfRule>
  </conditionalFormatting>
  <conditionalFormatting sqref="W13">
    <cfRule type="cellIs" dxfId="1913" priority="1943" operator="lessThan">
      <formula>1</formula>
    </cfRule>
  </conditionalFormatting>
  <conditionalFormatting sqref="AY13:AZ13">
    <cfRule type="cellIs" dxfId="1912" priority="1940" operator="equal">
      <formula>5</formula>
    </cfRule>
    <cfRule type="cellIs" dxfId="1911" priority="1941" operator="equal">
      <formula>3</formula>
    </cfRule>
    <cfRule type="cellIs" dxfId="1910" priority="1942" operator="equal">
      <formula>1</formula>
    </cfRule>
  </conditionalFormatting>
  <conditionalFormatting sqref="BC13">
    <cfRule type="cellIs" dxfId="1909" priority="1937" operator="between">
      <formula>8</formula>
      <formula>12</formula>
    </cfRule>
    <cfRule type="cellIs" dxfId="1908" priority="1938" operator="lessThan">
      <formula>8</formula>
    </cfRule>
    <cfRule type="cellIs" dxfId="1907" priority="1939" operator="greaterThanOrEqual">
      <formula>12</formula>
    </cfRule>
  </conditionalFormatting>
  <conditionalFormatting sqref="AO13">
    <cfRule type="cellIs" dxfId="1906" priority="1935" operator="equal">
      <formula>"Ouvrage C2"</formula>
    </cfRule>
    <cfRule type="cellIs" dxfId="1905" priority="1936" operator="equal">
      <formula>"Ouvrage C1"</formula>
    </cfRule>
  </conditionalFormatting>
  <conditionalFormatting sqref="AO13">
    <cfRule type="cellIs" dxfId="1904" priority="1933" operator="equal">
      <formula>"Ouvrage C3"</formula>
    </cfRule>
    <cfRule type="cellIs" dxfId="1903" priority="1934" operator="equal">
      <formula>"Ouvrage C0"</formula>
    </cfRule>
  </conditionalFormatting>
  <conditionalFormatting sqref="BA13">
    <cfRule type="cellIs" dxfId="1902" priority="1932" operator="equal">
      <formula>2</formula>
    </cfRule>
  </conditionalFormatting>
  <conditionalFormatting sqref="AS13">
    <cfRule type="containsText" dxfId="1901" priority="1929" operator="containsText" text="absente">
      <formula>NOT(ISERROR(SEARCH("absente",AS13)))</formula>
    </cfRule>
    <cfRule type="containsText" dxfId="1900" priority="1930" operator="containsText" text="partielle">
      <formula>NOT(ISERROR(SEARCH("partielle",AS13)))</formula>
    </cfRule>
    <cfRule type="containsText" dxfId="1899" priority="1931" operator="containsText" text="Complète">
      <formula>NOT(ISERROR(SEARCH("Complète",AS13)))</formula>
    </cfRule>
  </conditionalFormatting>
  <conditionalFormatting sqref="AQ13">
    <cfRule type="containsText" dxfId="1898" priority="1928" operator="containsText" text="Non Fonctionnel">
      <formula>NOT(ISERROR(SEARCH("Non Fonctionnel",AQ13)))</formula>
    </cfRule>
  </conditionalFormatting>
  <conditionalFormatting sqref="AR13">
    <cfRule type="containsText" dxfId="1897" priority="1924" operator="containsText" text="HORS-SERVICE">
      <formula>NOT(ISERROR(SEARCH("HORS-SERVICE",AR13)))</formula>
    </cfRule>
    <cfRule type="containsText" dxfId="1896" priority="1925" operator="containsText" text="Fonctionnement MAUVAIS">
      <formula>NOT(ISERROR(SEARCH("Fonctionnement MAUVAIS",AR13)))</formula>
    </cfRule>
    <cfRule type="containsText" dxfId="1895" priority="1926" operator="containsText" text="Fonctionnement MOYEN">
      <formula>NOT(ISERROR(SEARCH("Fonctionnement MOYEN",AR13)))</formula>
    </cfRule>
    <cfRule type="containsText" dxfId="1894" priority="1927" operator="containsText" text="Fonctionnement BON">
      <formula>NOT(ISERROR(SEARCH("Fonctionnement BON",AR13)))</formula>
    </cfRule>
  </conditionalFormatting>
  <conditionalFormatting sqref="AI14">
    <cfRule type="containsText" dxfId="1893" priority="1922" operator="containsText" text="NON">
      <formula>NOT(ISERROR(SEARCH("NON",AI14)))</formula>
    </cfRule>
    <cfRule type="containsText" dxfId="1892" priority="1923" operator="containsText" text="OUI">
      <formula>NOT(ISERROR(SEARCH("OUI",AI14)))</formula>
    </cfRule>
  </conditionalFormatting>
  <conditionalFormatting sqref="BA14">
    <cfRule type="cellIs" dxfId="1891" priority="1919" operator="equal">
      <formula>5</formula>
    </cfRule>
    <cfRule type="cellIs" dxfId="1890" priority="1920" operator="equal">
      <formula>4</formula>
    </cfRule>
    <cfRule type="cellIs" dxfId="1889" priority="1921" operator="equal">
      <formula>1</formula>
    </cfRule>
  </conditionalFormatting>
  <conditionalFormatting sqref="AX14">
    <cfRule type="cellIs" dxfId="1888" priority="1916" operator="equal">
      <formula>5</formula>
    </cfRule>
    <cfRule type="cellIs" dxfId="1887" priority="1917" operator="equal">
      <formula>3</formula>
    </cfRule>
    <cfRule type="cellIs" dxfId="1886" priority="1918" operator="equal">
      <formula>1</formula>
    </cfRule>
  </conditionalFormatting>
  <conditionalFormatting sqref="W14">
    <cfRule type="cellIs" dxfId="1885" priority="1915" operator="between">
      <formula>1.1</formula>
      <formula>4</formula>
    </cfRule>
  </conditionalFormatting>
  <conditionalFormatting sqref="W14">
    <cfRule type="cellIs" dxfId="1884" priority="1914" operator="greaterThan">
      <formula>4.1</formula>
    </cfRule>
  </conditionalFormatting>
  <conditionalFormatting sqref="W14">
    <cfRule type="cellIs" dxfId="1883" priority="1913" operator="lessThan">
      <formula>1</formula>
    </cfRule>
  </conditionalFormatting>
  <conditionalFormatting sqref="AY14:AZ14">
    <cfRule type="cellIs" dxfId="1882" priority="1910" operator="equal">
      <formula>5</formula>
    </cfRule>
    <cfRule type="cellIs" dxfId="1881" priority="1911" operator="equal">
      <formula>3</formula>
    </cfRule>
    <cfRule type="cellIs" dxfId="1880" priority="1912" operator="equal">
      <formula>1</formula>
    </cfRule>
  </conditionalFormatting>
  <conditionalFormatting sqref="BC14">
    <cfRule type="cellIs" dxfId="1879" priority="1907" operator="between">
      <formula>8</formula>
      <formula>12</formula>
    </cfRule>
    <cfRule type="cellIs" dxfId="1878" priority="1908" operator="lessThan">
      <formula>8</formula>
    </cfRule>
    <cfRule type="cellIs" dxfId="1877" priority="1909" operator="greaterThanOrEqual">
      <formula>12</formula>
    </cfRule>
  </conditionalFormatting>
  <conditionalFormatting sqref="AO14">
    <cfRule type="cellIs" dxfId="1876" priority="1905" operator="equal">
      <formula>"Ouvrage C2"</formula>
    </cfRule>
    <cfRule type="cellIs" dxfId="1875" priority="1906" operator="equal">
      <formula>"Ouvrage C1"</formula>
    </cfRule>
  </conditionalFormatting>
  <conditionalFormatting sqref="AO14">
    <cfRule type="cellIs" dxfId="1874" priority="1903" operator="equal">
      <formula>"Ouvrage C3"</formula>
    </cfRule>
    <cfRule type="cellIs" dxfId="1873" priority="1904" operator="equal">
      <formula>"Ouvrage C0"</formula>
    </cfRule>
  </conditionalFormatting>
  <conditionalFormatting sqref="BA14">
    <cfRule type="cellIs" dxfId="1872" priority="1902" operator="equal">
      <formula>2</formula>
    </cfRule>
  </conditionalFormatting>
  <conditionalFormatting sqref="AS14">
    <cfRule type="containsText" dxfId="1871" priority="1899" operator="containsText" text="absente">
      <formula>NOT(ISERROR(SEARCH("absente",AS14)))</formula>
    </cfRule>
    <cfRule type="containsText" dxfId="1870" priority="1900" operator="containsText" text="partielle">
      <formula>NOT(ISERROR(SEARCH("partielle",AS14)))</formula>
    </cfRule>
    <cfRule type="containsText" dxfId="1869" priority="1901" operator="containsText" text="Complète">
      <formula>NOT(ISERROR(SEARCH("Complète",AS14)))</formula>
    </cfRule>
  </conditionalFormatting>
  <conditionalFormatting sqref="AQ14">
    <cfRule type="containsText" dxfId="1868" priority="1898" operator="containsText" text="Non Fonctionnel">
      <formula>NOT(ISERROR(SEARCH("Non Fonctionnel",AQ14)))</formula>
    </cfRule>
  </conditionalFormatting>
  <conditionalFormatting sqref="AR14">
    <cfRule type="containsText" dxfId="1867" priority="1894" operator="containsText" text="HORS-SERVICE">
      <formula>NOT(ISERROR(SEARCH("HORS-SERVICE",AR14)))</formula>
    </cfRule>
    <cfRule type="containsText" dxfId="1866" priority="1895" operator="containsText" text="Fonctionnement MAUVAIS">
      <formula>NOT(ISERROR(SEARCH("Fonctionnement MAUVAIS",AR14)))</formula>
    </cfRule>
    <cfRule type="containsText" dxfId="1865" priority="1896" operator="containsText" text="Fonctionnement MOYEN">
      <formula>NOT(ISERROR(SEARCH("Fonctionnement MOYEN",AR14)))</formula>
    </cfRule>
    <cfRule type="containsText" dxfId="1864" priority="1897" operator="containsText" text="Fonctionnement BON">
      <formula>NOT(ISERROR(SEARCH("Fonctionnement BON",AR14)))</formula>
    </cfRule>
  </conditionalFormatting>
  <conditionalFormatting sqref="W319">
    <cfRule type="cellIs" dxfId="1863" priority="1893" operator="between">
      <formula>1.1</formula>
      <formula>4</formula>
    </cfRule>
  </conditionalFormatting>
  <conditionalFormatting sqref="W319">
    <cfRule type="cellIs" dxfId="1862" priority="1892" operator="greaterThan">
      <formula>4.1</formula>
    </cfRule>
  </conditionalFormatting>
  <conditionalFormatting sqref="W319">
    <cfRule type="cellIs" dxfId="1861" priority="1891" operator="lessThan">
      <formula>1</formula>
    </cfRule>
  </conditionalFormatting>
  <conditionalFormatting sqref="AO319">
    <cfRule type="cellIs" dxfId="1860" priority="1889" operator="equal">
      <formula>"Ouvrage C2"</formula>
    </cfRule>
    <cfRule type="cellIs" dxfId="1859" priority="1890" operator="equal">
      <formula>"Ouvrage C1"</formula>
    </cfRule>
  </conditionalFormatting>
  <conditionalFormatting sqref="AO319">
    <cfRule type="cellIs" dxfId="1858" priority="1887" operator="equal">
      <formula>"Ouvrage C3"</formula>
    </cfRule>
    <cfRule type="cellIs" dxfId="1857" priority="1888" operator="equal">
      <formula>"Ouvrage C0"</formula>
    </cfRule>
  </conditionalFormatting>
  <conditionalFormatting sqref="AS319">
    <cfRule type="containsText" dxfId="1856" priority="1884" operator="containsText" text="absente">
      <formula>NOT(ISERROR(SEARCH("absente",AS319)))</formula>
    </cfRule>
    <cfRule type="containsText" dxfId="1855" priority="1885" operator="containsText" text="partielle">
      <formula>NOT(ISERROR(SEARCH("partielle",AS319)))</formula>
    </cfRule>
    <cfRule type="containsText" dxfId="1854" priority="1886" operator="containsText" text="Complète">
      <formula>NOT(ISERROR(SEARCH("Complète",AS319)))</formula>
    </cfRule>
  </conditionalFormatting>
  <conditionalFormatting sqref="W320">
    <cfRule type="cellIs" dxfId="1853" priority="1883" operator="between">
      <formula>1.1</formula>
      <formula>4</formula>
    </cfRule>
  </conditionalFormatting>
  <conditionalFormatting sqref="W320">
    <cfRule type="cellIs" dxfId="1852" priority="1882" operator="greaterThan">
      <formula>4.1</formula>
    </cfRule>
  </conditionalFormatting>
  <conditionalFormatting sqref="W320">
    <cfRule type="cellIs" dxfId="1851" priority="1881" operator="lessThan">
      <formula>1</formula>
    </cfRule>
  </conditionalFormatting>
  <conditionalFormatting sqref="AO320">
    <cfRule type="cellIs" dxfId="1850" priority="1879" operator="equal">
      <formula>"Ouvrage C2"</formula>
    </cfRule>
    <cfRule type="cellIs" dxfId="1849" priority="1880" operator="equal">
      <formula>"Ouvrage C1"</formula>
    </cfRule>
  </conditionalFormatting>
  <conditionalFormatting sqref="AO320">
    <cfRule type="cellIs" dxfId="1848" priority="1877" operator="equal">
      <formula>"Ouvrage C3"</formula>
    </cfRule>
    <cfRule type="cellIs" dxfId="1847" priority="1878" operator="equal">
      <formula>"Ouvrage C0"</formula>
    </cfRule>
  </conditionalFormatting>
  <conditionalFormatting sqref="AI320">
    <cfRule type="containsText" dxfId="1846" priority="1875" operator="containsText" text="NON">
      <formula>NOT(ISERROR(SEARCH("NON",AI320)))</formula>
    </cfRule>
    <cfRule type="containsText" dxfId="1845" priority="1876" operator="containsText" text="OUI">
      <formula>NOT(ISERROR(SEARCH("OUI",AI320)))</formula>
    </cfRule>
  </conditionalFormatting>
  <conditionalFormatting sqref="AS320:AS321">
    <cfRule type="containsText" dxfId="1844" priority="1872" operator="containsText" text="absente">
      <formula>NOT(ISERROR(SEARCH("absente",AS320)))</formula>
    </cfRule>
    <cfRule type="containsText" dxfId="1843" priority="1873" operator="containsText" text="partielle">
      <formula>NOT(ISERROR(SEARCH("partielle",AS320)))</formula>
    </cfRule>
    <cfRule type="containsText" dxfId="1842" priority="1874" operator="containsText" text="Complète">
      <formula>NOT(ISERROR(SEARCH("Complète",AS320)))</formula>
    </cfRule>
  </conditionalFormatting>
  <conditionalFormatting sqref="AQ319:AQ321">
    <cfRule type="containsText" dxfId="1841" priority="1871" operator="containsText" text="Non Fonctionnel">
      <formula>NOT(ISERROR(SEARCH("Non Fonctionnel",AQ319)))</formula>
    </cfRule>
  </conditionalFormatting>
  <conditionalFormatting sqref="W321">
    <cfRule type="cellIs" dxfId="1840" priority="1870" operator="between">
      <formula>1.1</formula>
      <formula>4</formula>
    </cfRule>
  </conditionalFormatting>
  <conditionalFormatting sqref="W321">
    <cfRule type="cellIs" dxfId="1839" priority="1869" operator="greaterThan">
      <formula>4.1</formula>
    </cfRule>
  </conditionalFormatting>
  <conditionalFormatting sqref="W321">
    <cfRule type="cellIs" dxfId="1838" priority="1868" operator="lessThan">
      <formula>1</formula>
    </cfRule>
  </conditionalFormatting>
  <conditionalFormatting sqref="AO321">
    <cfRule type="cellIs" dxfId="1837" priority="1866" operator="equal">
      <formula>"Ouvrage C2"</formula>
    </cfRule>
    <cfRule type="cellIs" dxfId="1836" priority="1867" operator="equal">
      <formula>"Ouvrage C1"</formula>
    </cfRule>
  </conditionalFormatting>
  <conditionalFormatting sqref="AO321">
    <cfRule type="cellIs" dxfId="1835" priority="1864" operator="equal">
      <formula>"Ouvrage C3"</formula>
    </cfRule>
    <cfRule type="cellIs" dxfId="1834" priority="1865" operator="equal">
      <formula>"Ouvrage C0"</formula>
    </cfRule>
  </conditionalFormatting>
  <conditionalFormatting sqref="AR319:AR321">
    <cfRule type="containsText" dxfId="1833" priority="1860" operator="containsText" text="HORS-SERVICE">
      <formula>NOT(ISERROR(SEARCH("HORS-SERVICE",AR319)))</formula>
    </cfRule>
    <cfRule type="containsText" dxfId="1832" priority="1861" operator="containsText" text="Fonctionnement MAUVAIS">
      <formula>NOT(ISERROR(SEARCH("Fonctionnement MAUVAIS",AR319)))</formula>
    </cfRule>
    <cfRule type="containsText" dxfId="1831" priority="1862" operator="containsText" text="Fonctionnement MOYEN">
      <formula>NOT(ISERROR(SEARCH("Fonctionnement MOYEN",AR319)))</formula>
    </cfRule>
    <cfRule type="containsText" dxfId="1830" priority="1863" operator="containsText" text="Fonctionnement BON">
      <formula>NOT(ISERROR(SEARCH("Fonctionnement BON",AR319)))</formula>
    </cfRule>
  </conditionalFormatting>
  <conditionalFormatting sqref="AI321">
    <cfRule type="containsText" dxfId="1829" priority="1858" operator="containsText" text="NON">
      <formula>NOT(ISERROR(SEARCH("NON",AI321)))</formula>
    </cfRule>
    <cfRule type="containsText" dxfId="1828" priority="1859" operator="containsText" text="OUI">
      <formula>NOT(ISERROR(SEARCH("OUI",AI321)))</formula>
    </cfRule>
  </conditionalFormatting>
  <conditionalFormatting sqref="AI319">
    <cfRule type="containsText" dxfId="1827" priority="1856" operator="containsText" text="NON">
      <formula>NOT(ISERROR(SEARCH("NON",AI319)))</formula>
    </cfRule>
    <cfRule type="containsText" dxfId="1826" priority="1857" operator="containsText" text="OUI">
      <formula>NOT(ISERROR(SEARCH("OUI",AI319)))</formula>
    </cfRule>
  </conditionalFormatting>
  <conditionalFormatting sqref="AS428:AS430">
    <cfRule type="containsText" dxfId="1825" priority="1853" operator="containsText" text="absente">
      <formula>NOT(ISERROR(SEARCH("absente",AS428)))</formula>
    </cfRule>
    <cfRule type="containsText" dxfId="1824" priority="1854" operator="containsText" text="partielle">
      <formula>NOT(ISERROR(SEARCH("partielle",AS428)))</formula>
    </cfRule>
    <cfRule type="containsText" dxfId="1823" priority="1855" operator="containsText" text="Complète">
      <formula>NOT(ISERROR(SEARCH("Complète",AS428)))</formula>
    </cfRule>
  </conditionalFormatting>
  <conditionalFormatting sqref="AQ428:AQ430">
    <cfRule type="containsText" dxfId="1822" priority="1852" operator="containsText" text="Non Fonctionnel">
      <formula>NOT(ISERROR(SEARCH("Non Fonctionnel",AQ428)))</formula>
    </cfRule>
  </conditionalFormatting>
  <conditionalFormatting sqref="W428">
    <cfRule type="cellIs" dxfId="1821" priority="1851" operator="between">
      <formula>1.1</formula>
      <formula>4</formula>
    </cfRule>
  </conditionalFormatting>
  <conditionalFormatting sqref="W428">
    <cfRule type="cellIs" dxfId="1820" priority="1850" operator="greaterThan">
      <formula>4.1</formula>
    </cfRule>
  </conditionalFormatting>
  <conditionalFormatting sqref="W428">
    <cfRule type="cellIs" dxfId="1819" priority="1849" operator="lessThan">
      <formula>1</formula>
    </cfRule>
  </conditionalFormatting>
  <conditionalFormatting sqref="AO428">
    <cfRule type="cellIs" dxfId="1818" priority="1847" operator="equal">
      <formula>"Ouvrage C2"</formula>
    </cfRule>
    <cfRule type="cellIs" dxfId="1817" priority="1848" operator="equal">
      <formula>"Ouvrage C1"</formula>
    </cfRule>
  </conditionalFormatting>
  <conditionalFormatting sqref="AO428">
    <cfRule type="cellIs" dxfId="1816" priority="1845" operator="equal">
      <formula>"Ouvrage C3"</formula>
    </cfRule>
    <cfRule type="cellIs" dxfId="1815" priority="1846" operator="equal">
      <formula>"Ouvrage C0"</formula>
    </cfRule>
  </conditionalFormatting>
  <conditionalFormatting sqref="AI428">
    <cfRule type="containsText" dxfId="1814" priority="1843" operator="containsText" text="NON">
      <formula>NOT(ISERROR(SEARCH("NON",AI428)))</formula>
    </cfRule>
    <cfRule type="containsText" dxfId="1813" priority="1844" operator="containsText" text="OUI">
      <formula>NOT(ISERROR(SEARCH("OUI",AI428)))</formula>
    </cfRule>
  </conditionalFormatting>
  <conditionalFormatting sqref="W429">
    <cfRule type="cellIs" dxfId="1812" priority="1842" operator="between">
      <formula>1.1</formula>
      <formula>4</formula>
    </cfRule>
  </conditionalFormatting>
  <conditionalFormatting sqref="W429">
    <cfRule type="cellIs" dxfId="1811" priority="1841" operator="greaterThan">
      <formula>4.1</formula>
    </cfRule>
  </conditionalFormatting>
  <conditionalFormatting sqref="W429">
    <cfRule type="cellIs" dxfId="1810" priority="1840" operator="lessThan">
      <formula>1</formula>
    </cfRule>
  </conditionalFormatting>
  <conditionalFormatting sqref="AO429">
    <cfRule type="cellIs" dxfId="1809" priority="1838" operator="equal">
      <formula>"Ouvrage C2"</formula>
    </cfRule>
    <cfRule type="cellIs" dxfId="1808" priority="1839" operator="equal">
      <formula>"Ouvrage C1"</formula>
    </cfRule>
  </conditionalFormatting>
  <conditionalFormatting sqref="AO429">
    <cfRule type="cellIs" dxfId="1807" priority="1836" operator="equal">
      <formula>"Ouvrage C3"</formula>
    </cfRule>
    <cfRule type="cellIs" dxfId="1806" priority="1837" operator="equal">
      <formula>"Ouvrage C0"</formula>
    </cfRule>
  </conditionalFormatting>
  <conditionalFormatting sqref="AI429:AI430">
    <cfRule type="containsText" dxfId="1805" priority="1834" operator="containsText" text="NON">
      <formula>NOT(ISERROR(SEARCH("NON",AI429)))</formula>
    </cfRule>
    <cfRule type="containsText" dxfId="1804" priority="1835" operator="containsText" text="OUI">
      <formula>NOT(ISERROR(SEARCH("OUI",AI429)))</formula>
    </cfRule>
  </conditionalFormatting>
  <conditionalFormatting sqref="AR428:AR430">
    <cfRule type="containsText" dxfId="1803" priority="1830" operator="containsText" text="HORS-SERVICE">
      <formula>NOT(ISERROR(SEARCH("HORS-SERVICE",AR428)))</formula>
    </cfRule>
    <cfRule type="containsText" dxfId="1802" priority="1831" operator="containsText" text="Fonctionnement MAUVAIS">
      <formula>NOT(ISERROR(SEARCH("Fonctionnement MAUVAIS",AR428)))</formula>
    </cfRule>
    <cfRule type="containsText" dxfId="1801" priority="1832" operator="containsText" text="Fonctionnement MOYEN">
      <formula>NOT(ISERROR(SEARCH("Fonctionnement MOYEN",AR428)))</formula>
    </cfRule>
    <cfRule type="containsText" dxfId="1800" priority="1833" operator="containsText" text="Fonctionnement BON">
      <formula>NOT(ISERROR(SEARCH("Fonctionnement BON",AR428)))</formula>
    </cfRule>
  </conditionalFormatting>
  <conditionalFormatting sqref="AI317">
    <cfRule type="containsText" dxfId="1799" priority="1828" operator="containsText" text="NON">
      <formula>NOT(ISERROR(SEARCH("NON",AI317)))</formula>
    </cfRule>
    <cfRule type="containsText" dxfId="1798" priority="1829" operator="containsText" text="OUI">
      <formula>NOT(ISERROR(SEARCH("OUI",AI317)))</formula>
    </cfRule>
  </conditionalFormatting>
  <conditionalFormatting sqref="AS316:AS317">
    <cfRule type="containsText" dxfId="1797" priority="1825" operator="containsText" text="absente">
      <formula>NOT(ISERROR(SEARCH("absente",AS316)))</formula>
    </cfRule>
    <cfRule type="containsText" dxfId="1796" priority="1826" operator="containsText" text="partielle">
      <formula>NOT(ISERROR(SEARCH("partielle",AS316)))</formula>
    </cfRule>
    <cfRule type="containsText" dxfId="1795" priority="1827" operator="containsText" text="Complète">
      <formula>NOT(ISERROR(SEARCH("Complète",AS316)))</formula>
    </cfRule>
  </conditionalFormatting>
  <conditionalFormatting sqref="AQ316:AQ317">
    <cfRule type="containsText" dxfId="1794" priority="1824" operator="containsText" text="Non Fonctionnel">
      <formula>NOT(ISERROR(SEARCH("Non Fonctionnel",AQ316)))</formula>
    </cfRule>
  </conditionalFormatting>
  <conditionalFormatting sqref="W316">
    <cfRule type="cellIs" dxfId="1793" priority="1823" operator="between">
      <formula>1.1</formula>
      <formula>4</formula>
    </cfRule>
  </conditionalFormatting>
  <conditionalFormatting sqref="W316">
    <cfRule type="cellIs" dxfId="1792" priority="1822" operator="greaterThan">
      <formula>4.1</formula>
    </cfRule>
  </conditionalFormatting>
  <conditionalFormatting sqref="W316">
    <cfRule type="cellIs" dxfId="1791" priority="1821" operator="lessThan">
      <formula>1</formula>
    </cfRule>
  </conditionalFormatting>
  <conditionalFormatting sqref="AO316">
    <cfRule type="cellIs" dxfId="1790" priority="1819" operator="equal">
      <formula>"Ouvrage C2"</formula>
    </cfRule>
    <cfRule type="cellIs" dxfId="1789" priority="1820" operator="equal">
      <formula>"Ouvrage C1"</formula>
    </cfRule>
  </conditionalFormatting>
  <conditionalFormatting sqref="AO316">
    <cfRule type="cellIs" dxfId="1788" priority="1817" operator="equal">
      <formula>"Ouvrage C3"</formula>
    </cfRule>
    <cfRule type="cellIs" dxfId="1787" priority="1818" operator="equal">
      <formula>"Ouvrage C0"</formula>
    </cfRule>
  </conditionalFormatting>
  <conditionalFormatting sqref="AI316">
    <cfRule type="containsText" dxfId="1786" priority="1815" operator="containsText" text="NON">
      <formula>NOT(ISERROR(SEARCH("NON",AI316)))</formula>
    </cfRule>
    <cfRule type="containsText" dxfId="1785" priority="1816" operator="containsText" text="OUI">
      <formula>NOT(ISERROR(SEARCH("OUI",AI316)))</formula>
    </cfRule>
  </conditionalFormatting>
  <conditionalFormatting sqref="W317">
    <cfRule type="cellIs" dxfId="1784" priority="1814" operator="between">
      <formula>1.1</formula>
      <formula>4</formula>
    </cfRule>
  </conditionalFormatting>
  <conditionalFormatting sqref="W317">
    <cfRule type="cellIs" dxfId="1783" priority="1813" operator="greaterThan">
      <formula>4.1</formula>
    </cfRule>
  </conditionalFormatting>
  <conditionalFormatting sqref="W317">
    <cfRule type="cellIs" dxfId="1782" priority="1812" operator="lessThan">
      <formula>1</formula>
    </cfRule>
  </conditionalFormatting>
  <conditionalFormatting sqref="AO317">
    <cfRule type="cellIs" dxfId="1781" priority="1810" operator="equal">
      <formula>"Ouvrage C2"</formula>
    </cfRule>
    <cfRule type="cellIs" dxfId="1780" priority="1811" operator="equal">
      <formula>"Ouvrage C1"</formula>
    </cfRule>
  </conditionalFormatting>
  <conditionalFormatting sqref="AO317">
    <cfRule type="cellIs" dxfId="1779" priority="1808" operator="equal">
      <formula>"Ouvrage C3"</formula>
    </cfRule>
    <cfRule type="cellIs" dxfId="1778" priority="1809" operator="equal">
      <formula>"Ouvrage C0"</formula>
    </cfRule>
  </conditionalFormatting>
  <conditionalFormatting sqref="AR316:AR317">
    <cfRule type="containsText" dxfId="1777" priority="1804" operator="containsText" text="HORS-SERVICE">
      <formula>NOT(ISERROR(SEARCH("HORS-SERVICE",AR316)))</formula>
    </cfRule>
    <cfRule type="containsText" dxfId="1776" priority="1805" operator="containsText" text="Fonctionnement MAUVAIS">
      <formula>NOT(ISERROR(SEARCH("Fonctionnement MAUVAIS",AR316)))</formula>
    </cfRule>
    <cfRule type="containsText" dxfId="1775" priority="1806" operator="containsText" text="Fonctionnement MOYEN">
      <formula>NOT(ISERROR(SEARCH("Fonctionnement MOYEN",AR316)))</formula>
    </cfRule>
    <cfRule type="containsText" dxfId="1774" priority="1807" operator="containsText" text="Fonctionnement BON">
      <formula>NOT(ISERROR(SEARCH("Fonctionnement BON",AR316)))</formula>
    </cfRule>
  </conditionalFormatting>
  <conditionalFormatting sqref="AI286:AI287">
    <cfRule type="containsText" dxfId="1773" priority="1802" operator="containsText" text="NON">
      <formula>NOT(ISERROR(SEARCH("NON",AI286)))</formula>
    </cfRule>
    <cfRule type="containsText" dxfId="1772" priority="1803" operator="containsText" text="OUI">
      <formula>NOT(ISERROR(SEARCH("OUI",AI286)))</formula>
    </cfRule>
  </conditionalFormatting>
  <conditionalFormatting sqref="W286">
    <cfRule type="cellIs" dxfId="1771" priority="1801" operator="between">
      <formula>1.1</formula>
      <formula>4</formula>
    </cfRule>
  </conditionalFormatting>
  <conditionalFormatting sqref="W286">
    <cfRule type="cellIs" dxfId="1770" priority="1800" operator="greaterThan">
      <formula>4.1</formula>
    </cfRule>
  </conditionalFormatting>
  <conditionalFormatting sqref="W286">
    <cfRule type="cellIs" dxfId="1769" priority="1799" operator="lessThan">
      <formula>1</formula>
    </cfRule>
  </conditionalFormatting>
  <conditionalFormatting sqref="AO286">
    <cfRule type="cellIs" dxfId="1768" priority="1797" operator="equal">
      <formula>"Ouvrage C2"</formula>
    </cfRule>
    <cfRule type="cellIs" dxfId="1767" priority="1798" operator="equal">
      <formula>"Ouvrage C1"</formula>
    </cfRule>
  </conditionalFormatting>
  <conditionalFormatting sqref="AO286">
    <cfRule type="cellIs" dxfId="1766" priority="1795" operator="equal">
      <formula>"Ouvrage C3"</formula>
    </cfRule>
    <cfRule type="cellIs" dxfId="1765" priority="1796" operator="equal">
      <formula>"Ouvrage C0"</formula>
    </cfRule>
  </conditionalFormatting>
  <conditionalFormatting sqref="AS286">
    <cfRule type="containsText" dxfId="1764" priority="1792" operator="containsText" text="absente">
      <formula>NOT(ISERROR(SEARCH("absente",AS286)))</formula>
    </cfRule>
    <cfRule type="containsText" dxfId="1763" priority="1793" operator="containsText" text="partielle">
      <formula>NOT(ISERROR(SEARCH("partielle",AS286)))</formula>
    </cfRule>
    <cfRule type="containsText" dxfId="1762" priority="1794" operator="containsText" text="Complète">
      <formula>NOT(ISERROR(SEARCH("Complète",AS286)))</formula>
    </cfRule>
  </conditionalFormatting>
  <conditionalFormatting sqref="W295">
    <cfRule type="cellIs" dxfId="1761" priority="1791" operator="between">
      <formula>1.1</formula>
      <formula>4</formula>
    </cfRule>
  </conditionalFormatting>
  <conditionalFormatting sqref="W295">
    <cfRule type="cellIs" dxfId="1760" priority="1790" operator="greaterThan">
      <formula>4.1</formula>
    </cfRule>
  </conditionalFormatting>
  <conditionalFormatting sqref="W295">
    <cfRule type="cellIs" dxfId="1759" priority="1789" operator="lessThan">
      <formula>1</formula>
    </cfRule>
  </conditionalFormatting>
  <conditionalFormatting sqref="AO295">
    <cfRule type="cellIs" dxfId="1758" priority="1787" operator="equal">
      <formula>"Ouvrage C2"</formula>
    </cfRule>
    <cfRule type="cellIs" dxfId="1757" priority="1788" operator="equal">
      <formula>"Ouvrage C1"</formula>
    </cfRule>
  </conditionalFormatting>
  <conditionalFormatting sqref="AO295">
    <cfRule type="cellIs" dxfId="1756" priority="1785" operator="equal">
      <formula>"Ouvrage C3"</formula>
    </cfRule>
    <cfRule type="cellIs" dxfId="1755" priority="1786" operator="equal">
      <formula>"Ouvrage C0"</formula>
    </cfRule>
  </conditionalFormatting>
  <conditionalFormatting sqref="W282">
    <cfRule type="cellIs" dxfId="1754" priority="1784" operator="between">
      <formula>1.1</formula>
      <formula>4</formula>
    </cfRule>
  </conditionalFormatting>
  <conditionalFormatting sqref="W282">
    <cfRule type="cellIs" dxfId="1753" priority="1783" operator="greaterThan">
      <formula>4.1</formula>
    </cfRule>
  </conditionalFormatting>
  <conditionalFormatting sqref="W282">
    <cfRule type="cellIs" dxfId="1752" priority="1782" operator="lessThan">
      <formula>1</formula>
    </cfRule>
  </conditionalFormatting>
  <conditionalFormatting sqref="AO282">
    <cfRule type="cellIs" dxfId="1751" priority="1780" operator="equal">
      <formula>"Ouvrage C2"</formula>
    </cfRule>
    <cfRule type="cellIs" dxfId="1750" priority="1781" operator="equal">
      <formula>"Ouvrage C1"</formula>
    </cfRule>
  </conditionalFormatting>
  <conditionalFormatting sqref="AO282">
    <cfRule type="cellIs" dxfId="1749" priority="1778" operator="equal">
      <formula>"Ouvrage C3"</formula>
    </cfRule>
    <cfRule type="cellIs" dxfId="1748" priority="1779" operator="equal">
      <formula>"Ouvrage C0"</formula>
    </cfRule>
  </conditionalFormatting>
  <conditionalFormatting sqref="AI282:AI284">
    <cfRule type="containsText" dxfId="1747" priority="1776" operator="containsText" text="NON">
      <formula>NOT(ISERROR(SEARCH("NON",AI282)))</formula>
    </cfRule>
    <cfRule type="containsText" dxfId="1746" priority="1777" operator="containsText" text="OUI">
      <formula>NOT(ISERROR(SEARCH("OUI",AI282)))</formula>
    </cfRule>
  </conditionalFormatting>
  <conditionalFormatting sqref="AS282">
    <cfRule type="containsText" dxfId="1745" priority="1773" operator="containsText" text="absente">
      <formula>NOT(ISERROR(SEARCH("absente",AS282)))</formula>
    </cfRule>
    <cfRule type="containsText" dxfId="1744" priority="1774" operator="containsText" text="partielle">
      <formula>NOT(ISERROR(SEARCH("partielle",AS282)))</formula>
    </cfRule>
    <cfRule type="containsText" dxfId="1743" priority="1775" operator="containsText" text="Complète">
      <formula>NOT(ISERROR(SEARCH("Complète",AS282)))</formula>
    </cfRule>
  </conditionalFormatting>
  <conditionalFormatting sqref="W292">
    <cfRule type="cellIs" dxfId="1742" priority="1772" operator="between">
      <formula>1.1</formula>
      <formula>4</formula>
    </cfRule>
  </conditionalFormatting>
  <conditionalFormatting sqref="W292">
    <cfRule type="cellIs" dxfId="1741" priority="1771" operator="greaterThan">
      <formula>4.1</formula>
    </cfRule>
  </conditionalFormatting>
  <conditionalFormatting sqref="W292">
    <cfRule type="cellIs" dxfId="1740" priority="1770" operator="lessThan">
      <formula>1</formula>
    </cfRule>
  </conditionalFormatting>
  <conditionalFormatting sqref="AO292">
    <cfRule type="cellIs" dxfId="1739" priority="1768" operator="equal">
      <formula>"Ouvrage C2"</formula>
    </cfRule>
    <cfRule type="cellIs" dxfId="1738" priority="1769" operator="equal">
      <formula>"Ouvrage C1"</formula>
    </cfRule>
  </conditionalFormatting>
  <conditionalFormatting sqref="AO292">
    <cfRule type="cellIs" dxfId="1737" priority="1766" operator="equal">
      <formula>"Ouvrage C3"</formula>
    </cfRule>
    <cfRule type="cellIs" dxfId="1736" priority="1767" operator="equal">
      <formula>"Ouvrage C0"</formula>
    </cfRule>
  </conditionalFormatting>
  <conditionalFormatting sqref="W293">
    <cfRule type="cellIs" dxfId="1735" priority="1765" operator="between">
      <formula>1.1</formula>
      <formula>4</formula>
    </cfRule>
  </conditionalFormatting>
  <conditionalFormatting sqref="W293">
    <cfRule type="cellIs" dxfId="1734" priority="1764" operator="greaterThan">
      <formula>4.1</formula>
    </cfRule>
  </conditionalFormatting>
  <conditionalFormatting sqref="W293">
    <cfRule type="cellIs" dxfId="1733" priority="1763" operator="lessThan">
      <formula>1</formula>
    </cfRule>
  </conditionalFormatting>
  <conditionalFormatting sqref="AO293">
    <cfRule type="cellIs" dxfId="1732" priority="1761" operator="equal">
      <formula>"Ouvrage C2"</formula>
    </cfRule>
    <cfRule type="cellIs" dxfId="1731" priority="1762" operator="equal">
      <formula>"Ouvrage C1"</formula>
    </cfRule>
  </conditionalFormatting>
  <conditionalFormatting sqref="AO293">
    <cfRule type="cellIs" dxfId="1730" priority="1759" operator="equal">
      <formula>"Ouvrage C3"</formula>
    </cfRule>
    <cfRule type="cellIs" dxfId="1729" priority="1760" operator="equal">
      <formula>"Ouvrage C0"</formula>
    </cfRule>
  </conditionalFormatting>
  <conditionalFormatting sqref="W288">
    <cfRule type="cellIs" dxfId="1728" priority="1758" operator="between">
      <formula>1.1</formula>
      <formula>4</formula>
    </cfRule>
  </conditionalFormatting>
  <conditionalFormatting sqref="W288">
    <cfRule type="cellIs" dxfId="1727" priority="1757" operator="greaterThan">
      <formula>4.1</formula>
    </cfRule>
  </conditionalFormatting>
  <conditionalFormatting sqref="W288">
    <cfRule type="cellIs" dxfId="1726" priority="1756" operator="lessThan">
      <formula>1</formula>
    </cfRule>
  </conditionalFormatting>
  <conditionalFormatting sqref="AO288">
    <cfRule type="cellIs" dxfId="1725" priority="1754" operator="equal">
      <formula>"Ouvrage C2"</formula>
    </cfRule>
    <cfRule type="cellIs" dxfId="1724" priority="1755" operator="equal">
      <formula>"Ouvrage C1"</formula>
    </cfRule>
  </conditionalFormatting>
  <conditionalFormatting sqref="AO288">
    <cfRule type="cellIs" dxfId="1723" priority="1752" operator="equal">
      <formula>"Ouvrage C3"</formula>
    </cfRule>
    <cfRule type="cellIs" dxfId="1722" priority="1753" operator="equal">
      <formula>"Ouvrage C0"</formula>
    </cfRule>
  </conditionalFormatting>
  <conditionalFormatting sqref="W289">
    <cfRule type="cellIs" dxfId="1721" priority="1751" operator="between">
      <formula>1.1</formula>
      <formula>4</formula>
    </cfRule>
  </conditionalFormatting>
  <conditionalFormatting sqref="W289">
    <cfRule type="cellIs" dxfId="1720" priority="1750" operator="greaterThan">
      <formula>4.1</formula>
    </cfRule>
  </conditionalFormatting>
  <conditionalFormatting sqref="W289">
    <cfRule type="cellIs" dxfId="1719" priority="1749" operator="lessThan">
      <formula>1</formula>
    </cfRule>
  </conditionalFormatting>
  <conditionalFormatting sqref="AO289">
    <cfRule type="cellIs" dxfId="1718" priority="1747" operator="equal">
      <formula>"Ouvrage C2"</formula>
    </cfRule>
    <cfRule type="cellIs" dxfId="1717" priority="1748" operator="equal">
      <formula>"Ouvrage C1"</formula>
    </cfRule>
  </conditionalFormatting>
  <conditionalFormatting sqref="AO289">
    <cfRule type="cellIs" dxfId="1716" priority="1745" operator="equal">
      <formula>"Ouvrage C3"</formula>
    </cfRule>
    <cfRule type="cellIs" dxfId="1715" priority="1746" operator="equal">
      <formula>"Ouvrage C0"</formula>
    </cfRule>
  </conditionalFormatting>
  <conditionalFormatting sqref="W290">
    <cfRule type="cellIs" dxfId="1714" priority="1744" operator="between">
      <formula>1.1</formula>
      <formula>4</formula>
    </cfRule>
  </conditionalFormatting>
  <conditionalFormatting sqref="W290">
    <cfRule type="cellIs" dxfId="1713" priority="1743" operator="greaterThan">
      <formula>4.1</formula>
    </cfRule>
  </conditionalFormatting>
  <conditionalFormatting sqref="W290">
    <cfRule type="cellIs" dxfId="1712" priority="1742" operator="lessThan">
      <formula>1</formula>
    </cfRule>
  </conditionalFormatting>
  <conditionalFormatting sqref="AO290">
    <cfRule type="cellIs" dxfId="1711" priority="1740" operator="equal">
      <formula>"Ouvrage C2"</formula>
    </cfRule>
    <cfRule type="cellIs" dxfId="1710" priority="1741" operator="equal">
      <formula>"Ouvrage C1"</formula>
    </cfRule>
  </conditionalFormatting>
  <conditionalFormatting sqref="AO290">
    <cfRule type="cellIs" dxfId="1709" priority="1738" operator="equal">
      <formula>"Ouvrage C3"</formula>
    </cfRule>
    <cfRule type="cellIs" dxfId="1708" priority="1739" operator="equal">
      <formula>"Ouvrage C0"</formula>
    </cfRule>
  </conditionalFormatting>
  <conditionalFormatting sqref="W291">
    <cfRule type="cellIs" dxfId="1707" priority="1737" operator="between">
      <formula>1.1</formula>
      <formula>4</formula>
    </cfRule>
  </conditionalFormatting>
  <conditionalFormatting sqref="W291">
    <cfRule type="cellIs" dxfId="1706" priority="1736" operator="greaterThan">
      <formula>4.1</formula>
    </cfRule>
  </conditionalFormatting>
  <conditionalFormatting sqref="W291">
    <cfRule type="cellIs" dxfId="1705" priority="1735" operator="lessThan">
      <formula>1</formula>
    </cfRule>
  </conditionalFormatting>
  <conditionalFormatting sqref="AO291">
    <cfRule type="cellIs" dxfId="1704" priority="1733" operator="equal">
      <formula>"Ouvrage C2"</formula>
    </cfRule>
    <cfRule type="cellIs" dxfId="1703" priority="1734" operator="equal">
      <formula>"Ouvrage C1"</formula>
    </cfRule>
  </conditionalFormatting>
  <conditionalFormatting sqref="AO291">
    <cfRule type="cellIs" dxfId="1702" priority="1731" operator="equal">
      <formula>"Ouvrage C3"</formula>
    </cfRule>
    <cfRule type="cellIs" dxfId="1701" priority="1732" operator="equal">
      <formula>"Ouvrage C0"</formula>
    </cfRule>
  </conditionalFormatting>
  <conditionalFormatting sqref="W283">
    <cfRule type="cellIs" dxfId="1700" priority="1716" operator="between">
      <formula>1.1</formula>
      <formula>4</formula>
    </cfRule>
  </conditionalFormatting>
  <conditionalFormatting sqref="W283">
    <cfRule type="cellIs" dxfId="1699" priority="1715" operator="greaterThan">
      <formula>4.1</formula>
    </cfRule>
  </conditionalFormatting>
  <conditionalFormatting sqref="W283">
    <cfRule type="cellIs" dxfId="1698" priority="1714" operator="lessThan">
      <formula>1</formula>
    </cfRule>
  </conditionalFormatting>
  <conditionalFormatting sqref="AO283">
    <cfRule type="cellIs" dxfId="1697" priority="1712" operator="equal">
      <formula>"Ouvrage C2"</formula>
    </cfRule>
    <cfRule type="cellIs" dxfId="1696" priority="1713" operator="equal">
      <formula>"Ouvrage C1"</formula>
    </cfRule>
  </conditionalFormatting>
  <conditionalFormatting sqref="AO283">
    <cfRule type="cellIs" dxfId="1695" priority="1710" operator="equal">
      <formula>"Ouvrage C3"</formula>
    </cfRule>
    <cfRule type="cellIs" dxfId="1694" priority="1711" operator="equal">
      <formula>"Ouvrage C0"</formula>
    </cfRule>
  </conditionalFormatting>
  <conditionalFormatting sqref="AS283:AS284">
    <cfRule type="containsText" dxfId="1693" priority="1707" operator="containsText" text="absente">
      <formula>NOT(ISERROR(SEARCH("absente",AS283)))</formula>
    </cfRule>
    <cfRule type="containsText" dxfId="1692" priority="1708" operator="containsText" text="partielle">
      <formula>NOT(ISERROR(SEARCH("partielle",AS283)))</formula>
    </cfRule>
    <cfRule type="containsText" dxfId="1691" priority="1709" operator="containsText" text="Complète">
      <formula>NOT(ISERROR(SEARCH("Complète",AS283)))</formula>
    </cfRule>
  </conditionalFormatting>
  <conditionalFormatting sqref="W284">
    <cfRule type="cellIs" dxfId="1690" priority="1706" operator="between">
      <formula>1.1</formula>
      <formula>4</formula>
    </cfRule>
  </conditionalFormatting>
  <conditionalFormatting sqref="W284">
    <cfRule type="cellIs" dxfId="1689" priority="1705" operator="greaterThan">
      <formula>4.1</formula>
    </cfRule>
  </conditionalFormatting>
  <conditionalFormatting sqref="W284">
    <cfRule type="cellIs" dxfId="1688" priority="1704" operator="lessThan">
      <formula>1</formula>
    </cfRule>
  </conditionalFormatting>
  <conditionalFormatting sqref="AO284">
    <cfRule type="cellIs" dxfId="1687" priority="1702" operator="equal">
      <formula>"Ouvrage C2"</formula>
    </cfRule>
    <cfRule type="cellIs" dxfId="1686" priority="1703" operator="equal">
      <formula>"Ouvrage C1"</formula>
    </cfRule>
  </conditionalFormatting>
  <conditionalFormatting sqref="AO284">
    <cfRule type="cellIs" dxfId="1685" priority="1700" operator="equal">
      <formula>"Ouvrage C3"</formula>
    </cfRule>
    <cfRule type="cellIs" dxfId="1684" priority="1701" operator="equal">
      <formula>"Ouvrage C0"</formula>
    </cfRule>
  </conditionalFormatting>
  <conditionalFormatting sqref="W285">
    <cfRule type="cellIs" dxfId="1683" priority="1687" operator="between">
      <formula>1.1</formula>
      <formula>4</formula>
    </cfRule>
  </conditionalFormatting>
  <conditionalFormatting sqref="W285">
    <cfRule type="cellIs" dxfId="1682" priority="1686" operator="greaterThan">
      <formula>4.1</formula>
    </cfRule>
  </conditionalFormatting>
  <conditionalFormatting sqref="W285">
    <cfRule type="cellIs" dxfId="1681" priority="1685" operator="lessThan">
      <formula>1</formula>
    </cfRule>
  </conditionalFormatting>
  <conditionalFormatting sqref="AO285">
    <cfRule type="cellIs" dxfId="1680" priority="1683" operator="equal">
      <formula>"Ouvrage C2"</formula>
    </cfRule>
    <cfRule type="cellIs" dxfId="1679" priority="1684" operator="equal">
      <formula>"Ouvrage C1"</formula>
    </cfRule>
  </conditionalFormatting>
  <conditionalFormatting sqref="AO285">
    <cfRule type="cellIs" dxfId="1678" priority="1681" operator="equal">
      <formula>"Ouvrage C3"</formula>
    </cfRule>
    <cfRule type="cellIs" dxfId="1677" priority="1682" operator="equal">
      <formula>"Ouvrage C0"</formula>
    </cfRule>
  </conditionalFormatting>
  <conditionalFormatting sqref="AS285">
    <cfRule type="containsText" dxfId="1676" priority="1678" operator="containsText" text="absente">
      <formula>NOT(ISERROR(SEARCH("absente",AS285)))</formula>
    </cfRule>
    <cfRule type="containsText" dxfId="1675" priority="1679" operator="containsText" text="partielle">
      <formula>NOT(ISERROR(SEARCH("partielle",AS285)))</formula>
    </cfRule>
    <cfRule type="containsText" dxfId="1674" priority="1680" operator="containsText" text="Complète">
      <formula>NOT(ISERROR(SEARCH("Complète",AS285)))</formula>
    </cfRule>
  </conditionalFormatting>
  <conditionalFormatting sqref="W294">
    <cfRule type="cellIs" dxfId="1673" priority="1677" operator="between">
      <formula>1.1</formula>
      <formula>4</formula>
    </cfRule>
  </conditionalFormatting>
  <conditionalFormatting sqref="W294">
    <cfRule type="cellIs" dxfId="1672" priority="1676" operator="greaterThan">
      <formula>4.1</formula>
    </cfRule>
  </conditionalFormatting>
  <conditionalFormatting sqref="W294">
    <cfRule type="cellIs" dxfId="1671" priority="1675" operator="lessThan">
      <formula>1</formula>
    </cfRule>
  </conditionalFormatting>
  <conditionalFormatting sqref="AO294">
    <cfRule type="cellIs" dxfId="1670" priority="1673" operator="equal">
      <formula>"Ouvrage C2"</formula>
    </cfRule>
    <cfRule type="cellIs" dxfId="1669" priority="1674" operator="equal">
      <formula>"Ouvrage C1"</formula>
    </cfRule>
  </conditionalFormatting>
  <conditionalFormatting sqref="AO294">
    <cfRule type="cellIs" dxfId="1668" priority="1671" operator="equal">
      <formula>"Ouvrage C3"</formula>
    </cfRule>
    <cfRule type="cellIs" dxfId="1667" priority="1672" operator="equal">
      <formula>"Ouvrage C0"</formula>
    </cfRule>
  </conditionalFormatting>
  <conditionalFormatting sqref="W296">
    <cfRule type="cellIs" dxfId="1666" priority="1670" operator="between">
      <formula>1.1</formula>
      <formula>4</formula>
    </cfRule>
  </conditionalFormatting>
  <conditionalFormatting sqref="W296">
    <cfRule type="cellIs" dxfId="1665" priority="1669" operator="greaterThan">
      <formula>4.1</formula>
    </cfRule>
  </conditionalFormatting>
  <conditionalFormatting sqref="W296">
    <cfRule type="cellIs" dxfId="1664" priority="1668" operator="lessThan">
      <formula>1</formula>
    </cfRule>
  </conditionalFormatting>
  <conditionalFormatting sqref="AO296">
    <cfRule type="cellIs" dxfId="1663" priority="1666" operator="equal">
      <formula>"Ouvrage C2"</formula>
    </cfRule>
    <cfRule type="cellIs" dxfId="1662" priority="1667" operator="equal">
      <formula>"Ouvrage C1"</formula>
    </cfRule>
  </conditionalFormatting>
  <conditionalFormatting sqref="AO296">
    <cfRule type="cellIs" dxfId="1661" priority="1664" operator="equal">
      <formula>"Ouvrage C3"</formula>
    </cfRule>
    <cfRule type="cellIs" dxfId="1660" priority="1665" operator="equal">
      <formula>"Ouvrage C0"</formula>
    </cfRule>
  </conditionalFormatting>
  <conditionalFormatting sqref="W287">
    <cfRule type="cellIs" dxfId="1659" priority="1663" operator="between">
      <formula>1.1</formula>
      <formula>4</formula>
    </cfRule>
  </conditionalFormatting>
  <conditionalFormatting sqref="W287">
    <cfRule type="cellIs" dxfId="1658" priority="1662" operator="greaterThan">
      <formula>4.1</formula>
    </cfRule>
  </conditionalFormatting>
  <conditionalFormatting sqref="W287">
    <cfRule type="cellIs" dxfId="1657" priority="1661" operator="lessThan">
      <formula>1</formula>
    </cfRule>
  </conditionalFormatting>
  <conditionalFormatting sqref="AO287">
    <cfRule type="cellIs" dxfId="1656" priority="1659" operator="equal">
      <formula>"Ouvrage C2"</formula>
    </cfRule>
    <cfRule type="cellIs" dxfId="1655" priority="1660" operator="equal">
      <formula>"Ouvrage C1"</formula>
    </cfRule>
  </conditionalFormatting>
  <conditionalFormatting sqref="AO287">
    <cfRule type="cellIs" dxfId="1654" priority="1657" operator="equal">
      <formula>"Ouvrage C3"</formula>
    </cfRule>
    <cfRule type="cellIs" dxfId="1653" priority="1658" operator="equal">
      <formula>"Ouvrage C0"</formula>
    </cfRule>
  </conditionalFormatting>
  <conditionalFormatting sqref="W297">
    <cfRule type="cellIs" dxfId="1652" priority="1653" operator="between">
      <formula>1.1</formula>
      <formula>4</formula>
    </cfRule>
  </conditionalFormatting>
  <conditionalFormatting sqref="W297">
    <cfRule type="cellIs" dxfId="1651" priority="1652" operator="greaterThan">
      <formula>4.1</formula>
    </cfRule>
  </conditionalFormatting>
  <conditionalFormatting sqref="W297">
    <cfRule type="cellIs" dxfId="1650" priority="1651" operator="lessThan">
      <formula>1</formula>
    </cfRule>
  </conditionalFormatting>
  <conditionalFormatting sqref="AO297">
    <cfRule type="cellIs" dxfId="1649" priority="1649" operator="equal">
      <formula>"Ouvrage C2"</formula>
    </cfRule>
    <cfRule type="cellIs" dxfId="1648" priority="1650" operator="equal">
      <formula>"Ouvrage C1"</formula>
    </cfRule>
  </conditionalFormatting>
  <conditionalFormatting sqref="AO297">
    <cfRule type="cellIs" dxfId="1647" priority="1647" operator="equal">
      <formula>"Ouvrage C3"</formula>
    </cfRule>
    <cfRule type="cellIs" dxfId="1646" priority="1648" operator="equal">
      <formula>"Ouvrage C0"</formula>
    </cfRule>
  </conditionalFormatting>
  <conditionalFormatting sqref="AS301">
    <cfRule type="containsText" dxfId="1645" priority="1639" operator="containsText" text="absente">
      <formula>NOT(ISERROR(SEARCH("absente",AS301)))</formula>
    </cfRule>
    <cfRule type="containsText" dxfId="1644" priority="1640" operator="containsText" text="partielle">
      <formula>NOT(ISERROR(SEARCH("partielle",AS301)))</formula>
    </cfRule>
    <cfRule type="containsText" dxfId="1643" priority="1641" operator="containsText" text="Complète">
      <formula>NOT(ISERROR(SEARCH("Complète",AS301)))</formula>
    </cfRule>
  </conditionalFormatting>
  <conditionalFormatting sqref="W301">
    <cfRule type="cellIs" dxfId="1642" priority="1638" operator="between">
      <formula>1.1</formula>
      <formula>4</formula>
    </cfRule>
  </conditionalFormatting>
  <conditionalFormatting sqref="W301">
    <cfRule type="cellIs" dxfId="1641" priority="1637" operator="greaterThan">
      <formula>4.1</formula>
    </cfRule>
  </conditionalFormatting>
  <conditionalFormatting sqref="W301">
    <cfRule type="cellIs" dxfId="1640" priority="1636" operator="lessThan">
      <formula>1</formula>
    </cfRule>
  </conditionalFormatting>
  <conditionalFormatting sqref="AO301">
    <cfRule type="cellIs" dxfId="1639" priority="1634" operator="equal">
      <formula>"Ouvrage C2"</formula>
    </cfRule>
    <cfRule type="cellIs" dxfId="1638" priority="1635" operator="equal">
      <formula>"Ouvrage C1"</formula>
    </cfRule>
  </conditionalFormatting>
  <conditionalFormatting sqref="AO301">
    <cfRule type="cellIs" dxfId="1637" priority="1632" operator="equal">
      <formula>"Ouvrage C3"</formula>
    </cfRule>
    <cfRule type="cellIs" dxfId="1636" priority="1633" operator="equal">
      <formula>"Ouvrage C0"</formula>
    </cfRule>
  </conditionalFormatting>
  <conditionalFormatting sqref="AI301">
    <cfRule type="containsText" dxfId="1635" priority="1630" operator="containsText" text="NON">
      <formula>NOT(ISERROR(SEARCH("NON",AI301)))</formula>
    </cfRule>
    <cfRule type="containsText" dxfId="1634" priority="1631" operator="containsText" text="OUI">
      <formula>NOT(ISERROR(SEARCH("OUI",AI301)))</formula>
    </cfRule>
  </conditionalFormatting>
  <conditionalFormatting sqref="AQ301">
    <cfRule type="containsText" dxfId="1633" priority="1629" operator="containsText" text="Non Fonctionnel">
      <formula>NOT(ISERROR(SEARCH("Non Fonctionnel",AQ301)))</formula>
    </cfRule>
  </conditionalFormatting>
  <conditionalFormatting sqref="AR301">
    <cfRule type="containsText" dxfId="1632" priority="1625" operator="containsText" text="HORS-SERVICE">
      <formula>NOT(ISERROR(SEARCH("HORS-SERVICE",AR301)))</formula>
    </cfRule>
    <cfRule type="containsText" dxfId="1631" priority="1626" operator="containsText" text="Fonctionnement MAUVAIS">
      <formula>NOT(ISERROR(SEARCH("Fonctionnement MAUVAIS",AR301)))</formula>
    </cfRule>
    <cfRule type="containsText" dxfId="1630" priority="1627" operator="containsText" text="Fonctionnement MOYEN">
      <formula>NOT(ISERROR(SEARCH("Fonctionnement MOYEN",AR301)))</formula>
    </cfRule>
    <cfRule type="containsText" dxfId="1629" priority="1628" operator="containsText" text="Fonctionnement BON">
      <formula>NOT(ISERROR(SEARCH("Fonctionnement BON",AR301)))</formula>
    </cfRule>
  </conditionalFormatting>
  <conditionalFormatting sqref="AS302">
    <cfRule type="containsText" dxfId="1628" priority="1622" operator="containsText" text="absente">
      <formula>NOT(ISERROR(SEARCH("absente",AS302)))</formula>
    </cfRule>
    <cfRule type="containsText" dxfId="1627" priority="1623" operator="containsText" text="partielle">
      <formula>NOT(ISERROR(SEARCH("partielle",AS302)))</formula>
    </cfRule>
    <cfRule type="containsText" dxfId="1626" priority="1624" operator="containsText" text="Complète">
      <formula>NOT(ISERROR(SEARCH("Complète",AS302)))</formula>
    </cfRule>
  </conditionalFormatting>
  <conditionalFormatting sqref="W302">
    <cfRule type="cellIs" dxfId="1625" priority="1621" operator="between">
      <formula>1.1</formula>
      <formula>4</formula>
    </cfRule>
  </conditionalFormatting>
  <conditionalFormatting sqref="W302">
    <cfRule type="cellIs" dxfId="1624" priority="1620" operator="greaterThan">
      <formula>4.1</formula>
    </cfRule>
  </conditionalFormatting>
  <conditionalFormatting sqref="W302">
    <cfRule type="cellIs" dxfId="1623" priority="1619" operator="lessThan">
      <formula>1</formula>
    </cfRule>
  </conditionalFormatting>
  <conditionalFormatting sqref="AO302">
    <cfRule type="cellIs" dxfId="1622" priority="1617" operator="equal">
      <formula>"Ouvrage C2"</formula>
    </cfRule>
    <cfRule type="cellIs" dxfId="1621" priority="1618" operator="equal">
      <formula>"Ouvrage C1"</formula>
    </cfRule>
  </conditionalFormatting>
  <conditionalFormatting sqref="AO302">
    <cfRule type="cellIs" dxfId="1620" priority="1615" operator="equal">
      <formula>"Ouvrage C3"</formula>
    </cfRule>
    <cfRule type="cellIs" dxfId="1619" priority="1616" operator="equal">
      <formula>"Ouvrage C0"</formula>
    </cfRule>
  </conditionalFormatting>
  <conditionalFormatting sqref="AI302">
    <cfRule type="containsText" dxfId="1618" priority="1613" operator="containsText" text="NON">
      <formula>NOT(ISERROR(SEARCH("NON",AI302)))</formula>
    </cfRule>
    <cfRule type="containsText" dxfId="1617" priority="1614" operator="containsText" text="OUI">
      <formula>NOT(ISERROR(SEARCH("OUI",AI302)))</formula>
    </cfRule>
  </conditionalFormatting>
  <conditionalFormatting sqref="AQ302">
    <cfRule type="containsText" dxfId="1616" priority="1612" operator="containsText" text="Non Fonctionnel">
      <formula>NOT(ISERROR(SEARCH("Non Fonctionnel",AQ302)))</formula>
    </cfRule>
  </conditionalFormatting>
  <conditionalFormatting sqref="AR302">
    <cfRule type="containsText" dxfId="1615" priority="1608" operator="containsText" text="HORS-SERVICE">
      <formula>NOT(ISERROR(SEARCH("HORS-SERVICE",AR302)))</formula>
    </cfRule>
    <cfRule type="containsText" dxfId="1614" priority="1609" operator="containsText" text="Fonctionnement MAUVAIS">
      <formula>NOT(ISERROR(SEARCH("Fonctionnement MAUVAIS",AR302)))</formula>
    </cfRule>
    <cfRule type="containsText" dxfId="1613" priority="1610" operator="containsText" text="Fonctionnement MOYEN">
      <formula>NOT(ISERROR(SEARCH("Fonctionnement MOYEN",AR302)))</formula>
    </cfRule>
    <cfRule type="containsText" dxfId="1612" priority="1611" operator="containsText" text="Fonctionnement BON">
      <formula>NOT(ISERROR(SEARCH("Fonctionnement BON",AR302)))</formula>
    </cfRule>
  </conditionalFormatting>
  <conditionalFormatting sqref="AI285">
    <cfRule type="containsText" dxfId="1611" priority="1606" operator="containsText" text="NON">
      <formula>NOT(ISERROR(SEARCH("NON",AI285)))</formula>
    </cfRule>
    <cfRule type="containsText" dxfId="1610" priority="1607" operator="containsText" text="OUI">
      <formula>NOT(ISERROR(SEARCH("OUI",AI285)))</formula>
    </cfRule>
  </conditionalFormatting>
  <conditionalFormatting sqref="AI375">
    <cfRule type="containsText" dxfId="1609" priority="1602" operator="containsText" text="NON">
      <formula>NOT(ISERROR(SEARCH("NON",AI375)))</formula>
    </cfRule>
    <cfRule type="containsText" dxfId="1608" priority="1603" operator="containsText" text="OUI">
      <formula>NOT(ISERROR(SEARCH("OUI",AI375)))</formula>
    </cfRule>
  </conditionalFormatting>
  <conditionalFormatting sqref="AI373">
    <cfRule type="containsText" dxfId="1607" priority="1600" operator="containsText" text="NON">
      <formula>NOT(ISERROR(SEARCH("NON",AI373)))</formula>
    </cfRule>
    <cfRule type="containsText" dxfId="1606" priority="1601" operator="containsText" text="OUI">
      <formula>NOT(ISERROR(SEARCH("OUI",AI373)))</formula>
    </cfRule>
  </conditionalFormatting>
  <conditionalFormatting sqref="W263">
    <cfRule type="cellIs" dxfId="1605" priority="1599" operator="between">
      <formula>1.1</formula>
      <formula>4</formula>
    </cfRule>
  </conditionalFormatting>
  <conditionalFormatting sqref="W263">
    <cfRule type="cellIs" dxfId="1604" priority="1598" operator="greaterThan">
      <formula>4.1</formula>
    </cfRule>
  </conditionalFormatting>
  <conditionalFormatting sqref="W263">
    <cfRule type="cellIs" dxfId="1603" priority="1597" operator="lessThan">
      <formula>1</formula>
    </cfRule>
  </conditionalFormatting>
  <conditionalFormatting sqref="AO263">
    <cfRule type="cellIs" dxfId="1602" priority="1595" operator="equal">
      <formula>"Ouvrage C2"</formula>
    </cfRule>
    <cfRule type="cellIs" dxfId="1601" priority="1596" operator="equal">
      <formula>"Ouvrage C1"</formula>
    </cfRule>
  </conditionalFormatting>
  <conditionalFormatting sqref="AO263">
    <cfRule type="cellIs" dxfId="1600" priority="1593" operator="equal">
      <formula>"Ouvrage C3"</formula>
    </cfRule>
    <cfRule type="cellIs" dxfId="1599" priority="1594" operator="equal">
      <formula>"Ouvrage C0"</formula>
    </cfRule>
  </conditionalFormatting>
  <conditionalFormatting sqref="AS263">
    <cfRule type="containsText" dxfId="1598" priority="1590" operator="containsText" text="absente">
      <formula>NOT(ISERROR(SEARCH("absente",AS263)))</formula>
    </cfRule>
    <cfRule type="containsText" dxfId="1597" priority="1591" operator="containsText" text="partielle">
      <formula>NOT(ISERROR(SEARCH("partielle",AS263)))</formula>
    </cfRule>
    <cfRule type="containsText" dxfId="1596" priority="1592" operator="containsText" text="Complète">
      <formula>NOT(ISERROR(SEARCH("Complète",AS263)))</formula>
    </cfRule>
  </conditionalFormatting>
  <conditionalFormatting sqref="W264">
    <cfRule type="cellIs" dxfId="1595" priority="1589" operator="between">
      <formula>1.1</formula>
      <formula>4</formula>
    </cfRule>
  </conditionalFormatting>
  <conditionalFormatting sqref="W264">
    <cfRule type="cellIs" dxfId="1594" priority="1588" operator="greaterThan">
      <formula>4.1</formula>
    </cfRule>
  </conditionalFormatting>
  <conditionalFormatting sqref="W264">
    <cfRule type="cellIs" dxfId="1593" priority="1587" operator="lessThan">
      <formula>1</formula>
    </cfRule>
  </conditionalFormatting>
  <conditionalFormatting sqref="AO264">
    <cfRule type="cellIs" dxfId="1592" priority="1585" operator="equal">
      <formula>"Ouvrage C2"</formula>
    </cfRule>
    <cfRule type="cellIs" dxfId="1591" priority="1586" operator="equal">
      <formula>"Ouvrage C1"</formula>
    </cfRule>
  </conditionalFormatting>
  <conditionalFormatting sqref="AO264">
    <cfRule type="cellIs" dxfId="1590" priority="1583" operator="equal">
      <formula>"Ouvrage C3"</formula>
    </cfRule>
    <cfRule type="cellIs" dxfId="1589" priority="1584" operator="equal">
      <formula>"Ouvrage C0"</formula>
    </cfRule>
  </conditionalFormatting>
  <conditionalFormatting sqref="AI264">
    <cfRule type="containsText" dxfId="1588" priority="1581" operator="containsText" text="NON">
      <formula>NOT(ISERROR(SEARCH("NON",AI264)))</formula>
    </cfRule>
    <cfRule type="containsText" dxfId="1587" priority="1582" operator="containsText" text="OUI">
      <formula>NOT(ISERROR(SEARCH("OUI",AI264)))</formula>
    </cfRule>
  </conditionalFormatting>
  <conditionalFormatting sqref="AS264">
    <cfRule type="containsText" dxfId="1586" priority="1578" operator="containsText" text="absente">
      <formula>NOT(ISERROR(SEARCH("absente",AS264)))</formula>
    </cfRule>
    <cfRule type="containsText" dxfId="1585" priority="1579" operator="containsText" text="partielle">
      <formula>NOT(ISERROR(SEARCH("partielle",AS264)))</formula>
    </cfRule>
    <cfRule type="containsText" dxfId="1584" priority="1580" operator="containsText" text="Complète">
      <formula>NOT(ISERROR(SEARCH("Complète",AS264)))</formula>
    </cfRule>
  </conditionalFormatting>
  <conditionalFormatting sqref="W265">
    <cfRule type="cellIs" dxfId="1583" priority="1577" operator="between">
      <formula>1.1</formula>
      <formula>4</formula>
    </cfRule>
  </conditionalFormatting>
  <conditionalFormatting sqref="W265">
    <cfRule type="cellIs" dxfId="1582" priority="1576" operator="greaterThan">
      <formula>4.1</formula>
    </cfRule>
  </conditionalFormatting>
  <conditionalFormatting sqref="W265">
    <cfRule type="cellIs" dxfId="1581" priority="1575" operator="lessThan">
      <formula>1</formula>
    </cfRule>
  </conditionalFormatting>
  <conditionalFormatting sqref="AO265">
    <cfRule type="cellIs" dxfId="1580" priority="1573" operator="equal">
      <formula>"Ouvrage C2"</formula>
    </cfRule>
    <cfRule type="cellIs" dxfId="1579" priority="1574" operator="equal">
      <formula>"Ouvrage C1"</formula>
    </cfRule>
  </conditionalFormatting>
  <conditionalFormatting sqref="AO265">
    <cfRule type="cellIs" dxfId="1578" priority="1571" operator="equal">
      <formula>"Ouvrage C3"</formula>
    </cfRule>
    <cfRule type="cellIs" dxfId="1577" priority="1572" operator="equal">
      <formula>"Ouvrage C0"</formula>
    </cfRule>
  </conditionalFormatting>
  <conditionalFormatting sqref="AS265">
    <cfRule type="containsText" dxfId="1576" priority="1568" operator="containsText" text="absente">
      <formula>NOT(ISERROR(SEARCH("absente",AS265)))</formula>
    </cfRule>
    <cfRule type="containsText" dxfId="1575" priority="1569" operator="containsText" text="partielle">
      <formula>NOT(ISERROR(SEARCH("partielle",AS265)))</formula>
    </cfRule>
    <cfRule type="containsText" dxfId="1574" priority="1570" operator="containsText" text="Complète">
      <formula>NOT(ISERROR(SEARCH("Complète",AS265)))</formula>
    </cfRule>
  </conditionalFormatting>
  <conditionalFormatting sqref="AQ263:AQ265">
    <cfRule type="containsText" dxfId="1573" priority="1567" operator="containsText" text="Non Fonctionnel">
      <formula>NOT(ISERROR(SEARCH("Non Fonctionnel",AQ263)))</formula>
    </cfRule>
  </conditionalFormatting>
  <conditionalFormatting sqref="AR263:AR265">
    <cfRule type="containsText" dxfId="1572" priority="1563" operator="containsText" text="HORS-SERVICE">
      <formula>NOT(ISERROR(SEARCH("HORS-SERVICE",AR263)))</formula>
    </cfRule>
    <cfRule type="containsText" dxfId="1571" priority="1564" operator="containsText" text="Fonctionnement MAUVAIS">
      <formula>NOT(ISERROR(SEARCH("Fonctionnement MAUVAIS",AR263)))</formula>
    </cfRule>
    <cfRule type="containsText" dxfId="1570" priority="1565" operator="containsText" text="Fonctionnement MOYEN">
      <formula>NOT(ISERROR(SEARCH("Fonctionnement MOYEN",AR263)))</formula>
    </cfRule>
    <cfRule type="containsText" dxfId="1569" priority="1566" operator="containsText" text="Fonctionnement BON">
      <formula>NOT(ISERROR(SEARCH("Fonctionnement BON",AR263)))</formula>
    </cfRule>
  </conditionalFormatting>
  <conditionalFormatting sqref="AI263">
    <cfRule type="containsText" dxfId="1568" priority="1561" operator="containsText" text="NON">
      <formula>NOT(ISERROR(SEARCH("NON",AI263)))</formula>
    </cfRule>
    <cfRule type="containsText" dxfId="1567" priority="1562" operator="containsText" text="OUI">
      <formula>NOT(ISERROR(SEARCH("OUI",AI263)))</formula>
    </cfRule>
  </conditionalFormatting>
  <conditionalFormatting sqref="AI265">
    <cfRule type="containsText" dxfId="1566" priority="1559" operator="containsText" text="NON">
      <formula>NOT(ISERROR(SEARCH("NON",AI265)))</formula>
    </cfRule>
    <cfRule type="containsText" dxfId="1565" priority="1560" operator="containsText" text="OUI">
      <formula>NOT(ISERROR(SEARCH("OUI",AI265)))</formula>
    </cfRule>
  </conditionalFormatting>
  <conditionalFormatting sqref="W134">
    <cfRule type="cellIs" dxfId="1564" priority="1558" operator="between">
      <formula>1.1</formula>
      <formula>4</formula>
    </cfRule>
  </conditionalFormatting>
  <conditionalFormatting sqref="W134">
    <cfRule type="cellIs" dxfId="1563" priority="1557" operator="greaterThan">
      <formula>4.1</formula>
    </cfRule>
  </conditionalFormatting>
  <conditionalFormatting sqref="W134">
    <cfRule type="cellIs" dxfId="1562" priority="1556" operator="lessThan">
      <formula>1</formula>
    </cfRule>
  </conditionalFormatting>
  <conditionalFormatting sqref="AO134">
    <cfRule type="cellIs" dxfId="1561" priority="1554" operator="equal">
      <formula>"Ouvrage C2"</formula>
    </cfRule>
    <cfRule type="cellIs" dxfId="1560" priority="1555" operator="equal">
      <formula>"Ouvrage C1"</formula>
    </cfRule>
  </conditionalFormatting>
  <conditionalFormatting sqref="AO134">
    <cfRule type="cellIs" dxfId="1559" priority="1552" operator="equal">
      <formula>"Ouvrage C3"</formula>
    </cfRule>
    <cfRule type="cellIs" dxfId="1558" priority="1553" operator="equal">
      <formula>"Ouvrage C0"</formula>
    </cfRule>
  </conditionalFormatting>
  <conditionalFormatting sqref="AI134">
    <cfRule type="containsText" dxfId="1557" priority="1550" operator="containsText" text="NON">
      <formula>NOT(ISERROR(SEARCH("NON",AI134)))</formula>
    </cfRule>
    <cfRule type="containsText" dxfId="1556" priority="1551" operator="containsText" text="OUI">
      <formula>NOT(ISERROR(SEARCH("OUI",AI134)))</formula>
    </cfRule>
  </conditionalFormatting>
  <conditionalFormatting sqref="AS134">
    <cfRule type="containsText" dxfId="1555" priority="1547" operator="containsText" text="absente">
      <formula>NOT(ISERROR(SEARCH("absente",AS134)))</formula>
    </cfRule>
    <cfRule type="containsText" dxfId="1554" priority="1548" operator="containsText" text="partielle">
      <formula>NOT(ISERROR(SEARCH("partielle",AS134)))</formula>
    </cfRule>
    <cfRule type="containsText" dxfId="1553" priority="1549" operator="containsText" text="Complète">
      <formula>NOT(ISERROR(SEARCH("Complète",AS134)))</formula>
    </cfRule>
  </conditionalFormatting>
  <conditionalFormatting sqref="AQ134">
    <cfRule type="containsText" dxfId="1552" priority="1546" operator="containsText" text="Non Fonctionnel">
      <formula>NOT(ISERROR(SEARCH("Non Fonctionnel",AQ134)))</formula>
    </cfRule>
  </conditionalFormatting>
  <conditionalFormatting sqref="AR134">
    <cfRule type="containsText" dxfId="1551" priority="1542" operator="containsText" text="HORS-SERVICE">
      <formula>NOT(ISERROR(SEARCH("HORS-SERVICE",AR134)))</formula>
    </cfRule>
    <cfRule type="containsText" dxfId="1550" priority="1543" operator="containsText" text="Fonctionnement MAUVAIS">
      <formula>NOT(ISERROR(SEARCH("Fonctionnement MAUVAIS",AR134)))</formula>
    </cfRule>
    <cfRule type="containsText" dxfId="1549" priority="1544" operator="containsText" text="Fonctionnement MOYEN">
      <formula>NOT(ISERROR(SEARCH("Fonctionnement MOYEN",AR134)))</formula>
    </cfRule>
    <cfRule type="containsText" dxfId="1548" priority="1545" operator="containsText" text="Fonctionnement BON">
      <formula>NOT(ISERROR(SEARCH("Fonctionnement BON",AR134)))</formula>
    </cfRule>
  </conditionalFormatting>
  <conditionalFormatting sqref="W303">
    <cfRule type="cellIs" dxfId="1547" priority="1541" operator="between">
      <formula>1.1</formula>
      <formula>4</formula>
    </cfRule>
  </conditionalFormatting>
  <conditionalFormatting sqref="W303">
    <cfRule type="cellIs" dxfId="1546" priority="1540" operator="greaterThan">
      <formula>4.1</formula>
    </cfRule>
  </conditionalFormatting>
  <conditionalFormatting sqref="W303">
    <cfRule type="cellIs" dxfId="1545" priority="1539" operator="lessThan">
      <formula>1</formula>
    </cfRule>
  </conditionalFormatting>
  <conditionalFormatting sqref="AO303">
    <cfRule type="cellIs" dxfId="1544" priority="1537" operator="equal">
      <formula>"Ouvrage C2"</formula>
    </cfRule>
    <cfRule type="cellIs" dxfId="1543" priority="1538" operator="equal">
      <formula>"Ouvrage C1"</formula>
    </cfRule>
  </conditionalFormatting>
  <conditionalFormatting sqref="AO303">
    <cfRule type="cellIs" dxfId="1542" priority="1535" operator="equal">
      <formula>"Ouvrage C3"</formula>
    </cfRule>
    <cfRule type="cellIs" dxfId="1541" priority="1536" operator="equal">
      <formula>"Ouvrage C0"</formula>
    </cfRule>
  </conditionalFormatting>
  <conditionalFormatting sqref="AI303">
    <cfRule type="containsText" dxfId="1540" priority="1533" operator="containsText" text="NON">
      <formula>NOT(ISERROR(SEARCH("NON",AI303)))</formula>
    </cfRule>
    <cfRule type="containsText" dxfId="1539" priority="1534" operator="containsText" text="OUI">
      <formula>NOT(ISERROR(SEARCH("OUI",AI303)))</formula>
    </cfRule>
  </conditionalFormatting>
  <conditionalFormatting sqref="AS303">
    <cfRule type="containsText" dxfId="1538" priority="1530" operator="containsText" text="absente">
      <formula>NOT(ISERROR(SEARCH("absente",AS303)))</formula>
    </cfRule>
    <cfRule type="containsText" dxfId="1537" priority="1531" operator="containsText" text="partielle">
      <formula>NOT(ISERROR(SEARCH("partielle",AS303)))</formula>
    </cfRule>
    <cfRule type="containsText" dxfId="1536" priority="1532" operator="containsText" text="Complète">
      <formula>NOT(ISERROR(SEARCH("Complète",AS303)))</formula>
    </cfRule>
  </conditionalFormatting>
  <conditionalFormatting sqref="W304">
    <cfRule type="cellIs" dxfId="1535" priority="1529" operator="between">
      <formula>1.1</formula>
      <formula>4</formula>
    </cfRule>
  </conditionalFormatting>
  <conditionalFormatting sqref="W304">
    <cfRule type="cellIs" dxfId="1534" priority="1528" operator="greaterThan">
      <formula>4.1</formula>
    </cfRule>
  </conditionalFormatting>
  <conditionalFormatting sqref="W304">
    <cfRule type="cellIs" dxfId="1533" priority="1527" operator="lessThan">
      <formula>1</formula>
    </cfRule>
  </conditionalFormatting>
  <conditionalFormatting sqref="AO304">
    <cfRule type="cellIs" dxfId="1532" priority="1525" operator="equal">
      <formula>"Ouvrage C2"</formula>
    </cfRule>
    <cfRule type="cellIs" dxfId="1531" priority="1526" operator="equal">
      <formula>"Ouvrage C1"</formula>
    </cfRule>
  </conditionalFormatting>
  <conditionalFormatting sqref="AO304">
    <cfRule type="cellIs" dxfId="1530" priority="1523" operator="equal">
      <formula>"Ouvrage C3"</formula>
    </cfRule>
    <cfRule type="cellIs" dxfId="1529" priority="1524" operator="equal">
      <formula>"Ouvrage C0"</formula>
    </cfRule>
  </conditionalFormatting>
  <conditionalFormatting sqref="AI304">
    <cfRule type="containsText" dxfId="1528" priority="1521" operator="containsText" text="NON">
      <formula>NOT(ISERROR(SEARCH("NON",AI304)))</formula>
    </cfRule>
    <cfRule type="containsText" dxfId="1527" priority="1522" operator="containsText" text="OUI">
      <formula>NOT(ISERROR(SEARCH("OUI",AI304)))</formula>
    </cfRule>
  </conditionalFormatting>
  <conditionalFormatting sqref="AS304">
    <cfRule type="containsText" dxfId="1526" priority="1518" operator="containsText" text="absente">
      <formula>NOT(ISERROR(SEARCH("absente",AS304)))</formula>
    </cfRule>
    <cfRule type="containsText" dxfId="1525" priority="1519" operator="containsText" text="partielle">
      <formula>NOT(ISERROR(SEARCH("partielle",AS304)))</formula>
    </cfRule>
    <cfRule type="containsText" dxfId="1524" priority="1520" operator="containsText" text="Complète">
      <formula>NOT(ISERROR(SEARCH("Complète",AS304)))</formula>
    </cfRule>
  </conditionalFormatting>
  <conditionalFormatting sqref="AQ303:AQ304">
    <cfRule type="containsText" dxfId="1523" priority="1517" operator="containsText" text="Non Fonctionnel">
      <formula>NOT(ISERROR(SEARCH("Non Fonctionnel",AQ303)))</formula>
    </cfRule>
  </conditionalFormatting>
  <conditionalFormatting sqref="AR303:AR304">
    <cfRule type="containsText" dxfId="1522" priority="1513" operator="containsText" text="HORS-SERVICE">
      <formula>NOT(ISERROR(SEARCH("HORS-SERVICE",AR303)))</formula>
    </cfRule>
    <cfRule type="containsText" dxfId="1521" priority="1514" operator="containsText" text="Fonctionnement MAUVAIS">
      <formula>NOT(ISERROR(SEARCH("Fonctionnement MAUVAIS",AR303)))</formula>
    </cfRule>
    <cfRule type="containsText" dxfId="1520" priority="1515" operator="containsText" text="Fonctionnement MOYEN">
      <formula>NOT(ISERROR(SEARCH("Fonctionnement MOYEN",AR303)))</formula>
    </cfRule>
    <cfRule type="containsText" dxfId="1519" priority="1516" operator="containsText" text="Fonctionnement BON">
      <formula>NOT(ISERROR(SEARCH("Fonctionnement BON",AR303)))</formula>
    </cfRule>
  </conditionalFormatting>
  <conditionalFormatting sqref="W174">
    <cfRule type="cellIs" dxfId="1518" priority="1512" operator="between">
      <formula>1.1</formula>
      <formula>4</formula>
    </cfRule>
  </conditionalFormatting>
  <conditionalFormatting sqref="W174">
    <cfRule type="cellIs" dxfId="1517" priority="1511" operator="greaterThan">
      <formula>4.1</formula>
    </cfRule>
  </conditionalFormatting>
  <conditionalFormatting sqref="W174">
    <cfRule type="cellIs" dxfId="1516" priority="1510" operator="lessThan">
      <formula>1</formula>
    </cfRule>
  </conditionalFormatting>
  <conditionalFormatting sqref="AO174">
    <cfRule type="cellIs" dxfId="1515" priority="1508" operator="equal">
      <formula>"Ouvrage C2"</formula>
    </cfRule>
    <cfRule type="cellIs" dxfId="1514" priority="1509" operator="equal">
      <formula>"Ouvrage C1"</formula>
    </cfRule>
  </conditionalFormatting>
  <conditionalFormatting sqref="AO174">
    <cfRule type="cellIs" dxfId="1513" priority="1506" operator="equal">
      <formula>"Ouvrage C3"</formula>
    </cfRule>
    <cfRule type="cellIs" dxfId="1512" priority="1507" operator="equal">
      <formula>"Ouvrage C0"</formula>
    </cfRule>
  </conditionalFormatting>
  <conditionalFormatting sqref="AI174">
    <cfRule type="containsText" dxfId="1511" priority="1504" operator="containsText" text="NON">
      <formula>NOT(ISERROR(SEARCH("NON",AI174)))</formula>
    </cfRule>
    <cfRule type="containsText" dxfId="1510" priority="1505" operator="containsText" text="OUI">
      <formula>NOT(ISERROR(SEARCH("OUI",AI174)))</formula>
    </cfRule>
  </conditionalFormatting>
  <conditionalFormatting sqref="AS174">
    <cfRule type="containsText" dxfId="1509" priority="1501" operator="containsText" text="absente">
      <formula>NOT(ISERROR(SEARCH("absente",AS174)))</formula>
    </cfRule>
    <cfRule type="containsText" dxfId="1508" priority="1502" operator="containsText" text="partielle">
      <formula>NOT(ISERROR(SEARCH("partielle",AS174)))</formula>
    </cfRule>
    <cfRule type="containsText" dxfId="1507" priority="1503" operator="containsText" text="Complète">
      <formula>NOT(ISERROR(SEARCH("Complète",AS174)))</formula>
    </cfRule>
  </conditionalFormatting>
  <conditionalFormatting sqref="W175">
    <cfRule type="cellIs" dxfId="1506" priority="1500" operator="between">
      <formula>1.1</formula>
      <formula>4</formula>
    </cfRule>
  </conditionalFormatting>
  <conditionalFormatting sqref="W175">
    <cfRule type="cellIs" dxfId="1505" priority="1499" operator="greaterThan">
      <formula>4.1</formula>
    </cfRule>
  </conditionalFormatting>
  <conditionalFormatting sqref="W175">
    <cfRule type="cellIs" dxfId="1504" priority="1498" operator="lessThan">
      <formula>1</formula>
    </cfRule>
  </conditionalFormatting>
  <conditionalFormatting sqref="AO175">
    <cfRule type="cellIs" dxfId="1503" priority="1496" operator="equal">
      <formula>"Ouvrage C2"</formula>
    </cfRule>
    <cfRule type="cellIs" dxfId="1502" priority="1497" operator="equal">
      <formula>"Ouvrage C1"</formula>
    </cfRule>
  </conditionalFormatting>
  <conditionalFormatting sqref="AO175">
    <cfRule type="cellIs" dxfId="1501" priority="1494" operator="equal">
      <formula>"Ouvrage C3"</formula>
    </cfRule>
    <cfRule type="cellIs" dxfId="1500" priority="1495" operator="equal">
      <formula>"Ouvrage C0"</formula>
    </cfRule>
  </conditionalFormatting>
  <conditionalFormatting sqref="AI175">
    <cfRule type="containsText" dxfId="1499" priority="1492" operator="containsText" text="NON">
      <formula>NOT(ISERROR(SEARCH("NON",AI175)))</formula>
    </cfRule>
    <cfRule type="containsText" dxfId="1498" priority="1493" operator="containsText" text="OUI">
      <formula>NOT(ISERROR(SEARCH("OUI",AI175)))</formula>
    </cfRule>
  </conditionalFormatting>
  <conditionalFormatting sqref="AS175">
    <cfRule type="containsText" dxfId="1497" priority="1489" operator="containsText" text="absente">
      <formula>NOT(ISERROR(SEARCH("absente",AS175)))</formula>
    </cfRule>
    <cfRule type="containsText" dxfId="1496" priority="1490" operator="containsText" text="partielle">
      <formula>NOT(ISERROR(SEARCH("partielle",AS175)))</formula>
    </cfRule>
    <cfRule type="containsText" dxfId="1495" priority="1491" operator="containsText" text="Complète">
      <formula>NOT(ISERROR(SEARCH("Complète",AS175)))</formula>
    </cfRule>
  </conditionalFormatting>
  <conditionalFormatting sqref="AQ174:AQ175">
    <cfRule type="containsText" dxfId="1494" priority="1488" operator="containsText" text="Non Fonctionnel">
      <formula>NOT(ISERROR(SEARCH("Non Fonctionnel",AQ174)))</formula>
    </cfRule>
  </conditionalFormatting>
  <conditionalFormatting sqref="AR174:AR175">
    <cfRule type="containsText" dxfId="1493" priority="1484" operator="containsText" text="HORS-SERVICE">
      <formula>NOT(ISERROR(SEARCH("HORS-SERVICE",AR174)))</formula>
    </cfRule>
    <cfRule type="containsText" dxfId="1492" priority="1485" operator="containsText" text="Fonctionnement MAUVAIS">
      <formula>NOT(ISERROR(SEARCH("Fonctionnement MAUVAIS",AR174)))</formula>
    </cfRule>
    <cfRule type="containsText" dxfId="1491" priority="1486" operator="containsText" text="Fonctionnement MOYEN">
      <formula>NOT(ISERROR(SEARCH("Fonctionnement MOYEN",AR174)))</formula>
    </cfRule>
    <cfRule type="containsText" dxfId="1490" priority="1487" operator="containsText" text="Fonctionnement BON">
      <formula>NOT(ISERROR(SEARCH("Fonctionnement BON",AR174)))</formula>
    </cfRule>
  </conditionalFormatting>
  <conditionalFormatting sqref="AI62">
    <cfRule type="containsText" dxfId="1489" priority="1482" operator="containsText" text="NON">
      <formula>NOT(ISERROR(SEARCH("NON",AI62)))</formula>
    </cfRule>
    <cfRule type="containsText" dxfId="1488" priority="1483" operator="containsText" text="OUI">
      <formula>NOT(ISERROR(SEARCH("OUI",AI62)))</formula>
    </cfRule>
  </conditionalFormatting>
  <conditionalFormatting sqref="W358">
    <cfRule type="cellIs" dxfId="1487" priority="1481" operator="between">
      <formula>1.1</formula>
      <formula>4</formula>
    </cfRule>
  </conditionalFormatting>
  <conditionalFormatting sqref="W358">
    <cfRule type="cellIs" dxfId="1486" priority="1480" operator="greaterThan">
      <formula>4.1</formula>
    </cfRule>
  </conditionalFormatting>
  <conditionalFormatting sqref="W358">
    <cfRule type="cellIs" dxfId="1485" priority="1479" operator="lessThan">
      <formula>1</formula>
    </cfRule>
  </conditionalFormatting>
  <conditionalFormatting sqref="AO358">
    <cfRule type="cellIs" dxfId="1484" priority="1477" operator="equal">
      <formula>"Ouvrage C2"</formula>
    </cfRule>
    <cfRule type="cellIs" dxfId="1483" priority="1478" operator="equal">
      <formula>"Ouvrage C1"</formula>
    </cfRule>
  </conditionalFormatting>
  <conditionalFormatting sqref="AO358">
    <cfRule type="cellIs" dxfId="1482" priority="1475" operator="equal">
      <formula>"Ouvrage C3"</formula>
    </cfRule>
    <cfRule type="cellIs" dxfId="1481" priority="1476" operator="equal">
      <formula>"Ouvrage C0"</formula>
    </cfRule>
  </conditionalFormatting>
  <conditionalFormatting sqref="AI358">
    <cfRule type="containsText" dxfId="1480" priority="1473" operator="containsText" text="NON">
      <formula>NOT(ISERROR(SEARCH("NON",AI358)))</formula>
    </cfRule>
    <cfRule type="containsText" dxfId="1479" priority="1474" operator="containsText" text="OUI">
      <formula>NOT(ISERROR(SEARCH("OUI",AI358)))</formula>
    </cfRule>
  </conditionalFormatting>
  <conditionalFormatting sqref="AS358">
    <cfRule type="containsText" dxfId="1478" priority="1470" operator="containsText" text="absente">
      <formula>NOT(ISERROR(SEARCH("absente",AS358)))</formula>
    </cfRule>
    <cfRule type="containsText" dxfId="1477" priority="1471" operator="containsText" text="partielle">
      <formula>NOT(ISERROR(SEARCH("partielle",AS358)))</formula>
    </cfRule>
    <cfRule type="containsText" dxfId="1476" priority="1472" operator="containsText" text="Complète">
      <formula>NOT(ISERROR(SEARCH("Complète",AS358)))</formula>
    </cfRule>
  </conditionalFormatting>
  <conditionalFormatting sqref="AQ358">
    <cfRule type="containsText" dxfId="1475" priority="1469" operator="containsText" text="Non Fonctionnel">
      <formula>NOT(ISERROR(SEARCH("Non Fonctionnel",AQ358)))</formula>
    </cfRule>
  </conditionalFormatting>
  <conditionalFormatting sqref="W360">
    <cfRule type="cellIs" dxfId="1474" priority="1468" operator="between">
      <formula>1.1</formula>
      <formula>4</formula>
    </cfRule>
  </conditionalFormatting>
  <conditionalFormatting sqref="W360">
    <cfRule type="cellIs" dxfId="1473" priority="1467" operator="greaterThan">
      <formula>4.1</formula>
    </cfRule>
  </conditionalFormatting>
  <conditionalFormatting sqref="W360">
    <cfRule type="cellIs" dxfId="1472" priority="1466" operator="lessThan">
      <formula>1</formula>
    </cfRule>
  </conditionalFormatting>
  <conditionalFormatting sqref="AO360">
    <cfRule type="cellIs" dxfId="1471" priority="1464" operator="equal">
      <formula>"Ouvrage C2"</formula>
    </cfRule>
    <cfRule type="cellIs" dxfId="1470" priority="1465" operator="equal">
      <formula>"Ouvrage C1"</formula>
    </cfRule>
  </conditionalFormatting>
  <conditionalFormatting sqref="AO360">
    <cfRule type="cellIs" dxfId="1469" priority="1462" operator="equal">
      <formula>"Ouvrage C3"</formula>
    </cfRule>
    <cfRule type="cellIs" dxfId="1468" priority="1463" operator="equal">
      <formula>"Ouvrage C0"</formula>
    </cfRule>
  </conditionalFormatting>
  <conditionalFormatting sqref="AI360">
    <cfRule type="containsText" dxfId="1467" priority="1460" operator="containsText" text="NON">
      <formula>NOT(ISERROR(SEARCH("NON",AI360)))</formula>
    </cfRule>
    <cfRule type="containsText" dxfId="1466" priority="1461" operator="containsText" text="OUI">
      <formula>NOT(ISERROR(SEARCH("OUI",AI360)))</formula>
    </cfRule>
  </conditionalFormatting>
  <conditionalFormatting sqref="AS360">
    <cfRule type="containsText" dxfId="1465" priority="1457" operator="containsText" text="absente">
      <formula>NOT(ISERROR(SEARCH("absente",AS360)))</formula>
    </cfRule>
    <cfRule type="containsText" dxfId="1464" priority="1458" operator="containsText" text="partielle">
      <formula>NOT(ISERROR(SEARCH("partielle",AS360)))</formula>
    </cfRule>
    <cfRule type="containsText" dxfId="1463" priority="1459" operator="containsText" text="Complète">
      <formula>NOT(ISERROR(SEARCH("Complète",AS360)))</formula>
    </cfRule>
  </conditionalFormatting>
  <conditionalFormatting sqref="AQ360">
    <cfRule type="containsText" dxfId="1462" priority="1456" operator="containsText" text="Non Fonctionnel">
      <formula>NOT(ISERROR(SEARCH("Non Fonctionnel",AQ360)))</formula>
    </cfRule>
  </conditionalFormatting>
  <conditionalFormatting sqref="AR358 AR360">
    <cfRule type="containsText" dxfId="1461" priority="1452" operator="containsText" text="HORS-SERVICE">
      <formula>NOT(ISERROR(SEARCH("HORS-SERVICE",AR358)))</formula>
    </cfRule>
    <cfRule type="containsText" dxfId="1460" priority="1453" operator="containsText" text="Fonctionnement MAUVAIS">
      <formula>NOT(ISERROR(SEARCH("Fonctionnement MAUVAIS",AR358)))</formula>
    </cfRule>
    <cfRule type="containsText" dxfId="1459" priority="1454" operator="containsText" text="Fonctionnement MOYEN">
      <formula>NOT(ISERROR(SEARCH("Fonctionnement MOYEN",AR358)))</formula>
    </cfRule>
    <cfRule type="containsText" dxfId="1458" priority="1455" operator="containsText" text="Fonctionnement BON">
      <formula>NOT(ISERROR(SEARCH("Fonctionnement BON",AR358)))</formula>
    </cfRule>
  </conditionalFormatting>
  <conditionalFormatting sqref="BA359">
    <cfRule type="cellIs" dxfId="1457" priority="1449" operator="equal">
      <formula>5</formula>
    </cfRule>
    <cfRule type="cellIs" dxfId="1456" priority="1450" operator="equal">
      <formula>4</formula>
    </cfRule>
    <cfRule type="cellIs" dxfId="1455" priority="1451" operator="equal">
      <formula>1</formula>
    </cfRule>
  </conditionalFormatting>
  <conditionalFormatting sqref="AX359">
    <cfRule type="cellIs" dxfId="1454" priority="1446" operator="equal">
      <formula>5</formula>
    </cfRule>
    <cfRule type="cellIs" dxfId="1453" priority="1447" operator="equal">
      <formula>3</formula>
    </cfRule>
    <cfRule type="cellIs" dxfId="1452" priority="1448" operator="equal">
      <formula>1</formula>
    </cfRule>
  </conditionalFormatting>
  <conditionalFormatting sqref="AY359:AZ359">
    <cfRule type="cellIs" dxfId="1451" priority="1443" operator="equal">
      <formula>5</formula>
    </cfRule>
    <cfRule type="cellIs" dxfId="1450" priority="1444" operator="equal">
      <formula>3</formula>
    </cfRule>
    <cfRule type="cellIs" dxfId="1449" priority="1445" operator="equal">
      <formula>1</formula>
    </cfRule>
  </conditionalFormatting>
  <conditionalFormatting sqref="BC359">
    <cfRule type="cellIs" dxfId="1448" priority="1440" operator="between">
      <formula>8</formula>
      <formula>12</formula>
    </cfRule>
    <cfRule type="cellIs" dxfId="1447" priority="1441" operator="lessThan">
      <formula>8</formula>
    </cfRule>
    <cfRule type="cellIs" dxfId="1446" priority="1442" operator="greaterThanOrEqual">
      <formula>12</formula>
    </cfRule>
  </conditionalFormatting>
  <conditionalFormatting sqref="BA359">
    <cfRule type="cellIs" dxfId="1445" priority="1439" operator="equal">
      <formula>2</formula>
    </cfRule>
  </conditionalFormatting>
  <conditionalFormatting sqref="W359">
    <cfRule type="cellIs" dxfId="1444" priority="1438" operator="between">
      <formula>1.1</formula>
      <formula>4</formula>
    </cfRule>
  </conditionalFormatting>
  <conditionalFormatting sqref="W359">
    <cfRule type="cellIs" dxfId="1443" priority="1437" operator="greaterThan">
      <formula>4.1</formula>
    </cfRule>
  </conditionalFormatting>
  <conditionalFormatting sqref="W359">
    <cfRule type="cellIs" dxfId="1442" priority="1436" operator="lessThan">
      <formula>1</formula>
    </cfRule>
  </conditionalFormatting>
  <conditionalFormatting sqref="AO359">
    <cfRule type="cellIs" dxfId="1441" priority="1434" operator="equal">
      <formula>"Ouvrage C2"</formula>
    </cfRule>
    <cfRule type="cellIs" dxfId="1440" priority="1435" operator="equal">
      <formula>"Ouvrage C1"</formula>
    </cfRule>
  </conditionalFormatting>
  <conditionalFormatting sqref="AO359">
    <cfRule type="cellIs" dxfId="1439" priority="1432" operator="equal">
      <formula>"Ouvrage C3"</formula>
    </cfRule>
    <cfRule type="cellIs" dxfId="1438" priority="1433" operator="equal">
      <formula>"Ouvrage C0"</formula>
    </cfRule>
  </conditionalFormatting>
  <conditionalFormatting sqref="AI359">
    <cfRule type="containsText" dxfId="1437" priority="1430" operator="containsText" text="NON">
      <formula>NOT(ISERROR(SEARCH("NON",AI359)))</formula>
    </cfRule>
    <cfRule type="containsText" dxfId="1436" priority="1431" operator="containsText" text="OUI">
      <formula>NOT(ISERROR(SEARCH("OUI",AI359)))</formula>
    </cfRule>
  </conditionalFormatting>
  <conditionalFormatting sqref="AS359">
    <cfRule type="containsText" dxfId="1435" priority="1427" operator="containsText" text="absente">
      <formula>NOT(ISERROR(SEARCH("absente",AS359)))</formula>
    </cfRule>
    <cfRule type="containsText" dxfId="1434" priority="1428" operator="containsText" text="partielle">
      <formula>NOT(ISERROR(SEARCH("partielle",AS359)))</formula>
    </cfRule>
    <cfRule type="containsText" dxfId="1433" priority="1429" operator="containsText" text="Complète">
      <formula>NOT(ISERROR(SEARCH("Complète",AS359)))</formula>
    </cfRule>
  </conditionalFormatting>
  <conditionalFormatting sqref="AQ359">
    <cfRule type="containsText" dxfId="1432" priority="1426" operator="containsText" text="Non Fonctionnel">
      <formula>NOT(ISERROR(SEARCH("Non Fonctionnel",AQ359)))</formula>
    </cfRule>
  </conditionalFormatting>
  <conditionalFormatting sqref="AR359">
    <cfRule type="containsText" dxfId="1431" priority="1422" operator="containsText" text="HORS-SERVICE">
      <formula>NOT(ISERROR(SEARCH("HORS-SERVICE",AR359)))</formula>
    </cfRule>
    <cfRule type="containsText" dxfId="1430" priority="1423" operator="containsText" text="Fonctionnement MAUVAIS">
      <formula>NOT(ISERROR(SEARCH("Fonctionnement MAUVAIS",AR359)))</formula>
    </cfRule>
    <cfRule type="containsText" dxfId="1429" priority="1424" operator="containsText" text="Fonctionnement MOYEN">
      <formula>NOT(ISERROR(SEARCH("Fonctionnement MOYEN",AR359)))</formula>
    </cfRule>
    <cfRule type="containsText" dxfId="1428" priority="1425" operator="containsText" text="Fonctionnement BON">
      <formula>NOT(ISERROR(SEARCH("Fonctionnement BON",AR359)))</formula>
    </cfRule>
  </conditionalFormatting>
  <conditionalFormatting sqref="BA205">
    <cfRule type="cellIs" dxfId="1427" priority="1419" operator="equal">
      <formula>5</formula>
    </cfRule>
    <cfRule type="cellIs" dxfId="1426" priority="1420" operator="equal">
      <formula>4</formula>
    </cfRule>
    <cfRule type="cellIs" dxfId="1425" priority="1421" operator="equal">
      <formula>1</formula>
    </cfRule>
  </conditionalFormatting>
  <conditionalFormatting sqref="AX205">
    <cfRule type="cellIs" dxfId="1424" priority="1416" operator="equal">
      <formula>5</formula>
    </cfRule>
    <cfRule type="cellIs" dxfId="1423" priority="1417" operator="equal">
      <formula>3</formula>
    </cfRule>
    <cfRule type="cellIs" dxfId="1422" priority="1418" operator="equal">
      <formula>1</formula>
    </cfRule>
  </conditionalFormatting>
  <conditionalFormatting sqref="W205">
    <cfRule type="cellIs" dxfId="1421" priority="1415" operator="between">
      <formula>1.1</formula>
      <formula>4</formula>
    </cfRule>
  </conditionalFormatting>
  <conditionalFormatting sqref="W205">
    <cfRule type="cellIs" dxfId="1420" priority="1414" operator="greaterThan">
      <formula>4.1</formula>
    </cfRule>
  </conditionalFormatting>
  <conditionalFormatting sqref="W205">
    <cfRule type="cellIs" dxfId="1419" priority="1413" operator="lessThan">
      <formula>1</formula>
    </cfRule>
  </conditionalFormatting>
  <conditionalFormatting sqref="AY205:AZ205">
    <cfRule type="cellIs" dxfId="1418" priority="1410" operator="equal">
      <formula>5</formula>
    </cfRule>
    <cfRule type="cellIs" dxfId="1417" priority="1411" operator="equal">
      <formula>3</formula>
    </cfRule>
    <cfRule type="cellIs" dxfId="1416" priority="1412" operator="equal">
      <formula>1</formula>
    </cfRule>
  </conditionalFormatting>
  <conditionalFormatting sqref="BC205">
    <cfRule type="cellIs" dxfId="1415" priority="1407" operator="between">
      <formula>8</formula>
      <formula>12</formula>
    </cfRule>
    <cfRule type="cellIs" dxfId="1414" priority="1408" operator="lessThan">
      <formula>8</formula>
    </cfRule>
    <cfRule type="cellIs" dxfId="1413" priority="1409" operator="greaterThanOrEqual">
      <formula>12</formula>
    </cfRule>
  </conditionalFormatting>
  <conditionalFormatting sqref="AO205">
    <cfRule type="cellIs" dxfId="1412" priority="1405" operator="equal">
      <formula>"Ouvrage C2"</formula>
    </cfRule>
    <cfRule type="cellIs" dxfId="1411" priority="1406" operator="equal">
      <formula>"Ouvrage C1"</formula>
    </cfRule>
  </conditionalFormatting>
  <conditionalFormatting sqref="AO205">
    <cfRule type="cellIs" dxfId="1410" priority="1403" operator="equal">
      <formula>"Ouvrage C3"</formula>
    </cfRule>
    <cfRule type="cellIs" dxfId="1409" priority="1404" operator="equal">
      <formula>"Ouvrage C0"</formula>
    </cfRule>
  </conditionalFormatting>
  <conditionalFormatting sqref="AI205">
    <cfRule type="containsText" dxfId="1408" priority="1401" operator="containsText" text="NON">
      <formula>NOT(ISERROR(SEARCH("NON",AI205)))</formula>
    </cfRule>
    <cfRule type="containsText" dxfId="1407" priority="1402" operator="containsText" text="OUI">
      <formula>NOT(ISERROR(SEARCH("OUI",AI205)))</formula>
    </cfRule>
  </conditionalFormatting>
  <conditionalFormatting sqref="AS205">
    <cfRule type="containsText" dxfId="1406" priority="1398" operator="containsText" text="absente">
      <formula>NOT(ISERROR(SEARCH("absente",AS205)))</formula>
    </cfRule>
    <cfRule type="containsText" dxfId="1405" priority="1399" operator="containsText" text="partielle">
      <formula>NOT(ISERROR(SEARCH("partielle",AS205)))</formula>
    </cfRule>
    <cfRule type="containsText" dxfId="1404" priority="1400" operator="containsText" text="Complète">
      <formula>NOT(ISERROR(SEARCH("Complète",AS205)))</formula>
    </cfRule>
  </conditionalFormatting>
  <conditionalFormatting sqref="AQ205">
    <cfRule type="containsText" dxfId="1403" priority="1397" operator="containsText" text="Non Fonctionnel">
      <formula>NOT(ISERROR(SEARCH("Non Fonctionnel",AQ205)))</formula>
    </cfRule>
  </conditionalFormatting>
  <conditionalFormatting sqref="AR205">
    <cfRule type="containsText" dxfId="1402" priority="1393" operator="containsText" text="HORS-SERVICE">
      <formula>NOT(ISERROR(SEARCH("HORS-SERVICE",AR205)))</formula>
    </cfRule>
    <cfRule type="containsText" dxfId="1401" priority="1394" operator="containsText" text="Fonctionnement MAUVAIS">
      <formula>NOT(ISERROR(SEARCH("Fonctionnement MAUVAIS",AR205)))</formula>
    </cfRule>
    <cfRule type="containsText" dxfId="1400" priority="1395" operator="containsText" text="Fonctionnement MOYEN">
      <formula>NOT(ISERROR(SEARCH("Fonctionnement MOYEN",AR205)))</formula>
    </cfRule>
    <cfRule type="containsText" dxfId="1399" priority="1396" operator="containsText" text="Fonctionnement BON">
      <formula>NOT(ISERROR(SEARCH("Fonctionnement BON",AR205)))</formula>
    </cfRule>
  </conditionalFormatting>
  <conditionalFormatting sqref="BA205">
    <cfRule type="cellIs" dxfId="1398" priority="1392" operator="equal">
      <formula>2</formula>
    </cfRule>
  </conditionalFormatting>
  <conditionalFormatting sqref="BA206">
    <cfRule type="cellIs" dxfId="1397" priority="1389" operator="equal">
      <formula>5</formula>
    </cfRule>
    <cfRule type="cellIs" dxfId="1396" priority="1390" operator="equal">
      <formula>4</formula>
    </cfRule>
    <cfRule type="cellIs" dxfId="1395" priority="1391" operator="equal">
      <formula>1</formula>
    </cfRule>
  </conditionalFormatting>
  <conditionalFormatting sqref="AX206">
    <cfRule type="cellIs" dxfId="1394" priority="1386" operator="equal">
      <formula>5</formula>
    </cfRule>
    <cfRule type="cellIs" dxfId="1393" priority="1387" operator="equal">
      <formula>3</formula>
    </cfRule>
    <cfRule type="cellIs" dxfId="1392" priority="1388" operator="equal">
      <formula>1</formula>
    </cfRule>
  </conditionalFormatting>
  <conditionalFormatting sqref="W206">
    <cfRule type="cellIs" dxfId="1391" priority="1385" operator="between">
      <formula>1.1</formula>
      <formula>4</formula>
    </cfRule>
  </conditionalFormatting>
  <conditionalFormatting sqref="W206">
    <cfRule type="cellIs" dxfId="1390" priority="1384" operator="greaterThan">
      <formula>4.1</formula>
    </cfRule>
  </conditionalFormatting>
  <conditionalFormatting sqref="W206">
    <cfRule type="cellIs" dxfId="1389" priority="1383" operator="lessThan">
      <formula>1</formula>
    </cfRule>
  </conditionalFormatting>
  <conditionalFormatting sqref="AY206:AZ206">
    <cfRule type="cellIs" dxfId="1388" priority="1380" operator="equal">
      <formula>5</formula>
    </cfRule>
    <cfRule type="cellIs" dxfId="1387" priority="1381" operator="equal">
      <formula>3</formula>
    </cfRule>
    <cfRule type="cellIs" dxfId="1386" priority="1382" operator="equal">
      <formula>1</formula>
    </cfRule>
  </conditionalFormatting>
  <conditionalFormatting sqref="BC206">
    <cfRule type="cellIs" dxfId="1385" priority="1377" operator="between">
      <formula>8</formula>
      <formula>12</formula>
    </cfRule>
    <cfRule type="cellIs" dxfId="1384" priority="1378" operator="lessThan">
      <formula>8</formula>
    </cfRule>
    <cfRule type="cellIs" dxfId="1383" priority="1379" operator="greaterThanOrEqual">
      <formula>12</formula>
    </cfRule>
  </conditionalFormatting>
  <conditionalFormatting sqref="AO206">
    <cfRule type="cellIs" dxfId="1382" priority="1375" operator="equal">
      <formula>"Ouvrage C2"</formula>
    </cfRule>
    <cfRule type="cellIs" dxfId="1381" priority="1376" operator="equal">
      <formula>"Ouvrage C1"</formula>
    </cfRule>
  </conditionalFormatting>
  <conditionalFormatting sqref="AO206">
    <cfRule type="cellIs" dxfId="1380" priority="1373" operator="equal">
      <formula>"Ouvrage C3"</formula>
    </cfRule>
    <cfRule type="cellIs" dxfId="1379" priority="1374" operator="equal">
      <formula>"Ouvrage C0"</formula>
    </cfRule>
  </conditionalFormatting>
  <conditionalFormatting sqref="AI206">
    <cfRule type="containsText" dxfId="1378" priority="1371" operator="containsText" text="NON">
      <formula>NOT(ISERROR(SEARCH("NON",AI206)))</formula>
    </cfRule>
    <cfRule type="containsText" dxfId="1377" priority="1372" operator="containsText" text="OUI">
      <formula>NOT(ISERROR(SEARCH("OUI",AI206)))</formula>
    </cfRule>
  </conditionalFormatting>
  <conditionalFormatting sqref="AS206">
    <cfRule type="containsText" dxfId="1376" priority="1368" operator="containsText" text="absente">
      <formula>NOT(ISERROR(SEARCH("absente",AS206)))</formula>
    </cfRule>
    <cfRule type="containsText" dxfId="1375" priority="1369" operator="containsText" text="partielle">
      <formula>NOT(ISERROR(SEARCH("partielle",AS206)))</formula>
    </cfRule>
    <cfRule type="containsText" dxfId="1374" priority="1370" operator="containsText" text="Complète">
      <formula>NOT(ISERROR(SEARCH("Complète",AS206)))</formula>
    </cfRule>
  </conditionalFormatting>
  <conditionalFormatting sqref="AQ206">
    <cfRule type="containsText" dxfId="1373" priority="1367" operator="containsText" text="Non Fonctionnel">
      <formula>NOT(ISERROR(SEARCH("Non Fonctionnel",AQ206)))</formula>
    </cfRule>
  </conditionalFormatting>
  <conditionalFormatting sqref="AR206">
    <cfRule type="containsText" dxfId="1372" priority="1363" operator="containsText" text="HORS-SERVICE">
      <formula>NOT(ISERROR(SEARCH("HORS-SERVICE",AR206)))</formula>
    </cfRule>
    <cfRule type="containsText" dxfId="1371" priority="1364" operator="containsText" text="Fonctionnement MAUVAIS">
      <formula>NOT(ISERROR(SEARCH("Fonctionnement MAUVAIS",AR206)))</formula>
    </cfRule>
    <cfRule type="containsText" dxfId="1370" priority="1365" operator="containsText" text="Fonctionnement MOYEN">
      <formula>NOT(ISERROR(SEARCH("Fonctionnement MOYEN",AR206)))</formula>
    </cfRule>
    <cfRule type="containsText" dxfId="1369" priority="1366" operator="containsText" text="Fonctionnement BON">
      <formula>NOT(ISERROR(SEARCH("Fonctionnement BON",AR206)))</formula>
    </cfRule>
  </conditionalFormatting>
  <conditionalFormatting sqref="BA206">
    <cfRule type="cellIs" dxfId="1368" priority="1362" operator="equal">
      <formula>2</formula>
    </cfRule>
  </conditionalFormatting>
  <conditionalFormatting sqref="BA208">
    <cfRule type="cellIs" dxfId="1367" priority="1359" operator="equal">
      <formula>5</formula>
    </cfRule>
    <cfRule type="cellIs" dxfId="1366" priority="1360" operator="equal">
      <formula>4</formula>
    </cfRule>
    <cfRule type="cellIs" dxfId="1365" priority="1361" operator="equal">
      <formula>1</formula>
    </cfRule>
  </conditionalFormatting>
  <conditionalFormatting sqref="AX208">
    <cfRule type="cellIs" dxfId="1364" priority="1356" operator="equal">
      <formula>5</formula>
    </cfRule>
    <cfRule type="cellIs" dxfId="1363" priority="1357" operator="equal">
      <formula>3</formula>
    </cfRule>
    <cfRule type="cellIs" dxfId="1362" priority="1358" operator="equal">
      <formula>1</formula>
    </cfRule>
  </conditionalFormatting>
  <conditionalFormatting sqref="W208">
    <cfRule type="cellIs" dxfId="1361" priority="1355" operator="between">
      <formula>1.1</formula>
      <formula>4</formula>
    </cfRule>
  </conditionalFormatting>
  <conditionalFormatting sqref="W208">
    <cfRule type="cellIs" dxfId="1360" priority="1354" operator="greaterThan">
      <formula>4.1</formula>
    </cfRule>
  </conditionalFormatting>
  <conditionalFormatting sqref="W208">
    <cfRule type="cellIs" dxfId="1359" priority="1353" operator="lessThan">
      <formula>1</formula>
    </cfRule>
  </conditionalFormatting>
  <conditionalFormatting sqref="AY208:AZ208">
    <cfRule type="cellIs" dxfId="1358" priority="1350" operator="equal">
      <formula>5</formula>
    </cfRule>
    <cfRule type="cellIs" dxfId="1357" priority="1351" operator="equal">
      <formula>3</formula>
    </cfRule>
    <cfRule type="cellIs" dxfId="1356" priority="1352" operator="equal">
      <formula>1</formula>
    </cfRule>
  </conditionalFormatting>
  <conditionalFormatting sqref="BC208">
    <cfRule type="cellIs" dxfId="1355" priority="1347" operator="between">
      <formula>8</formula>
      <formula>12</formula>
    </cfRule>
    <cfRule type="cellIs" dxfId="1354" priority="1348" operator="lessThan">
      <formula>8</formula>
    </cfRule>
    <cfRule type="cellIs" dxfId="1353" priority="1349" operator="greaterThanOrEqual">
      <formula>12</formula>
    </cfRule>
  </conditionalFormatting>
  <conditionalFormatting sqref="AO208">
    <cfRule type="cellIs" dxfId="1352" priority="1345" operator="equal">
      <formula>"Ouvrage C2"</formula>
    </cfRule>
    <cfRule type="cellIs" dxfId="1351" priority="1346" operator="equal">
      <formula>"Ouvrage C1"</formula>
    </cfRule>
  </conditionalFormatting>
  <conditionalFormatting sqref="AO208">
    <cfRule type="cellIs" dxfId="1350" priority="1343" operator="equal">
      <formula>"Ouvrage C3"</formula>
    </cfRule>
    <cfRule type="cellIs" dxfId="1349" priority="1344" operator="equal">
      <formula>"Ouvrage C0"</formula>
    </cfRule>
  </conditionalFormatting>
  <conditionalFormatting sqref="BA208">
    <cfRule type="cellIs" dxfId="1348" priority="1342" operator="equal">
      <formula>2</formula>
    </cfRule>
  </conditionalFormatting>
  <conditionalFormatting sqref="BA209">
    <cfRule type="cellIs" dxfId="1347" priority="1339" operator="equal">
      <formula>5</formula>
    </cfRule>
    <cfRule type="cellIs" dxfId="1346" priority="1340" operator="equal">
      <formula>4</formula>
    </cfRule>
    <cfRule type="cellIs" dxfId="1345" priority="1341" operator="equal">
      <formula>1</formula>
    </cfRule>
  </conditionalFormatting>
  <conditionalFormatting sqref="AX209">
    <cfRule type="cellIs" dxfId="1344" priority="1336" operator="equal">
      <formula>5</formula>
    </cfRule>
    <cfRule type="cellIs" dxfId="1343" priority="1337" operator="equal">
      <formula>3</formula>
    </cfRule>
    <cfRule type="cellIs" dxfId="1342" priority="1338" operator="equal">
      <formula>1</formula>
    </cfRule>
  </conditionalFormatting>
  <conditionalFormatting sqref="W209">
    <cfRule type="cellIs" dxfId="1341" priority="1335" operator="between">
      <formula>1.1</formula>
      <formula>4</formula>
    </cfRule>
  </conditionalFormatting>
  <conditionalFormatting sqref="W209">
    <cfRule type="cellIs" dxfId="1340" priority="1334" operator="greaterThan">
      <formula>4.1</formula>
    </cfRule>
  </conditionalFormatting>
  <conditionalFormatting sqref="W209">
    <cfRule type="cellIs" dxfId="1339" priority="1333" operator="lessThan">
      <formula>1</formula>
    </cfRule>
  </conditionalFormatting>
  <conditionalFormatting sqref="AY209:AZ209">
    <cfRule type="cellIs" dxfId="1338" priority="1330" operator="equal">
      <formula>5</formula>
    </cfRule>
    <cfRule type="cellIs" dxfId="1337" priority="1331" operator="equal">
      <formula>3</formula>
    </cfRule>
    <cfRule type="cellIs" dxfId="1336" priority="1332" operator="equal">
      <formula>1</formula>
    </cfRule>
  </conditionalFormatting>
  <conditionalFormatting sqref="BC209">
    <cfRule type="cellIs" dxfId="1335" priority="1327" operator="between">
      <formula>8</formula>
      <formula>12</formula>
    </cfRule>
    <cfRule type="cellIs" dxfId="1334" priority="1328" operator="lessThan">
      <formula>8</formula>
    </cfRule>
    <cfRule type="cellIs" dxfId="1333" priority="1329" operator="greaterThanOrEqual">
      <formula>12</formula>
    </cfRule>
  </conditionalFormatting>
  <conditionalFormatting sqref="AO209">
    <cfRule type="cellIs" dxfId="1332" priority="1325" operator="equal">
      <formula>"Ouvrage C2"</formula>
    </cfRule>
    <cfRule type="cellIs" dxfId="1331" priority="1326" operator="equal">
      <formula>"Ouvrage C1"</formula>
    </cfRule>
  </conditionalFormatting>
  <conditionalFormatting sqref="AO209">
    <cfRule type="cellIs" dxfId="1330" priority="1323" operator="equal">
      <formula>"Ouvrage C3"</formula>
    </cfRule>
    <cfRule type="cellIs" dxfId="1329" priority="1324" operator="equal">
      <formula>"Ouvrage C0"</formula>
    </cfRule>
  </conditionalFormatting>
  <conditionalFormatting sqref="BA209">
    <cfRule type="cellIs" dxfId="1328" priority="1322" operator="equal">
      <formula>2</formula>
    </cfRule>
  </conditionalFormatting>
  <conditionalFormatting sqref="BA210">
    <cfRule type="cellIs" dxfId="1327" priority="1319" operator="equal">
      <formula>5</formula>
    </cfRule>
    <cfRule type="cellIs" dxfId="1326" priority="1320" operator="equal">
      <formula>4</formula>
    </cfRule>
    <cfRule type="cellIs" dxfId="1325" priority="1321" operator="equal">
      <formula>1</formula>
    </cfRule>
  </conditionalFormatting>
  <conditionalFormatting sqref="AX210:AX215">
    <cfRule type="cellIs" dxfId="1324" priority="1316" operator="equal">
      <formula>5</formula>
    </cfRule>
    <cfRule type="cellIs" dxfId="1323" priority="1317" operator="equal">
      <formula>3</formula>
    </cfRule>
    <cfRule type="cellIs" dxfId="1322" priority="1318" operator="equal">
      <formula>1</formula>
    </cfRule>
  </conditionalFormatting>
  <conditionalFormatting sqref="W210:W215">
    <cfRule type="cellIs" dxfId="1321" priority="1315" operator="between">
      <formula>1.1</formula>
      <formula>4</formula>
    </cfRule>
  </conditionalFormatting>
  <conditionalFormatting sqref="W210:W215">
    <cfRule type="cellIs" dxfId="1320" priority="1314" operator="greaterThan">
      <formula>4.1</formula>
    </cfRule>
  </conditionalFormatting>
  <conditionalFormatting sqref="W210:W215">
    <cfRule type="cellIs" dxfId="1319" priority="1313" operator="lessThan">
      <formula>1</formula>
    </cfRule>
  </conditionalFormatting>
  <conditionalFormatting sqref="AY210:AZ210 AY211:BA215">
    <cfRule type="cellIs" dxfId="1318" priority="1310" operator="equal">
      <formula>5</formula>
    </cfRule>
    <cfRule type="cellIs" dxfId="1317" priority="1311" operator="equal">
      <formula>3</formula>
    </cfRule>
    <cfRule type="cellIs" dxfId="1316" priority="1312" operator="equal">
      <formula>1</formula>
    </cfRule>
  </conditionalFormatting>
  <conditionalFormatting sqref="BC210:BC215">
    <cfRule type="cellIs" dxfId="1315" priority="1307" operator="between">
      <formula>8</formula>
      <formula>12</formula>
    </cfRule>
    <cfRule type="cellIs" dxfId="1314" priority="1308" operator="lessThan">
      <formula>8</formula>
    </cfRule>
    <cfRule type="cellIs" dxfId="1313" priority="1309" operator="greaterThanOrEqual">
      <formula>12</formula>
    </cfRule>
  </conditionalFormatting>
  <conditionalFormatting sqref="AO210:AO215">
    <cfRule type="cellIs" dxfId="1312" priority="1305" operator="equal">
      <formula>"Ouvrage C2"</formula>
    </cfRule>
    <cfRule type="cellIs" dxfId="1311" priority="1306" operator="equal">
      <formula>"Ouvrage C1"</formula>
    </cfRule>
  </conditionalFormatting>
  <conditionalFormatting sqref="AO210:AO215">
    <cfRule type="cellIs" dxfId="1310" priority="1303" operator="equal">
      <formula>"Ouvrage C3"</formula>
    </cfRule>
    <cfRule type="cellIs" dxfId="1309" priority="1304" operator="equal">
      <formula>"Ouvrage C0"</formula>
    </cfRule>
  </conditionalFormatting>
  <conditionalFormatting sqref="BA210">
    <cfRule type="cellIs" dxfId="1308" priority="1302" operator="equal">
      <formula>2</formula>
    </cfRule>
  </conditionalFormatting>
  <conditionalFormatting sqref="W138">
    <cfRule type="cellIs" dxfId="1307" priority="1301" operator="between">
      <formula>1.1</formula>
      <formula>4</formula>
    </cfRule>
  </conditionalFormatting>
  <conditionalFormatting sqref="W138">
    <cfRule type="cellIs" dxfId="1306" priority="1300" operator="greaterThan">
      <formula>4.1</formula>
    </cfRule>
  </conditionalFormatting>
  <conditionalFormatting sqref="W138">
    <cfRule type="cellIs" dxfId="1305" priority="1299" operator="lessThan">
      <formula>1</formula>
    </cfRule>
  </conditionalFormatting>
  <conditionalFormatting sqref="AO138">
    <cfRule type="cellIs" dxfId="1304" priority="1297" operator="equal">
      <formula>"Ouvrage C2"</formula>
    </cfRule>
    <cfRule type="cellIs" dxfId="1303" priority="1298" operator="equal">
      <formula>"Ouvrage C1"</formula>
    </cfRule>
  </conditionalFormatting>
  <conditionalFormatting sqref="AO138">
    <cfRule type="cellIs" dxfId="1302" priority="1295" operator="equal">
      <formula>"Ouvrage C3"</formula>
    </cfRule>
    <cfRule type="cellIs" dxfId="1301" priority="1296" operator="equal">
      <formula>"Ouvrage C0"</formula>
    </cfRule>
  </conditionalFormatting>
  <conditionalFormatting sqref="AI138">
    <cfRule type="containsText" dxfId="1300" priority="1293" operator="containsText" text="NON">
      <formula>NOT(ISERROR(SEARCH("NON",AI138)))</formula>
    </cfRule>
    <cfRule type="containsText" dxfId="1299" priority="1294" operator="containsText" text="OUI">
      <formula>NOT(ISERROR(SEARCH("OUI",AI138)))</formula>
    </cfRule>
  </conditionalFormatting>
  <conditionalFormatting sqref="AS138">
    <cfRule type="containsText" dxfId="1298" priority="1290" operator="containsText" text="absente">
      <formula>NOT(ISERROR(SEARCH("absente",AS138)))</formula>
    </cfRule>
    <cfRule type="containsText" dxfId="1297" priority="1291" operator="containsText" text="partielle">
      <formula>NOT(ISERROR(SEARCH("partielle",AS138)))</formula>
    </cfRule>
    <cfRule type="containsText" dxfId="1296" priority="1292" operator="containsText" text="Complète">
      <formula>NOT(ISERROR(SEARCH("Complète",AS138)))</formula>
    </cfRule>
  </conditionalFormatting>
  <conditionalFormatting sqref="AQ138">
    <cfRule type="containsText" dxfId="1295" priority="1289" operator="containsText" text="Non Fonctionnel">
      <formula>NOT(ISERROR(SEARCH("Non Fonctionnel",AQ138)))</formula>
    </cfRule>
  </conditionalFormatting>
  <conditionalFormatting sqref="AR138">
    <cfRule type="containsText" dxfId="1294" priority="1285" operator="containsText" text="HORS-SERVICE">
      <formula>NOT(ISERROR(SEARCH("HORS-SERVICE",AR138)))</formula>
    </cfRule>
    <cfRule type="containsText" dxfId="1293" priority="1286" operator="containsText" text="Fonctionnement MAUVAIS">
      <formula>NOT(ISERROR(SEARCH("Fonctionnement MAUVAIS",AR138)))</formula>
    </cfRule>
    <cfRule type="containsText" dxfId="1292" priority="1287" operator="containsText" text="Fonctionnement MOYEN">
      <formula>NOT(ISERROR(SEARCH("Fonctionnement MOYEN",AR138)))</formula>
    </cfRule>
    <cfRule type="containsText" dxfId="1291" priority="1288" operator="containsText" text="Fonctionnement BON">
      <formula>NOT(ISERROR(SEARCH("Fonctionnement BON",AR138)))</formula>
    </cfRule>
  </conditionalFormatting>
  <conditionalFormatting sqref="W64">
    <cfRule type="cellIs" dxfId="1290" priority="1284" operator="between">
      <formula>1.1</formula>
      <formula>4</formula>
    </cfRule>
  </conditionalFormatting>
  <conditionalFormatting sqref="W64">
    <cfRule type="cellIs" dxfId="1289" priority="1283" operator="greaterThan">
      <formula>4.1</formula>
    </cfRule>
  </conditionalFormatting>
  <conditionalFormatting sqref="W64">
    <cfRule type="cellIs" dxfId="1288" priority="1282" operator="lessThan">
      <formula>1</formula>
    </cfRule>
  </conditionalFormatting>
  <conditionalFormatting sqref="AO64">
    <cfRule type="cellIs" dxfId="1287" priority="1280" operator="equal">
      <formula>"Ouvrage C2"</formula>
    </cfRule>
    <cfRule type="cellIs" dxfId="1286" priority="1281" operator="equal">
      <formula>"Ouvrage C1"</formula>
    </cfRule>
  </conditionalFormatting>
  <conditionalFormatting sqref="AO64">
    <cfRule type="cellIs" dxfId="1285" priority="1278" operator="equal">
      <formula>"Ouvrage C3"</formula>
    </cfRule>
    <cfRule type="cellIs" dxfId="1284" priority="1279" operator="equal">
      <formula>"Ouvrage C0"</formula>
    </cfRule>
  </conditionalFormatting>
  <conditionalFormatting sqref="AI64">
    <cfRule type="containsText" dxfId="1283" priority="1276" operator="containsText" text="NON">
      <formula>NOT(ISERROR(SEARCH("NON",AI64)))</formula>
    </cfRule>
    <cfRule type="containsText" dxfId="1282" priority="1277" operator="containsText" text="OUI">
      <formula>NOT(ISERROR(SEARCH("OUI",AI64)))</formula>
    </cfRule>
  </conditionalFormatting>
  <conditionalFormatting sqref="AS64:AS67">
    <cfRule type="containsText" dxfId="1281" priority="1273" operator="containsText" text="absente">
      <formula>NOT(ISERROR(SEARCH("absente",AS64)))</formula>
    </cfRule>
    <cfRule type="containsText" dxfId="1280" priority="1274" operator="containsText" text="partielle">
      <formula>NOT(ISERROR(SEARCH("partielle",AS64)))</formula>
    </cfRule>
    <cfRule type="containsText" dxfId="1279" priority="1275" operator="containsText" text="Complète">
      <formula>NOT(ISERROR(SEARCH("Complète",AS64)))</formula>
    </cfRule>
  </conditionalFormatting>
  <conditionalFormatting sqref="AQ64">
    <cfRule type="containsText" dxfId="1278" priority="1272" operator="containsText" text="Non Fonctionnel">
      <formula>NOT(ISERROR(SEARCH("Non Fonctionnel",AQ64)))</formula>
    </cfRule>
  </conditionalFormatting>
  <conditionalFormatting sqref="W66">
    <cfRule type="cellIs" dxfId="1277" priority="1271" operator="between">
      <formula>1.1</formula>
      <formula>4</formula>
    </cfRule>
  </conditionalFormatting>
  <conditionalFormatting sqref="W66">
    <cfRule type="cellIs" dxfId="1276" priority="1270" operator="greaterThan">
      <formula>4.1</formula>
    </cfRule>
  </conditionalFormatting>
  <conditionalFormatting sqref="W66">
    <cfRule type="cellIs" dxfId="1275" priority="1269" operator="lessThan">
      <formula>1</formula>
    </cfRule>
  </conditionalFormatting>
  <conditionalFormatting sqref="AO66">
    <cfRule type="cellIs" dxfId="1274" priority="1267" operator="equal">
      <formula>"Ouvrage C2"</formula>
    </cfRule>
    <cfRule type="cellIs" dxfId="1273" priority="1268" operator="equal">
      <formula>"Ouvrage C1"</formula>
    </cfRule>
  </conditionalFormatting>
  <conditionalFormatting sqref="AO66">
    <cfRule type="cellIs" dxfId="1272" priority="1265" operator="equal">
      <formula>"Ouvrage C3"</formula>
    </cfRule>
    <cfRule type="cellIs" dxfId="1271" priority="1266" operator="equal">
      <formula>"Ouvrage C0"</formula>
    </cfRule>
  </conditionalFormatting>
  <conditionalFormatting sqref="AI66">
    <cfRule type="containsText" dxfId="1270" priority="1263" operator="containsText" text="NON">
      <formula>NOT(ISERROR(SEARCH("NON",AI66)))</formula>
    </cfRule>
    <cfRule type="containsText" dxfId="1269" priority="1264" operator="containsText" text="OUI">
      <formula>NOT(ISERROR(SEARCH("OUI",AI66)))</formula>
    </cfRule>
  </conditionalFormatting>
  <conditionalFormatting sqref="AS66">
    <cfRule type="containsText" dxfId="1268" priority="1260" operator="containsText" text="absente">
      <formula>NOT(ISERROR(SEARCH("absente",AS66)))</formula>
    </cfRule>
    <cfRule type="containsText" dxfId="1267" priority="1261" operator="containsText" text="partielle">
      <formula>NOT(ISERROR(SEARCH("partielle",AS66)))</formula>
    </cfRule>
    <cfRule type="containsText" dxfId="1266" priority="1262" operator="containsText" text="Complète">
      <formula>NOT(ISERROR(SEARCH("Complète",AS66)))</formula>
    </cfRule>
  </conditionalFormatting>
  <conditionalFormatting sqref="AQ66">
    <cfRule type="containsText" dxfId="1265" priority="1259" operator="containsText" text="Non Fonctionnel">
      <formula>NOT(ISERROR(SEARCH("Non Fonctionnel",AQ66)))</formula>
    </cfRule>
  </conditionalFormatting>
  <conditionalFormatting sqref="W65">
    <cfRule type="cellIs" dxfId="1264" priority="1258" operator="between">
      <formula>1.1</formula>
      <formula>4</formula>
    </cfRule>
  </conditionalFormatting>
  <conditionalFormatting sqref="W65">
    <cfRule type="cellIs" dxfId="1263" priority="1257" operator="greaterThan">
      <formula>4.1</formula>
    </cfRule>
  </conditionalFormatting>
  <conditionalFormatting sqref="W65">
    <cfRule type="cellIs" dxfId="1262" priority="1256" operator="lessThan">
      <formula>1</formula>
    </cfRule>
  </conditionalFormatting>
  <conditionalFormatting sqref="AO65">
    <cfRule type="cellIs" dxfId="1261" priority="1254" operator="equal">
      <formula>"Ouvrage C2"</formula>
    </cfRule>
    <cfRule type="cellIs" dxfId="1260" priority="1255" operator="equal">
      <formula>"Ouvrage C1"</formula>
    </cfRule>
  </conditionalFormatting>
  <conditionalFormatting sqref="AO65">
    <cfRule type="cellIs" dxfId="1259" priority="1252" operator="equal">
      <formula>"Ouvrage C3"</formula>
    </cfRule>
    <cfRule type="cellIs" dxfId="1258" priority="1253" operator="equal">
      <formula>"Ouvrage C0"</formula>
    </cfRule>
  </conditionalFormatting>
  <conditionalFormatting sqref="AI65">
    <cfRule type="containsText" dxfId="1257" priority="1250" operator="containsText" text="NON">
      <formula>NOT(ISERROR(SEARCH("NON",AI65)))</formula>
    </cfRule>
    <cfRule type="containsText" dxfId="1256" priority="1251" operator="containsText" text="OUI">
      <formula>NOT(ISERROR(SEARCH("OUI",AI65)))</formula>
    </cfRule>
  </conditionalFormatting>
  <conditionalFormatting sqref="AS65">
    <cfRule type="containsText" dxfId="1255" priority="1247" operator="containsText" text="absente">
      <formula>NOT(ISERROR(SEARCH("absente",AS65)))</formula>
    </cfRule>
    <cfRule type="containsText" dxfId="1254" priority="1248" operator="containsText" text="partielle">
      <formula>NOT(ISERROR(SEARCH("partielle",AS65)))</formula>
    </cfRule>
    <cfRule type="containsText" dxfId="1253" priority="1249" operator="containsText" text="Complète">
      <formula>NOT(ISERROR(SEARCH("Complète",AS65)))</formula>
    </cfRule>
  </conditionalFormatting>
  <conditionalFormatting sqref="AQ65">
    <cfRule type="containsText" dxfId="1252" priority="1246" operator="containsText" text="Non Fonctionnel">
      <formula>NOT(ISERROR(SEARCH("Non Fonctionnel",AQ65)))</formula>
    </cfRule>
  </conditionalFormatting>
  <conditionalFormatting sqref="W67">
    <cfRule type="cellIs" dxfId="1251" priority="1245" operator="between">
      <formula>1.1</formula>
      <formula>4</formula>
    </cfRule>
  </conditionalFormatting>
  <conditionalFormatting sqref="W67">
    <cfRule type="cellIs" dxfId="1250" priority="1244" operator="greaterThan">
      <formula>4.1</formula>
    </cfRule>
  </conditionalFormatting>
  <conditionalFormatting sqref="W67">
    <cfRule type="cellIs" dxfId="1249" priority="1243" operator="lessThan">
      <formula>1</formula>
    </cfRule>
  </conditionalFormatting>
  <conditionalFormatting sqref="AO67">
    <cfRule type="cellIs" dxfId="1248" priority="1241" operator="equal">
      <formula>"Ouvrage C2"</formula>
    </cfRule>
    <cfRule type="cellIs" dxfId="1247" priority="1242" operator="equal">
      <formula>"Ouvrage C1"</formula>
    </cfRule>
  </conditionalFormatting>
  <conditionalFormatting sqref="AO67">
    <cfRule type="cellIs" dxfId="1246" priority="1239" operator="equal">
      <formula>"Ouvrage C3"</formula>
    </cfRule>
    <cfRule type="cellIs" dxfId="1245" priority="1240" operator="equal">
      <formula>"Ouvrage C0"</formula>
    </cfRule>
  </conditionalFormatting>
  <conditionalFormatting sqref="AI67">
    <cfRule type="containsText" dxfId="1244" priority="1237" operator="containsText" text="NON">
      <formula>NOT(ISERROR(SEARCH("NON",AI67)))</formula>
    </cfRule>
    <cfRule type="containsText" dxfId="1243" priority="1238" operator="containsText" text="OUI">
      <formula>NOT(ISERROR(SEARCH("OUI",AI67)))</formula>
    </cfRule>
  </conditionalFormatting>
  <conditionalFormatting sqref="AS67">
    <cfRule type="containsText" dxfId="1242" priority="1234" operator="containsText" text="absente">
      <formula>NOT(ISERROR(SEARCH("absente",AS67)))</formula>
    </cfRule>
    <cfRule type="containsText" dxfId="1241" priority="1235" operator="containsText" text="partielle">
      <formula>NOT(ISERROR(SEARCH("partielle",AS67)))</formula>
    </cfRule>
    <cfRule type="containsText" dxfId="1240" priority="1236" operator="containsText" text="Complète">
      <formula>NOT(ISERROR(SEARCH("Complète",AS67)))</formula>
    </cfRule>
  </conditionalFormatting>
  <conditionalFormatting sqref="AQ67">
    <cfRule type="containsText" dxfId="1239" priority="1233" operator="containsText" text="Non Fonctionnel">
      <formula>NOT(ISERROR(SEARCH("Non Fonctionnel",AQ67)))</formula>
    </cfRule>
  </conditionalFormatting>
  <conditionalFormatting sqref="AR64:AR67">
    <cfRule type="containsText" dxfId="1238" priority="1229" operator="containsText" text="HORS-SERVICE">
      <formula>NOT(ISERROR(SEARCH("HORS-SERVICE",AR64)))</formula>
    </cfRule>
    <cfRule type="containsText" dxfId="1237" priority="1230" operator="containsText" text="Fonctionnement MAUVAIS">
      <formula>NOT(ISERROR(SEARCH("Fonctionnement MAUVAIS",AR64)))</formula>
    </cfRule>
    <cfRule type="containsText" dxfId="1236" priority="1231" operator="containsText" text="Fonctionnement MOYEN">
      <formula>NOT(ISERROR(SEARCH("Fonctionnement MOYEN",AR64)))</formula>
    </cfRule>
    <cfRule type="containsText" dxfId="1235" priority="1232" operator="containsText" text="Fonctionnement BON">
      <formula>NOT(ISERROR(SEARCH("Fonctionnement BON",AR64)))</formula>
    </cfRule>
  </conditionalFormatting>
  <conditionalFormatting sqref="W135">
    <cfRule type="cellIs" dxfId="1234" priority="1228" operator="between">
      <formula>1.1</formula>
      <formula>4</formula>
    </cfRule>
  </conditionalFormatting>
  <conditionalFormatting sqref="W135">
    <cfRule type="cellIs" dxfId="1233" priority="1227" operator="greaterThan">
      <formula>4.1</formula>
    </cfRule>
  </conditionalFormatting>
  <conditionalFormatting sqref="W135">
    <cfRule type="cellIs" dxfId="1232" priority="1226" operator="lessThan">
      <formula>1</formula>
    </cfRule>
  </conditionalFormatting>
  <conditionalFormatting sqref="AO135">
    <cfRule type="cellIs" dxfId="1231" priority="1224" operator="equal">
      <formula>"Ouvrage C2"</formula>
    </cfRule>
    <cfRule type="cellIs" dxfId="1230" priority="1225" operator="equal">
      <formula>"Ouvrage C1"</formula>
    </cfRule>
  </conditionalFormatting>
  <conditionalFormatting sqref="AO135">
    <cfRule type="cellIs" dxfId="1229" priority="1222" operator="equal">
      <formula>"Ouvrage C3"</formula>
    </cfRule>
    <cfRule type="cellIs" dxfId="1228" priority="1223" operator="equal">
      <formula>"Ouvrage C0"</formula>
    </cfRule>
  </conditionalFormatting>
  <conditionalFormatting sqref="AI135">
    <cfRule type="containsText" dxfId="1227" priority="1220" operator="containsText" text="NON">
      <formula>NOT(ISERROR(SEARCH("NON",AI135)))</formula>
    </cfRule>
    <cfRule type="containsText" dxfId="1226" priority="1221" operator="containsText" text="OUI">
      <formula>NOT(ISERROR(SEARCH("OUI",AI135)))</formula>
    </cfRule>
  </conditionalFormatting>
  <conditionalFormatting sqref="AS135">
    <cfRule type="containsText" dxfId="1225" priority="1217" operator="containsText" text="absente">
      <formula>NOT(ISERROR(SEARCH("absente",AS135)))</formula>
    </cfRule>
    <cfRule type="containsText" dxfId="1224" priority="1218" operator="containsText" text="partielle">
      <formula>NOT(ISERROR(SEARCH("partielle",AS135)))</formula>
    </cfRule>
    <cfRule type="containsText" dxfId="1223" priority="1219" operator="containsText" text="Complète">
      <formula>NOT(ISERROR(SEARCH("Complète",AS135)))</formula>
    </cfRule>
  </conditionalFormatting>
  <conditionalFormatting sqref="AQ135">
    <cfRule type="containsText" dxfId="1222" priority="1216" operator="containsText" text="Non Fonctionnel">
      <formula>NOT(ISERROR(SEARCH("Non Fonctionnel",AQ135)))</formula>
    </cfRule>
  </conditionalFormatting>
  <conditionalFormatting sqref="W136">
    <cfRule type="cellIs" dxfId="1221" priority="1215" operator="between">
      <formula>1.1</formula>
      <formula>4</formula>
    </cfRule>
  </conditionalFormatting>
  <conditionalFormatting sqref="W136">
    <cfRule type="cellIs" dxfId="1220" priority="1214" operator="greaterThan">
      <formula>4.1</formula>
    </cfRule>
  </conditionalFormatting>
  <conditionalFormatting sqref="W136">
    <cfRule type="cellIs" dxfId="1219" priority="1213" operator="lessThan">
      <formula>1</formula>
    </cfRule>
  </conditionalFormatting>
  <conditionalFormatting sqref="AO136">
    <cfRule type="cellIs" dxfId="1218" priority="1211" operator="equal">
      <formula>"Ouvrage C2"</formula>
    </cfRule>
    <cfRule type="cellIs" dxfId="1217" priority="1212" operator="equal">
      <formula>"Ouvrage C1"</formula>
    </cfRule>
  </conditionalFormatting>
  <conditionalFormatting sqref="AO136">
    <cfRule type="cellIs" dxfId="1216" priority="1209" operator="equal">
      <formula>"Ouvrage C3"</formula>
    </cfRule>
    <cfRule type="cellIs" dxfId="1215" priority="1210" operator="equal">
      <formula>"Ouvrage C0"</formula>
    </cfRule>
  </conditionalFormatting>
  <conditionalFormatting sqref="AI136">
    <cfRule type="containsText" dxfId="1214" priority="1207" operator="containsText" text="NON">
      <formula>NOT(ISERROR(SEARCH("NON",AI136)))</formula>
    </cfRule>
    <cfRule type="containsText" dxfId="1213" priority="1208" operator="containsText" text="OUI">
      <formula>NOT(ISERROR(SEARCH("OUI",AI136)))</formula>
    </cfRule>
  </conditionalFormatting>
  <conditionalFormatting sqref="AS136">
    <cfRule type="containsText" dxfId="1212" priority="1204" operator="containsText" text="absente">
      <formula>NOT(ISERROR(SEARCH("absente",AS136)))</formula>
    </cfRule>
    <cfRule type="containsText" dxfId="1211" priority="1205" operator="containsText" text="partielle">
      <formula>NOT(ISERROR(SEARCH("partielle",AS136)))</formula>
    </cfRule>
    <cfRule type="containsText" dxfId="1210" priority="1206" operator="containsText" text="Complète">
      <formula>NOT(ISERROR(SEARCH("Complète",AS136)))</formula>
    </cfRule>
  </conditionalFormatting>
  <conditionalFormatting sqref="AQ136">
    <cfRule type="containsText" dxfId="1209" priority="1203" operator="containsText" text="Non Fonctionnel">
      <formula>NOT(ISERROR(SEARCH("Non Fonctionnel",AQ136)))</formula>
    </cfRule>
  </conditionalFormatting>
  <conditionalFormatting sqref="AR135:AR136">
    <cfRule type="containsText" dxfId="1208" priority="1199" operator="containsText" text="HORS-SERVICE">
      <formula>NOT(ISERROR(SEARCH("HORS-SERVICE",AR135)))</formula>
    </cfRule>
    <cfRule type="containsText" dxfId="1207" priority="1200" operator="containsText" text="Fonctionnement MAUVAIS">
      <formula>NOT(ISERROR(SEARCH("Fonctionnement MAUVAIS",AR135)))</formula>
    </cfRule>
    <cfRule type="containsText" dxfId="1206" priority="1201" operator="containsText" text="Fonctionnement MOYEN">
      <formula>NOT(ISERROR(SEARCH("Fonctionnement MOYEN",AR135)))</formula>
    </cfRule>
    <cfRule type="containsText" dxfId="1205" priority="1202" operator="containsText" text="Fonctionnement BON">
      <formula>NOT(ISERROR(SEARCH("Fonctionnement BON",AR135)))</formula>
    </cfRule>
  </conditionalFormatting>
  <conditionalFormatting sqref="W298">
    <cfRule type="cellIs" dxfId="1204" priority="1198" operator="between">
      <formula>1.1</formula>
      <formula>4</formula>
    </cfRule>
  </conditionalFormatting>
  <conditionalFormatting sqref="W298">
    <cfRule type="cellIs" dxfId="1203" priority="1197" operator="greaterThan">
      <formula>4.1</formula>
    </cfRule>
  </conditionalFormatting>
  <conditionalFormatting sqref="W298">
    <cfRule type="cellIs" dxfId="1202" priority="1196" operator="lessThan">
      <formula>1</formula>
    </cfRule>
  </conditionalFormatting>
  <conditionalFormatting sqref="AO298">
    <cfRule type="cellIs" dxfId="1201" priority="1194" operator="equal">
      <formula>"Ouvrage C2"</formula>
    </cfRule>
    <cfRule type="cellIs" dxfId="1200" priority="1195" operator="equal">
      <formula>"Ouvrage C1"</formula>
    </cfRule>
  </conditionalFormatting>
  <conditionalFormatting sqref="AO298">
    <cfRule type="cellIs" dxfId="1199" priority="1192" operator="equal">
      <formula>"Ouvrage C3"</formula>
    </cfRule>
    <cfRule type="cellIs" dxfId="1198" priority="1193" operator="equal">
      <formula>"Ouvrage C0"</formula>
    </cfRule>
  </conditionalFormatting>
  <conditionalFormatting sqref="AI298">
    <cfRule type="containsText" dxfId="1197" priority="1190" operator="containsText" text="NON">
      <formula>NOT(ISERROR(SEARCH("NON",AI298)))</formula>
    </cfRule>
    <cfRule type="containsText" dxfId="1196" priority="1191" operator="containsText" text="OUI">
      <formula>NOT(ISERROR(SEARCH("OUI",AI298)))</formula>
    </cfRule>
  </conditionalFormatting>
  <conditionalFormatting sqref="AS298:AS300">
    <cfRule type="containsText" dxfId="1195" priority="1187" operator="containsText" text="absente">
      <formula>NOT(ISERROR(SEARCH("absente",AS298)))</formula>
    </cfRule>
    <cfRule type="containsText" dxfId="1194" priority="1188" operator="containsText" text="partielle">
      <formula>NOT(ISERROR(SEARCH("partielle",AS298)))</formula>
    </cfRule>
    <cfRule type="containsText" dxfId="1193" priority="1189" operator="containsText" text="Complète">
      <formula>NOT(ISERROR(SEARCH("Complète",AS298)))</formula>
    </cfRule>
  </conditionalFormatting>
  <conditionalFormatting sqref="AQ298">
    <cfRule type="containsText" dxfId="1192" priority="1186" operator="containsText" text="Non Fonctionnel">
      <formula>NOT(ISERROR(SEARCH("Non Fonctionnel",AQ298)))</formula>
    </cfRule>
  </conditionalFormatting>
  <conditionalFormatting sqref="W299">
    <cfRule type="cellIs" dxfId="1191" priority="1185" operator="between">
      <formula>1.1</formula>
      <formula>4</formula>
    </cfRule>
  </conditionalFormatting>
  <conditionalFormatting sqref="W299">
    <cfRule type="cellIs" dxfId="1190" priority="1184" operator="greaterThan">
      <formula>4.1</formula>
    </cfRule>
  </conditionalFormatting>
  <conditionalFormatting sqref="W299">
    <cfRule type="cellIs" dxfId="1189" priority="1183" operator="lessThan">
      <formula>1</formula>
    </cfRule>
  </conditionalFormatting>
  <conditionalFormatting sqref="AO299">
    <cfRule type="cellIs" dxfId="1188" priority="1181" operator="equal">
      <formula>"Ouvrage C2"</formula>
    </cfRule>
    <cfRule type="cellIs" dxfId="1187" priority="1182" operator="equal">
      <formula>"Ouvrage C1"</formula>
    </cfRule>
  </conditionalFormatting>
  <conditionalFormatting sqref="AO299">
    <cfRule type="cellIs" dxfId="1186" priority="1179" operator="equal">
      <formula>"Ouvrage C3"</formula>
    </cfRule>
    <cfRule type="cellIs" dxfId="1185" priority="1180" operator="equal">
      <formula>"Ouvrage C0"</formula>
    </cfRule>
  </conditionalFormatting>
  <conditionalFormatting sqref="AI299">
    <cfRule type="containsText" dxfId="1184" priority="1177" operator="containsText" text="NON">
      <formula>NOT(ISERROR(SEARCH("NON",AI299)))</formula>
    </cfRule>
    <cfRule type="containsText" dxfId="1183" priority="1178" operator="containsText" text="OUI">
      <formula>NOT(ISERROR(SEARCH("OUI",AI299)))</formula>
    </cfRule>
  </conditionalFormatting>
  <conditionalFormatting sqref="AS299">
    <cfRule type="containsText" dxfId="1182" priority="1174" operator="containsText" text="absente">
      <formula>NOT(ISERROR(SEARCH("absente",AS299)))</formula>
    </cfRule>
    <cfRule type="containsText" dxfId="1181" priority="1175" operator="containsText" text="partielle">
      <formula>NOT(ISERROR(SEARCH("partielle",AS299)))</formula>
    </cfRule>
    <cfRule type="containsText" dxfId="1180" priority="1176" operator="containsText" text="Complète">
      <formula>NOT(ISERROR(SEARCH("Complète",AS299)))</formula>
    </cfRule>
  </conditionalFormatting>
  <conditionalFormatting sqref="AQ299">
    <cfRule type="containsText" dxfId="1179" priority="1173" operator="containsText" text="Non Fonctionnel">
      <formula>NOT(ISERROR(SEARCH("Non Fonctionnel",AQ299)))</formula>
    </cfRule>
  </conditionalFormatting>
  <conditionalFormatting sqref="W300">
    <cfRule type="cellIs" dxfId="1178" priority="1172" operator="between">
      <formula>1.1</formula>
      <formula>4</formula>
    </cfRule>
  </conditionalFormatting>
  <conditionalFormatting sqref="W300">
    <cfRule type="cellIs" dxfId="1177" priority="1171" operator="greaterThan">
      <formula>4.1</formula>
    </cfRule>
  </conditionalFormatting>
  <conditionalFormatting sqref="W300">
    <cfRule type="cellIs" dxfId="1176" priority="1170" operator="lessThan">
      <formula>1</formula>
    </cfRule>
  </conditionalFormatting>
  <conditionalFormatting sqref="AO300">
    <cfRule type="cellIs" dxfId="1175" priority="1168" operator="equal">
      <formula>"Ouvrage C2"</formula>
    </cfRule>
    <cfRule type="cellIs" dxfId="1174" priority="1169" operator="equal">
      <formula>"Ouvrage C1"</formula>
    </cfRule>
  </conditionalFormatting>
  <conditionalFormatting sqref="AO300">
    <cfRule type="cellIs" dxfId="1173" priority="1166" operator="equal">
      <formula>"Ouvrage C3"</formula>
    </cfRule>
    <cfRule type="cellIs" dxfId="1172" priority="1167" operator="equal">
      <formula>"Ouvrage C0"</formula>
    </cfRule>
  </conditionalFormatting>
  <conditionalFormatting sqref="AI300">
    <cfRule type="containsText" dxfId="1171" priority="1164" operator="containsText" text="NON">
      <formula>NOT(ISERROR(SEARCH("NON",AI300)))</formula>
    </cfRule>
    <cfRule type="containsText" dxfId="1170" priority="1165" operator="containsText" text="OUI">
      <formula>NOT(ISERROR(SEARCH("OUI",AI300)))</formula>
    </cfRule>
  </conditionalFormatting>
  <conditionalFormatting sqref="AS300">
    <cfRule type="containsText" dxfId="1169" priority="1161" operator="containsText" text="absente">
      <formula>NOT(ISERROR(SEARCH("absente",AS300)))</formula>
    </cfRule>
    <cfRule type="containsText" dxfId="1168" priority="1162" operator="containsText" text="partielle">
      <formula>NOT(ISERROR(SEARCH("partielle",AS300)))</formula>
    </cfRule>
    <cfRule type="containsText" dxfId="1167" priority="1163" operator="containsText" text="Complète">
      <formula>NOT(ISERROR(SEARCH("Complète",AS300)))</formula>
    </cfRule>
  </conditionalFormatting>
  <conditionalFormatting sqref="AQ300">
    <cfRule type="containsText" dxfId="1166" priority="1160" operator="containsText" text="Non Fonctionnel">
      <formula>NOT(ISERROR(SEARCH("Non Fonctionnel",AQ300)))</formula>
    </cfRule>
  </conditionalFormatting>
  <conditionalFormatting sqref="AR298:AR300">
    <cfRule type="containsText" dxfId="1165" priority="1156" operator="containsText" text="HORS-SERVICE">
      <formula>NOT(ISERROR(SEARCH("HORS-SERVICE",AR298)))</formula>
    </cfRule>
    <cfRule type="containsText" dxfId="1164" priority="1157" operator="containsText" text="Fonctionnement MAUVAIS">
      <formula>NOT(ISERROR(SEARCH("Fonctionnement MAUVAIS",AR298)))</formula>
    </cfRule>
    <cfRule type="containsText" dxfId="1163" priority="1158" operator="containsText" text="Fonctionnement MOYEN">
      <formula>NOT(ISERROR(SEARCH("Fonctionnement MOYEN",AR298)))</formula>
    </cfRule>
    <cfRule type="containsText" dxfId="1162" priority="1159" operator="containsText" text="Fonctionnement BON">
      <formula>NOT(ISERROR(SEARCH("Fonctionnement BON",AR298)))</formula>
    </cfRule>
  </conditionalFormatting>
  <conditionalFormatting sqref="AI44">
    <cfRule type="containsText" dxfId="1161" priority="1154" operator="containsText" text="NON">
      <formula>NOT(ISERROR(SEARCH("NON",AI44)))</formula>
    </cfRule>
    <cfRule type="containsText" dxfId="1160" priority="1155" operator="containsText" text="OUI">
      <formula>NOT(ISERROR(SEARCH("OUI",AI44)))</formula>
    </cfRule>
  </conditionalFormatting>
  <conditionalFormatting sqref="W43">
    <cfRule type="cellIs" dxfId="1159" priority="1153" operator="between">
      <formula>1.1</formula>
      <formula>4</formula>
    </cfRule>
  </conditionalFormatting>
  <conditionalFormatting sqref="W43">
    <cfRule type="cellIs" dxfId="1158" priority="1152" operator="greaterThan">
      <formula>4.1</formula>
    </cfRule>
  </conditionalFormatting>
  <conditionalFormatting sqref="W43">
    <cfRule type="cellIs" dxfId="1157" priority="1151" operator="lessThan">
      <formula>1</formula>
    </cfRule>
  </conditionalFormatting>
  <conditionalFormatting sqref="AO43">
    <cfRule type="cellIs" dxfId="1156" priority="1149" operator="equal">
      <formula>"Ouvrage C2"</formula>
    </cfRule>
    <cfRule type="cellIs" dxfId="1155" priority="1150" operator="equal">
      <formula>"Ouvrage C1"</formula>
    </cfRule>
  </conditionalFormatting>
  <conditionalFormatting sqref="AO43">
    <cfRule type="cellIs" dxfId="1154" priority="1147" operator="equal">
      <formula>"Ouvrage C3"</formula>
    </cfRule>
    <cfRule type="cellIs" dxfId="1153" priority="1148" operator="equal">
      <formula>"Ouvrage C0"</formula>
    </cfRule>
  </conditionalFormatting>
  <conditionalFormatting sqref="AI43">
    <cfRule type="containsText" dxfId="1152" priority="1145" operator="containsText" text="NON">
      <formula>NOT(ISERROR(SEARCH("NON",AI43)))</formula>
    </cfRule>
    <cfRule type="containsText" dxfId="1151" priority="1146" operator="containsText" text="OUI">
      <formula>NOT(ISERROR(SEARCH("OUI",AI43)))</formula>
    </cfRule>
  </conditionalFormatting>
  <conditionalFormatting sqref="AS43">
    <cfRule type="containsText" dxfId="1150" priority="1142" operator="containsText" text="absente">
      <formula>NOT(ISERROR(SEARCH("absente",AS43)))</formula>
    </cfRule>
    <cfRule type="containsText" dxfId="1149" priority="1143" operator="containsText" text="partielle">
      <formula>NOT(ISERROR(SEARCH("partielle",AS43)))</formula>
    </cfRule>
    <cfRule type="containsText" dxfId="1148" priority="1144" operator="containsText" text="Complète">
      <formula>NOT(ISERROR(SEARCH("Complète",AS43)))</formula>
    </cfRule>
  </conditionalFormatting>
  <conditionalFormatting sqref="AQ43">
    <cfRule type="containsText" dxfId="1147" priority="1141" operator="containsText" text="Non Fonctionnel">
      <formula>NOT(ISERROR(SEARCH("Non Fonctionnel",AQ43)))</formula>
    </cfRule>
  </conditionalFormatting>
  <conditionalFormatting sqref="AR43">
    <cfRule type="containsText" dxfId="1146" priority="1137" operator="containsText" text="HORS-SERVICE">
      <formula>NOT(ISERROR(SEARCH("HORS-SERVICE",AR43)))</formula>
    </cfRule>
    <cfRule type="containsText" dxfId="1145" priority="1138" operator="containsText" text="Fonctionnement MAUVAIS">
      <formula>NOT(ISERROR(SEARCH("Fonctionnement MAUVAIS",AR43)))</formula>
    </cfRule>
    <cfRule type="containsText" dxfId="1144" priority="1139" operator="containsText" text="Fonctionnement MOYEN">
      <formula>NOT(ISERROR(SEARCH("Fonctionnement MOYEN",AR43)))</formula>
    </cfRule>
    <cfRule type="containsText" dxfId="1143" priority="1140" operator="containsText" text="Fonctionnement BON">
      <formula>NOT(ISERROR(SEARCH("Fonctionnement BON",AR43)))</formula>
    </cfRule>
  </conditionalFormatting>
  <conditionalFormatting sqref="BC40">
    <cfRule type="cellIs" dxfId="1142" priority="1134" operator="between">
      <formula>8</formula>
      <formula>12</formula>
    </cfRule>
    <cfRule type="cellIs" dxfId="1141" priority="1135" operator="lessThan">
      <formula>8</formula>
    </cfRule>
    <cfRule type="cellIs" dxfId="1140" priority="1136" operator="greaterThanOrEqual">
      <formula>12</formula>
    </cfRule>
  </conditionalFormatting>
  <conditionalFormatting sqref="W40">
    <cfRule type="cellIs" dxfId="1139" priority="1133" operator="between">
      <formula>1.1</formula>
      <formula>4</formula>
    </cfRule>
  </conditionalFormatting>
  <conditionalFormatting sqref="W40">
    <cfRule type="cellIs" dxfId="1138" priority="1132" operator="greaterThan">
      <formula>4.1</formula>
    </cfRule>
  </conditionalFormatting>
  <conditionalFormatting sqref="W40">
    <cfRule type="cellIs" dxfId="1137" priority="1131" operator="lessThan">
      <formula>1</formula>
    </cfRule>
  </conditionalFormatting>
  <conditionalFormatting sqref="AO40">
    <cfRule type="cellIs" dxfId="1136" priority="1129" operator="equal">
      <formula>"Ouvrage C2"</formula>
    </cfRule>
    <cfRule type="cellIs" dxfId="1135" priority="1130" operator="equal">
      <formula>"Ouvrage C1"</formula>
    </cfRule>
  </conditionalFormatting>
  <conditionalFormatting sqref="AO40">
    <cfRule type="cellIs" dxfId="1134" priority="1127" operator="equal">
      <formula>"Ouvrage C3"</formula>
    </cfRule>
    <cfRule type="cellIs" dxfId="1133" priority="1128" operator="equal">
      <formula>"Ouvrage C0"</formula>
    </cfRule>
  </conditionalFormatting>
  <conditionalFormatting sqref="AI40">
    <cfRule type="containsText" dxfId="1132" priority="1125" operator="containsText" text="NON">
      <formula>NOT(ISERROR(SEARCH("NON",AI40)))</formula>
    </cfRule>
    <cfRule type="containsText" dxfId="1131" priority="1126" operator="containsText" text="OUI">
      <formula>NOT(ISERROR(SEARCH("OUI",AI40)))</formula>
    </cfRule>
  </conditionalFormatting>
  <conditionalFormatting sqref="AS40">
    <cfRule type="containsText" dxfId="1130" priority="1122" operator="containsText" text="absente">
      <formula>NOT(ISERROR(SEARCH("absente",AS40)))</formula>
    </cfRule>
    <cfRule type="containsText" dxfId="1129" priority="1123" operator="containsText" text="partielle">
      <formula>NOT(ISERROR(SEARCH("partielle",AS40)))</formula>
    </cfRule>
    <cfRule type="containsText" dxfId="1128" priority="1124" operator="containsText" text="Complète">
      <formula>NOT(ISERROR(SEARCH("Complète",AS40)))</formula>
    </cfRule>
  </conditionalFormatting>
  <conditionalFormatting sqref="AQ40:AQ41">
    <cfRule type="containsText" dxfId="1127" priority="1121" operator="containsText" text="Non Fonctionnel">
      <formula>NOT(ISERROR(SEARCH("Non Fonctionnel",AQ40)))</formula>
    </cfRule>
  </conditionalFormatting>
  <conditionalFormatting sqref="AR40:AR41">
    <cfRule type="containsText" dxfId="1126" priority="1117" operator="containsText" text="HORS-SERVICE">
      <formula>NOT(ISERROR(SEARCH("HORS-SERVICE",AR40)))</formula>
    </cfRule>
    <cfRule type="containsText" dxfId="1125" priority="1118" operator="containsText" text="Fonctionnement MAUVAIS">
      <formula>NOT(ISERROR(SEARCH("Fonctionnement MAUVAIS",AR40)))</formula>
    </cfRule>
    <cfRule type="containsText" dxfId="1124" priority="1119" operator="containsText" text="Fonctionnement MOYEN">
      <formula>NOT(ISERROR(SEARCH("Fonctionnement MOYEN",AR40)))</formula>
    </cfRule>
    <cfRule type="containsText" dxfId="1123" priority="1120" operator="containsText" text="Fonctionnement BON">
      <formula>NOT(ISERROR(SEARCH("Fonctionnement BON",AR40)))</formula>
    </cfRule>
  </conditionalFormatting>
  <conditionalFormatting sqref="BA39">
    <cfRule type="cellIs" dxfId="1122" priority="1114" operator="equal">
      <formula>5</formula>
    </cfRule>
    <cfRule type="cellIs" dxfId="1121" priority="1115" operator="equal">
      <formula>4</formula>
    </cfRule>
    <cfRule type="cellIs" dxfId="1120" priority="1116" operator="equal">
      <formula>1</formula>
    </cfRule>
  </conditionalFormatting>
  <conditionalFormatting sqref="AX39">
    <cfRule type="cellIs" dxfId="1119" priority="1111" operator="equal">
      <formula>5</formula>
    </cfRule>
    <cfRule type="cellIs" dxfId="1118" priority="1112" operator="equal">
      <formula>3</formula>
    </cfRule>
    <cfRule type="cellIs" dxfId="1117" priority="1113" operator="equal">
      <formula>1</formula>
    </cfRule>
  </conditionalFormatting>
  <conditionalFormatting sqref="AS39">
    <cfRule type="containsText" dxfId="1116" priority="1108" operator="containsText" text="absente">
      <formula>NOT(ISERROR(SEARCH("absente",AS39)))</formula>
    </cfRule>
    <cfRule type="containsText" dxfId="1115" priority="1109" operator="containsText" text="partielle">
      <formula>NOT(ISERROR(SEARCH("partielle",AS39)))</formula>
    </cfRule>
    <cfRule type="containsText" dxfId="1114" priority="1110" operator="containsText" text="Complète">
      <formula>NOT(ISERROR(SEARCH("Complète",AS39)))</formula>
    </cfRule>
  </conditionalFormatting>
  <conditionalFormatting sqref="W39">
    <cfRule type="cellIs" dxfId="1113" priority="1107" operator="between">
      <formula>1.1</formula>
      <formula>4</formula>
    </cfRule>
  </conditionalFormatting>
  <conditionalFormatting sqref="W39">
    <cfRule type="cellIs" dxfId="1112" priority="1106" operator="greaterThan">
      <formula>4.1</formula>
    </cfRule>
  </conditionalFormatting>
  <conditionalFormatting sqref="W39">
    <cfRule type="cellIs" dxfId="1111" priority="1105" operator="lessThan">
      <formula>1</formula>
    </cfRule>
  </conditionalFormatting>
  <conditionalFormatting sqref="AY39:AZ39">
    <cfRule type="cellIs" dxfId="1110" priority="1102" operator="equal">
      <formula>5</formula>
    </cfRule>
    <cfRule type="cellIs" dxfId="1109" priority="1103" operator="equal">
      <formula>3</formula>
    </cfRule>
    <cfRule type="cellIs" dxfId="1108" priority="1104" operator="equal">
      <formula>1</formula>
    </cfRule>
  </conditionalFormatting>
  <conditionalFormatting sqref="BC39">
    <cfRule type="cellIs" dxfId="1107" priority="1099" operator="between">
      <formula>8</formula>
      <formula>12</formula>
    </cfRule>
    <cfRule type="cellIs" dxfId="1106" priority="1100" operator="lessThan">
      <formula>8</formula>
    </cfRule>
    <cfRule type="cellIs" dxfId="1105" priority="1101" operator="greaterThanOrEqual">
      <formula>12</formula>
    </cfRule>
  </conditionalFormatting>
  <conditionalFormatting sqref="AO39">
    <cfRule type="cellIs" dxfId="1104" priority="1097" operator="equal">
      <formula>"Ouvrage C2"</formula>
    </cfRule>
    <cfRule type="cellIs" dxfId="1103" priority="1098" operator="equal">
      <formula>"Ouvrage C1"</formula>
    </cfRule>
  </conditionalFormatting>
  <conditionalFormatting sqref="AO39">
    <cfRule type="cellIs" dxfId="1102" priority="1095" operator="equal">
      <formula>"Ouvrage C3"</formula>
    </cfRule>
    <cfRule type="cellIs" dxfId="1101" priority="1096" operator="equal">
      <formula>"Ouvrage C0"</formula>
    </cfRule>
  </conditionalFormatting>
  <conditionalFormatting sqref="AI39">
    <cfRule type="containsText" dxfId="1100" priority="1093" operator="containsText" text="NON">
      <formula>NOT(ISERROR(SEARCH("NON",AI39)))</formula>
    </cfRule>
    <cfRule type="containsText" dxfId="1099" priority="1094" operator="containsText" text="OUI">
      <formula>NOT(ISERROR(SEARCH("OUI",AI39)))</formula>
    </cfRule>
  </conditionalFormatting>
  <conditionalFormatting sqref="AQ39">
    <cfRule type="containsText" dxfId="1098" priority="1092" operator="containsText" text="Non Fonctionnel">
      <formula>NOT(ISERROR(SEARCH("Non Fonctionnel",AQ39)))</formula>
    </cfRule>
  </conditionalFormatting>
  <conditionalFormatting sqref="AR39">
    <cfRule type="containsText" dxfId="1097" priority="1088" operator="containsText" text="HORS-SERVICE">
      <formula>NOT(ISERROR(SEARCH("HORS-SERVICE",AR39)))</formula>
    </cfRule>
    <cfRule type="containsText" dxfId="1096" priority="1089" operator="containsText" text="Fonctionnement MAUVAIS">
      <formula>NOT(ISERROR(SEARCH("Fonctionnement MAUVAIS",AR39)))</formula>
    </cfRule>
    <cfRule type="containsText" dxfId="1095" priority="1090" operator="containsText" text="Fonctionnement MOYEN">
      <formula>NOT(ISERROR(SEARCH("Fonctionnement MOYEN",AR39)))</formula>
    </cfRule>
    <cfRule type="containsText" dxfId="1094" priority="1091" operator="containsText" text="Fonctionnement BON">
      <formula>NOT(ISERROR(SEARCH("Fonctionnement BON",AR39)))</formula>
    </cfRule>
  </conditionalFormatting>
  <conditionalFormatting sqref="BA39">
    <cfRule type="cellIs" dxfId="1093" priority="1087" operator="equal">
      <formula>2</formula>
    </cfRule>
  </conditionalFormatting>
  <conditionalFormatting sqref="BA41">
    <cfRule type="cellIs" dxfId="1092" priority="1084" operator="equal">
      <formula>5</formula>
    </cfRule>
    <cfRule type="cellIs" dxfId="1091" priority="1085" operator="equal">
      <formula>4</formula>
    </cfRule>
    <cfRule type="cellIs" dxfId="1090" priority="1086" operator="equal">
      <formula>1</formula>
    </cfRule>
  </conditionalFormatting>
  <conditionalFormatting sqref="AX41">
    <cfRule type="cellIs" dxfId="1089" priority="1081" operator="equal">
      <formula>5</formula>
    </cfRule>
    <cfRule type="cellIs" dxfId="1088" priority="1082" operator="equal">
      <formula>3</formula>
    </cfRule>
    <cfRule type="cellIs" dxfId="1087" priority="1083" operator="equal">
      <formula>1</formula>
    </cfRule>
  </conditionalFormatting>
  <conditionalFormatting sqref="AS41">
    <cfRule type="containsText" dxfId="1086" priority="1078" operator="containsText" text="absente">
      <formula>NOT(ISERROR(SEARCH("absente",AS41)))</formula>
    </cfRule>
    <cfRule type="containsText" dxfId="1085" priority="1079" operator="containsText" text="partielle">
      <formula>NOT(ISERROR(SEARCH("partielle",AS41)))</formula>
    </cfRule>
    <cfRule type="containsText" dxfId="1084" priority="1080" operator="containsText" text="Complète">
      <formula>NOT(ISERROR(SEARCH("Complète",AS41)))</formula>
    </cfRule>
  </conditionalFormatting>
  <conditionalFormatting sqref="W41">
    <cfRule type="cellIs" dxfId="1083" priority="1077" operator="between">
      <formula>1.1</formula>
      <formula>4</formula>
    </cfRule>
  </conditionalFormatting>
  <conditionalFormatting sqref="W41">
    <cfRule type="cellIs" dxfId="1082" priority="1076" operator="greaterThan">
      <formula>4.1</formula>
    </cfRule>
  </conditionalFormatting>
  <conditionalFormatting sqref="W41">
    <cfRule type="cellIs" dxfId="1081" priority="1075" operator="lessThan">
      <formula>1</formula>
    </cfRule>
  </conditionalFormatting>
  <conditionalFormatting sqref="AY41:AZ41">
    <cfRule type="cellIs" dxfId="1080" priority="1072" operator="equal">
      <formula>5</formula>
    </cfRule>
    <cfRule type="cellIs" dxfId="1079" priority="1073" operator="equal">
      <formula>3</formula>
    </cfRule>
    <cfRule type="cellIs" dxfId="1078" priority="1074" operator="equal">
      <formula>1</formula>
    </cfRule>
  </conditionalFormatting>
  <conditionalFormatting sqref="BC41">
    <cfRule type="cellIs" dxfId="1077" priority="1069" operator="between">
      <formula>8</formula>
      <formula>12</formula>
    </cfRule>
    <cfRule type="cellIs" dxfId="1076" priority="1070" operator="lessThan">
      <formula>8</formula>
    </cfRule>
    <cfRule type="cellIs" dxfId="1075" priority="1071" operator="greaterThanOrEqual">
      <formula>12</formula>
    </cfRule>
  </conditionalFormatting>
  <conditionalFormatting sqref="AO41">
    <cfRule type="cellIs" dxfId="1074" priority="1067" operator="equal">
      <formula>"Ouvrage C2"</formula>
    </cfRule>
    <cfRule type="cellIs" dxfId="1073" priority="1068" operator="equal">
      <formula>"Ouvrage C1"</formula>
    </cfRule>
  </conditionalFormatting>
  <conditionalFormatting sqref="AO41">
    <cfRule type="cellIs" dxfId="1072" priority="1065" operator="equal">
      <formula>"Ouvrage C3"</formula>
    </cfRule>
    <cfRule type="cellIs" dxfId="1071" priority="1066" operator="equal">
      <formula>"Ouvrage C0"</formula>
    </cfRule>
  </conditionalFormatting>
  <conditionalFormatting sqref="BA41">
    <cfRule type="cellIs" dxfId="1070" priority="1064" operator="equal">
      <formula>2</formula>
    </cfRule>
  </conditionalFormatting>
  <conditionalFormatting sqref="AI41">
    <cfRule type="containsText" dxfId="1069" priority="1062" operator="containsText" text="NON">
      <formula>NOT(ISERROR(SEARCH("NON",AI41)))</formula>
    </cfRule>
    <cfRule type="containsText" dxfId="1068" priority="1063" operator="containsText" text="OUI">
      <formula>NOT(ISERROR(SEARCH("OUI",AI41)))</formula>
    </cfRule>
  </conditionalFormatting>
  <conditionalFormatting sqref="BA37">
    <cfRule type="cellIs" dxfId="1067" priority="1059" operator="equal">
      <formula>5</formula>
    </cfRule>
    <cfRule type="cellIs" dxfId="1066" priority="1060" operator="equal">
      <formula>4</formula>
    </cfRule>
    <cfRule type="cellIs" dxfId="1065" priority="1061" operator="equal">
      <formula>1</formula>
    </cfRule>
  </conditionalFormatting>
  <conditionalFormatting sqref="AX37">
    <cfRule type="cellIs" dxfId="1064" priority="1056" operator="equal">
      <formula>5</formula>
    </cfRule>
    <cfRule type="cellIs" dxfId="1063" priority="1057" operator="equal">
      <formula>3</formula>
    </cfRule>
    <cfRule type="cellIs" dxfId="1062" priority="1058" operator="equal">
      <formula>1</formula>
    </cfRule>
  </conditionalFormatting>
  <conditionalFormatting sqref="AY37:AZ37">
    <cfRule type="cellIs" dxfId="1061" priority="1053" operator="equal">
      <formula>5</formula>
    </cfRule>
    <cfRule type="cellIs" dxfId="1060" priority="1054" operator="equal">
      <formula>3</formula>
    </cfRule>
    <cfRule type="cellIs" dxfId="1059" priority="1055" operator="equal">
      <formula>1</formula>
    </cfRule>
  </conditionalFormatting>
  <conditionalFormatting sqref="BA37">
    <cfRule type="cellIs" dxfId="1058" priority="1052" operator="equal">
      <formula>2</formula>
    </cfRule>
  </conditionalFormatting>
  <conditionalFormatting sqref="BC37">
    <cfRule type="cellIs" dxfId="1057" priority="1049" operator="between">
      <formula>8</formula>
      <formula>12</formula>
    </cfRule>
    <cfRule type="cellIs" dxfId="1056" priority="1050" operator="lessThan">
      <formula>8</formula>
    </cfRule>
    <cfRule type="cellIs" dxfId="1055" priority="1051" operator="greaterThanOrEqual">
      <formula>12</formula>
    </cfRule>
  </conditionalFormatting>
  <conditionalFormatting sqref="W37">
    <cfRule type="cellIs" dxfId="1054" priority="1048" operator="between">
      <formula>1.1</formula>
      <formula>4</formula>
    </cfRule>
  </conditionalFormatting>
  <conditionalFormatting sqref="W37">
    <cfRule type="cellIs" dxfId="1053" priority="1047" operator="greaterThan">
      <formula>4.1</formula>
    </cfRule>
  </conditionalFormatting>
  <conditionalFormatting sqref="W37">
    <cfRule type="cellIs" dxfId="1052" priority="1046" operator="lessThan">
      <formula>1</formula>
    </cfRule>
  </conditionalFormatting>
  <conditionalFormatting sqref="AO37">
    <cfRule type="cellIs" dxfId="1051" priority="1044" operator="equal">
      <formula>"Ouvrage C2"</formula>
    </cfRule>
    <cfRule type="cellIs" dxfId="1050" priority="1045" operator="equal">
      <formula>"Ouvrage C1"</formula>
    </cfRule>
  </conditionalFormatting>
  <conditionalFormatting sqref="AO37">
    <cfRule type="cellIs" dxfId="1049" priority="1042" operator="equal">
      <formula>"Ouvrage C3"</formula>
    </cfRule>
    <cfRule type="cellIs" dxfId="1048" priority="1043" operator="equal">
      <formula>"Ouvrage C0"</formula>
    </cfRule>
  </conditionalFormatting>
  <conditionalFormatting sqref="AS37">
    <cfRule type="containsText" dxfId="1047" priority="1039" operator="containsText" text="absente">
      <formula>NOT(ISERROR(SEARCH("absente",AS37)))</formula>
    </cfRule>
    <cfRule type="containsText" dxfId="1046" priority="1040" operator="containsText" text="partielle">
      <formula>NOT(ISERROR(SEARCH("partielle",AS37)))</formula>
    </cfRule>
    <cfRule type="containsText" dxfId="1045" priority="1041" operator="containsText" text="Complète">
      <formula>NOT(ISERROR(SEARCH("Complète",AS37)))</formula>
    </cfRule>
  </conditionalFormatting>
  <conditionalFormatting sqref="AQ37">
    <cfRule type="containsText" dxfId="1044" priority="1038" operator="containsText" text="Non Fonctionnel">
      <formula>NOT(ISERROR(SEARCH("Non Fonctionnel",AQ37)))</formula>
    </cfRule>
  </conditionalFormatting>
  <conditionalFormatting sqref="AR37">
    <cfRule type="containsText" dxfId="1043" priority="1034" operator="containsText" text="HORS-SERVICE">
      <formula>NOT(ISERROR(SEARCH("HORS-SERVICE",AR37)))</formula>
    </cfRule>
    <cfRule type="containsText" dxfId="1042" priority="1035" operator="containsText" text="Fonctionnement MAUVAIS">
      <formula>NOT(ISERROR(SEARCH("Fonctionnement MAUVAIS",AR37)))</formula>
    </cfRule>
    <cfRule type="containsText" dxfId="1041" priority="1036" operator="containsText" text="Fonctionnement MOYEN">
      <formula>NOT(ISERROR(SEARCH("Fonctionnement MOYEN",AR37)))</formula>
    </cfRule>
    <cfRule type="containsText" dxfId="1040" priority="1037" operator="containsText" text="Fonctionnement BON">
      <formula>NOT(ISERROR(SEARCH("Fonctionnement BON",AR37)))</formula>
    </cfRule>
  </conditionalFormatting>
  <conditionalFormatting sqref="BA30:BA31">
    <cfRule type="cellIs" dxfId="1039" priority="1031" operator="equal">
      <formula>5</formula>
    </cfRule>
    <cfRule type="cellIs" dxfId="1038" priority="1032" operator="equal">
      <formula>4</formula>
    </cfRule>
    <cfRule type="cellIs" dxfId="1037" priority="1033" operator="equal">
      <formula>1</formula>
    </cfRule>
  </conditionalFormatting>
  <conditionalFormatting sqref="AX30:AX31">
    <cfRule type="cellIs" dxfId="1036" priority="1028" operator="equal">
      <formula>5</formula>
    </cfRule>
    <cfRule type="cellIs" dxfId="1035" priority="1029" operator="equal">
      <formula>3</formula>
    </cfRule>
    <cfRule type="cellIs" dxfId="1034" priority="1030" operator="equal">
      <formula>1</formula>
    </cfRule>
  </conditionalFormatting>
  <conditionalFormatting sqref="AS31">
    <cfRule type="containsText" dxfId="1033" priority="1025" operator="containsText" text="absente">
      <formula>NOT(ISERROR(SEARCH("absente",AS31)))</formula>
    </cfRule>
    <cfRule type="containsText" dxfId="1032" priority="1026" operator="containsText" text="partielle">
      <formula>NOT(ISERROR(SEARCH("partielle",AS31)))</formula>
    </cfRule>
    <cfRule type="containsText" dxfId="1031" priority="1027" operator="containsText" text="Complète">
      <formula>NOT(ISERROR(SEARCH("Complète",AS31)))</formula>
    </cfRule>
  </conditionalFormatting>
  <conditionalFormatting sqref="AY30:AZ30">
    <cfRule type="cellIs" dxfId="1030" priority="1022" operator="equal">
      <formula>5</formula>
    </cfRule>
    <cfRule type="cellIs" dxfId="1029" priority="1023" operator="equal">
      <formula>3</formula>
    </cfRule>
    <cfRule type="cellIs" dxfId="1028" priority="1024" operator="equal">
      <formula>1</formula>
    </cfRule>
  </conditionalFormatting>
  <conditionalFormatting sqref="BC30">
    <cfRule type="cellIs" dxfId="1027" priority="1019" operator="between">
      <formula>8</formula>
      <formula>12</formula>
    </cfRule>
    <cfRule type="cellIs" dxfId="1026" priority="1020" operator="lessThan">
      <formula>8</formula>
    </cfRule>
    <cfRule type="cellIs" dxfId="1025" priority="1021" operator="greaterThanOrEqual">
      <formula>12</formula>
    </cfRule>
  </conditionalFormatting>
  <conditionalFormatting sqref="W31">
    <cfRule type="cellIs" dxfId="1024" priority="1018" operator="between">
      <formula>1.1</formula>
      <formula>4</formula>
    </cfRule>
  </conditionalFormatting>
  <conditionalFormatting sqref="W31">
    <cfRule type="cellIs" dxfId="1023" priority="1017" operator="greaterThan">
      <formula>4.1</formula>
    </cfRule>
  </conditionalFormatting>
  <conditionalFormatting sqref="W31">
    <cfRule type="cellIs" dxfId="1022" priority="1016" operator="lessThan">
      <formula>1</formula>
    </cfRule>
  </conditionalFormatting>
  <conditionalFormatting sqref="AY31:AZ31">
    <cfRule type="cellIs" dxfId="1021" priority="1013" operator="equal">
      <formula>5</formula>
    </cfRule>
    <cfRule type="cellIs" dxfId="1020" priority="1014" operator="equal">
      <formula>3</formula>
    </cfRule>
    <cfRule type="cellIs" dxfId="1019" priority="1015" operator="equal">
      <formula>1</formula>
    </cfRule>
  </conditionalFormatting>
  <conditionalFormatting sqref="BC31">
    <cfRule type="cellIs" dxfId="1018" priority="1010" operator="between">
      <formula>8</formula>
      <formula>12</formula>
    </cfRule>
    <cfRule type="cellIs" dxfId="1017" priority="1011" operator="lessThan">
      <formula>8</formula>
    </cfRule>
    <cfRule type="cellIs" dxfId="1016" priority="1012" operator="greaterThanOrEqual">
      <formula>12</formula>
    </cfRule>
  </conditionalFormatting>
  <conditionalFormatting sqref="AO31">
    <cfRule type="cellIs" dxfId="1015" priority="1008" operator="equal">
      <formula>"Ouvrage C2"</formula>
    </cfRule>
    <cfRule type="cellIs" dxfId="1014" priority="1009" operator="equal">
      <formula>"Ouvrage C1"</formula>
    </cfRule>
  </conditionalFormatting>
  <conditionalFormatting sqref="AO31">
    <cfRule type="cellIs" dxfId="1013" priority="1006" operator="equal">
      <formula>"Ouvrage C3"</formula>
    </cfRule>
    <cfRule type="cellIs" dxfId="1012" priority="1007" operator="equal">
      <formula>"Ouvrage C0"</formula>
    </cfRule>
  </conditionalFormatting>
  <conditionalFormatting sqref="BA30:BA31">
    <cfRule type="cellIs" dxfId="1011" priority="1005" operator="equal">
      <formula>2</formula>
    </cfRule>
  </conditionalFormatting>
  <conditionalFormatting sqref="AI33:AI35">
    <cfRule type="containsText" dxfId="1010" priority="1003" operator="containsText" text="NON">
      <formula>NOT(ISERROR(SEARCH("NON",AI33)))</formula>
    </cfRule>
    <cfRule type="containsText" dxfId="1009" priority="1004" operator="containsText" text="OUI">
      <formula>NOT(ISERROR(SEARCH("OUI",AI33)))</formula>
    </cfRule>
  </conditionalFormatting>
  <conditionalFormatting sqref="W33">
    <cfRule type="cellIs" dxfId="1008" priority="1002" operator="between">
      <formula>1.1</formula>
      <formula>4</formula>
    </cfRule>
  </conditionalFormatting>
  <conditionalFormatting sqref="W33">
    <cfRule type="cellIs" dxfId="1007" priority="1001" operator="greaterThan">
      <formula>4.1</formula>
    </cfRule>
  </conditionalFormatting>
  <conditionalFormatting sqref="W33">
    <cfRule type="cellIs" dxfId="1006" priority="1000" operator="lessThan">
      <formula>1</formula>
    </cfRule>
  </conditionalFormatting>
  <conditionalFormatting sqref="AO33">
    <cfRule type="cellIs" dxfId="1005" priority="998" operator="equal">
      <formula>"Ouvrage C2"</formula>
    </cfRule>
    <cfRule type="cellIs" dxfId="1004" priority="999" operator="equal">
      <formula>"Ouvrage C1"</formula>
    </cfRule>
  </conditionalFormatting>
  <conditionalFormatting sqref="AO33">
    <cfRule type="cellIs" dxfId="1003" priority="996" operator="equal">
      <formula>"Ouvrage C3"</formula>
    </cfRule>
    <cfRule type="cellIs" dxfId="1002" priority="997" operator="equal">
      <formula>"Ouvrage C0"</formula>
    </cfRule>
  </conditionalFormatting>
  <conditionalFormatting sqref="AS33">
    <cfRule type="containsText" dxfId="1001" priority="993" operator="containsText" text="absente">
      <formula>NOT(ISERROR(SEARCH("absente",AS33)))</formula>
    </cfRule>
    <cfRule type="containsText" dxfId="1000" priority="994" operator="containsText" text="partielle">
      <formula>NOT(ISERROR(SEARCH("partielle",AS33)))</formula>
    </cfRule>
    <cfRule type="containsText" dxfId="999" priority="995" operator="containsText" text="Complète">
      <formula>NOT(ISERROR(SEARCH("Complète",AS33)))</formula>
    </cfRule>
  </conditionalFormatting>
  <conditionalFormatting sqref="AR33:AR35">
    <cfRule type="containsText" dxfId="998" priority="989" operator="containsText" text="HORS-SERVICE">
      <formula>NOT(ISERROR(SEARCH("HORS-SERVICE",AR33)))</formula>
    </cfRule>
    <cfRule type="containsText" dxfId="997" priority="990" operator="containsText" text="Fonctionnement MAUVAIS">
      <formula>NOT(ISERROR(SEARCH("Fonctionnement MAUVAIS",AR33)))</formula>
    </cfRule>
    <cfRule type="containsText" dxfId="996" priority="991" operator="containsText" text="Fonctionnement MOYEN">
      <formula>NOT(ISERROR(SEARCH("Fonctionnement MOYEN",AR33)))</formula>
    </cfRule>
    <cfRule type="containsText" dxfId="995" priority="992" operator="containsText" text="Fonctionnement BON">
      <formula>NOT(ISERROR(SEARCH("Fonctionnement BON",AR33)))</formula>
    </cfRule>
  </conditionalFormatting>
  <conditionalFormatting sqref="AQ30:AQ32">
    <cfRule type="containsText" dxfId="994" priority="988" operator="containsText" text="Non Fonctionnel">
      <formula>NOT(ISERROR(SEARCH("Non Fonctionnel",AQ30)))</formula>
    </cfRule>
  </conditionalFormatting>
  <conditionalFormatting sqref="AI30">
    <cfRule type="containsText" dxfId="993" priority="986" operator="containsText" text="NON">
      <formula>NOT(ISERROR(SEARCH("NON",AI30)))</formula>
    </cfRule>
    <cfRule type="containsText" dxfId="992" priority="987" operator="containsText" text="OUI">
      <formula>NOT(ISERROR(SEARCH("OUI",AI30)))</formula>
    </cfRule>
  </conditionalFormatting>
  <conditionalFormatting sqref="W30">
    <cfRule type="cellIs" dxfId="991" priority="985" operator="between">
      <formula>1.1</formula>
      <formula>4</formula>
    </cfRule>
  </conditionalFormatting>
  <conditionalFormatting sqref="W30">
    <cfRule type="cellIs" dxfId="990" priority="984" operator="greaterThan">
      <formula>4.1</formula>
    </cfRule>
  </conditionalFormatting>
  <conditionalFormatting sqref="W30">
    <cfRule type="cellIs" dxfId="989" priority="983" operator="lessThan">
      <formula>1</formula>
    </cfRule>
  </conditionalFormatting>
  <conditionalFormatting sqref="AO30">
    <cfRule type="cellIs" dxfId="988" priority="981" operator="equal">
      <formula>"Ouvrage C2"</formula>
    </cfRule>
    <cfRule type="cellIs" dxfId="987" priority="982" operator="equal">
      <formula>"Ouvrage C1"</formula>
    </cfRule>
  </conditionalFormatting>
  <conditionalFormatting sqref="AO30">
    <cfRule type="cellIs" dxfId="986" priority="979" operator="equal">
      <formula>"Ouvrage C3"</formula>
    </cfRule>
    <cfRule type="cellIs" dxfId="985" priority="980" operator="equal">
      <formula>"Ouvrage C0"</formula>
    </cfRule>
  </conditionalFormatting>
  <conditionalFormatting sqref="AS30">
    <cfRule type="containsText" dxfId="984" priority="976" operator="containsText" text="absente">
      <formula>NOT(ISERROR(SEARCH("absente",AS30)))</formula>
    </cfRule>
    <cfRule type="containsText" dxfId="983" priority="977" operator="containsText" text="partielle">
      <formula>NOT(ISERROR(SEARCH("partielle",AS30)))</formula>
    </cfRule>
    <cfRule type="containsText" dxfId="982" priority="978" operator="containsText" text="Complète">
      <formula>NOT(ISERROR(SEARCH("Complète",AS30)))</formula>
    </cfRule>
  </conditionalFormatting>
  <conditionalFormatting sqref="AR30:AR32">
    <cfRule type="containsText" dxfId="981" priority="972" operator="containsText" text="HORS-SERVICE">
      <formula>NOT(ISERROR(SEARCH("HORS-SERVICE",AR30)))</formula>
    </cfRule>
    <cfRule type="containsText" dxfId="980" priority="973" operator="containsText" text="Fonctionnement MAUVAIS">
      <formula>NOT(ISERROR(SEARCH("Fonctionnement MAUVAIS",AR30)))</formula>
    </cfRule>
    <cfRule type="containsText" dxfId="979" priority="974" operator="containsText" text="Fonctionnement MOYEN">
      <formula>NOT(ISERROR(SEARCH("Fonctionnement MOYEN",AR30)))</formula>
    </cfRule>
    <cfRule type="containsText" dxfId="978" priority="975" operator="containsText" text="Fonctionnement BON">
      <formula>NOT(ISERROR(SEARCH("Fonctionnement BON",AR30)))</formula>
    </cfRule>
  </conditionalFormatting>
  <conditionalFormatting sqref="AI31:AI32">
    <cfRule type="containsText" dxfId="977" priority="970" operator="containsText" text="NON">
      <formula>NOT(ISERROR(SEARCH("NON",AI31)))</formula>
    </cfRule>
    <cfRule type="containsText" dxfId="976" priority="971" operator="containsText" text="OUI">
      <formula>NOT(ISERROR(SEARCH("OUI",AI31)))</formula>
    </cfRule>
  </conditionalFormatting>
  <conditionalFormatting sqref="AS58">
    <cfRule type="containsText" dxfId="975" priority="967" operator="containsText" text="absente">
      <formula>NOT(ISERROR(SEARCH("absente",AS58)))</formula>
    </cfRule>
    <cfRule type="containsText" dxfId="974" priority="968" operator="containsText" text="partielle">
      <formula>NOT(ISERROR(SEARCH("partielle",AS58)))</formula>
    </cfRule>
    <cfRule type="containsText" dxfId="973" priority="969" operator="containsText" text="Complète">
      <formula>NOT(ISERROR(SEARCH("Complète",AS58)))</formula>
    </cfRule>
  </conditionalFormatting>
  <conditionalFormatting sqref="W58">
    <cfRule type="cellIs" dxfId="972" priority="966" operator="between">
      <formula>1.1</formula>
      <formula>4</formula>
    </cfRule>
  </conditionalFormatting>
  <conditionalFormatting sqref="W58">
    <cfRule type="cellIs" dxfId="971" priority="965" operator="greaterThan">
      <formula>4.1</formula>
    </cfRule>
  </conditionalFormatting>
  <conditionalFormatting sqref="W58">
    <cfRule type="cellIs" dxfId="970" priority="964" operator="lessThan">
      <formula>1</formula>
    </cfRule>
  </conditionalFormatting>
  <conditionalFormatting sqref="AO58">
    <cfRule type="cellIs" dxfId="969" priority="962" operator="equal">
      <formula>"Ouvrage C2"</formula>
    </cfRule>
    <cfRule type="cellIs" dxfId="968" priority="963" operator="equal">
      <formula>"Ouvrage C1"</formula>
    </cfRule>
  </conditionalFormatting>
  <conditionalFormatting sqref="AO58">
    <cfRule type="cellIs" dxfId="967" priority="960" operator="equal">
      <formula>"Ouvrage C3"</formula>
    </cfRule>
    <cfRule type="cellIs" dxfId="966" priority="961" operator="equal">
      <formula>"Ouvrage C0"</formula>
    </cfRule>
  </conditionalFormatting>
  <conditionalFormatting sqref="AI58">
    <cfRule type="containsText" dxfId="965" priority="958" operator="containsText" text="NON">
      <formula>NOT(ISERROR(SEARCH("NON",AI58)))</formula>
    </cfRule>
    <cfRule type="containsText" dxfId="964" priority="959" operator="containsText" text="OUI">
      <formula>NOT(ISERROR(SEARCH("OUI",AI58)))</formula>
    </cfRule>
  </conditionalFormatting>
  <conditionalFormatting sqref="AS58">
    <cfRule type="containsText" dxfId="963" priority="955" operator="containsText" text="absente">
      <formula>NOT(ISERROR(SEARCH("absente",AS58)))</formula>
    </cfRule>
    <cfRule type="containsText" dxfId="962" priority="956" operator="containsText" text="partielle">
      <formula>NOT(ISERROR(SEARCH("partielle",AS58)))</formula>
    </cfRule>
    <cfRule type="containsText" dxfId="961" priority="957" operator="containsText" text="Complète">
      <formula>NOT(ISERROR(SEARCH("Complète",AS58)))</formula>
    </cfRule>
  </conditionalFormatting>
  <conditionalFormatting sqref="AQ58">
    <cfRule type="containsText" dxfId="960" priority="954" operator="containsText" text="Non Fonctionnel">
      <formula>NOT(ISERROR(SEARCH("Non Fonctionnel",AQ58)))</formula>
    </cfRule>
  </conditionalFormatting>
  <conditionalFormatting sqref="AR58">
    <cfRule type="containsText" dxfId="959" priority="950" operator="containsText" text="HORS-SERVICE">
      <formula>NOT(ISERROR(SEARCH("HORS-SERVICE",AR58)))</formula>
    </cfRule>
    <cfRule type="containsText" dxfId="958" priority="951" operator="containsText" text="Fonctionnement MAUVAIS">
      <formula>NOT(ISERROR(SEARCH("Fonctionnement MAUVAIS",AR58)))</formula>
    </cfRule>
    <cfRule type="containsText" dxfId="957" priority="952" operator="containsText" text="Fonctionnement MOYEN">
      <formula>NOT(ISERROR(SEARCH("Fonctionnement MOYEN",AR58)))</formula>
    </cfRule>
    <cfRule type="containsText" dxfId="956" priority="953" operator="containsText" text="Fonctionnement BON">
      <formula>NOT(ISERROR(SEARCH("Fonctionnement BON",AR58)))</formula>
    </cfRule>
  </conditionalFormatting>
  <conditionalFormatting sqref="BA83">
    <cfRule type="cellIs" dxfId="955" priority="947" operator="equal">
      <formula>5</formula>
    </cfRule>
    <cfRule type="cellIs" dxfId="954" priority="948" operator="equal">
      <formula>4</formula>
    </cfRule>
    <cfRule type="cellIs" dxfId="953" priority="949" operator="equal">
      <formula>1</formula>
    </cfRule>
  </conditionalFormatting>
  <conditionalFormatting sqref="AX83">
    <cfRule type="cellIs" dxfId="952" priority="944" operator="equal">
      <formula>5</formula>
    </cfRule>
    <cfRule type="cellIs" dxfId="951" priority="945" operator="equal">
      <formula>3</formula>
    </cfRule>
    <cfRule type="cellIs" dxfId="950" priority="946" operator="equal">
      <formula>1</formula>
    </cfRule>
  </conditionalFormatting>
  <conditionalFormatting sqref="AY83:AZ83">
    <cfRule type="cellIs" dxfId="949" priority="941" operator="equal">
      <formula>5</formula>
    </cfRule>
    <cfRule type="cellIs" dxfId="948" priority="942" operator="equal">
      <formula>3</formula>
    </cfRule>
    <cfRule type="cellIs" dxfId="947" priority="943" operator="equal">
      <formula>1</formula>
    </cfRule>
  </conditionalFormatting>
  <conditionalFormatting sqref="BC83">
    <cfRule type="cellIs" dxfId="946" priority="938" operator="between">
      <formula>8</formula>
      <formula>12</formula>
    </cfRule>
    <cfRule type="cellIs" dxfId="945" priority="939" operator="lessThan">
      <formula>8</formula>
    </cfRule>
    <cfRule type="cellIs" dxfId="944" priority="940" operator="greaterThanOrEqual">
      <formula>12</formula>
    </cfRule>
  </conditionalFormatting>
  <conditionalFormatting sqref="BA83">
    <cfRule type="cellIs" dxfId="943" priority="937" operator="equal">
      <formula>2</formula>
    </cfRule>
  </conditionalFormatting>
  <conditionalFormatting sqref="W83">
    <cfRule type="cellIs" dxfId="942" priority="936" operator="between">
      <formula>1.1</formula>
      <formula>4</formula>
    </cfRule>
  </conditionalFormatting>
  <conditionalFormatting sqref="W83">
    <cfRule type="cellIs" dxfId="941" priority="935" operator="greaterThan">
      <formula>4.1</formula>
    </cfRule>
  </conditionalFormatting>
  <conditionalFormatting sqref="W83">
    <cfRule type="cellIs" dxfId="940" priority="934" operator="lessThan">
      <formula>1</formula>
    </cfRule>
  </conditionalFormatting>
  <conditionalFormatting sqref="AO83">
    <cfRule type="cellIs" dxfId="939" priority="932" operator="equal">
      <formula>"Ouvrage C2"</formula>
    </cfRule>
    <cfRule type="cellIs" dxfId="938" priority="933" operator="equal">
      <formula>"Ouvrage C1"</formula>
    </cfRule>
  </conditionalFormatting>
  <conditionalFormatting sqref="AO83">
    <cfRule type="cellIs" dxfId="937" priority="930" operator="equal">
      <formula>"Ouvrage C3"</formula>
    </cfRule>
    <cfRule type="cellIs" dxfId="936" priority="931" operator="equal">
      <formula>"Ouvrage C0"</formula>
    </cfRule>
  </conditionalFormatting>
  <conditionalFormatting sqref="AI162">
    <cfRule type="containsText" dxfId="935" priority="928" operator="containsText" text="NON">
      <formula>NOT(ISERROR(SEARCH("NON",AI162)))</formula>
    </cfRule>
    <cfRule type="containsText" dxfId="934" priority="929" operator="containsText" text="OUI">
      <formula>NOT(ISERROR(SEARCH("OUI",AI162)))</formula>
    </cfRule>
  </conditionalFormatting>
  <conditionalFormatting sqref="AI161">
    <cfRule type="containsText" dxfId="933" priority="926" operator="containsText" text="NON">
      <formula>NOT(ISERROR(SEARCH("NON",AI161)))</formula>
    </cfRule>
    <cfRule type="containsText" dxfId="932" priority="927" operator="containsText" text="OUI">
      <formula>NOT(ISERROR(SEARCH("OUI",AI161)))</formula>
    </cfRule>
  </conditionalFormatting>
  <conditionalFormatting sqref="AI155:AI158">
    <cfRule type="containsText" dxfId="931" priority="924" operator="containsText" text="NON">
      <formula>NOT(ISERROR(SEARCH("NON",AI155)))</formula>
    </cfRule>
    <cfRule type="containsText" dxfId="930" priority="925" operator="containsText" text="OUI">
      <formula>NOT(ISERROR(SEARCH("OUI",AI155)))</formula>
    </cfRule>
  </conditionalFormatting>
  <conditionalFormatting sqref="AS155">
    <cfRule type="containsText" dxfId="929" priority="921" operator="containsText" text="absente">
      <formula>NOT(ISERROR(SEARCH("absente",AS155)))</formula>
    </cfRule>
    <cfRule type="containsText" dxfId="928" priority="922" operator="containsText" text="partielle">
      <formula>NOT(ISERROR(SEARCH("partielle",AS155)))</formula>
    </cfRule>
    <cfRule type="containsText" dxfId="927" priority="923" operator="containsText" text="Complète">
      <formula>NOT(ISERROR(SEARCH("Complète",AS155)))</formula>
    </cfRule>
  </conditionalFormatting>
  <conditionalFormatting sqref="AQ155">
    <cfRule type="containsText" dxfId="926" priority="920" operator="containsText" text="Non Fonctionnel">
      <formula>NOT(ISERROR(SEARCH("Non Fonctionnel",AQ155)))</formula>
    </cfRule>
  </conditionalFormatting>
  <conditionalFormatting sqref="AS156:AS158">
    <cfRule type="containsText" dxfId="925" priority="917" operator="containsText" text="absente">
      <formula>NOT(ISERROR(SEARCH("absente",AS156)))</formula>
    </cfRule>
    <cfRule type="containsText" dxfId="924" priority="918" operator="containsText" text="partielle">
      <formula>NOT(ISERROR(SEARCH("partielle",AS156)))</formula>
    </cfRule>
    <cfRule type="containsText" dxfId="923" priority="919" operator="containsText" text="Complète">
      <formula>NOT(ISERROR(SEARCH("Complète",AS156)))</formula>
    </cfRule>
  </conditionalFormatting>
  <conditionalFormatting sqref="AQ156">
    <cfRule type="containsText" dxfId="922" priority="916" operator="containsText" text="Non Fonctionnel">
      <formula>NOT(ISERROR(SEARCH("Non Fonctionnel",AQ156)))</formula>
    </cfRule>
  </conditionalFormatting>
  <conditionalFormatting sqref="AQ157">
    <cfRule type="containsText" dxfId="921" priority="915" operator="containsText" text="Non Fonctionnel">
      <formula>NOT(ISERROR(SEARCH("Non Fonctionnel",AQ157)))</formula>
    </cfRule>
  </conditionalFormatting>
  <conditionalFormatting sqref="AQ158">
    <cfRule type="containsText" dxfId="920" priority="914" operator="containsText" text="Non Fonctionnel">
      <formula>NOT(ISERROR(SEARCH("Non Fonctionnel",AQ158)))</formula>
    </cfRule>
  </conditionalFormatting>
  <conditionalFormatting sqref="AR155:AR158">
    <cfRule type="containsText" dxfId="919" priority="910" operator="containsText" text="HORS-SERVICE">
      <formula>NOT(ISERROR(SEARCH("HORS-SERVICE",AR155)))</formula>
    </cfRule>
    <cfRule type="containsText" dxfId="918" priority="911" operator="containsText" text="Fonctionnement MAUVAIS">
      <formula>NOT(ISERROR(SEARCH("Fonctionnement MAUVAIS",AR155)))</formula>
    </cfRule>
    <cfRule type="containsText" dxfId="917" priority="912" operator="containsText" text="Fonctionnement MOYEN">
      <formula>NOT(ISERROR(SEARCH("Fonctionnement MOYEN",AR155)))</formula>
    </cfRule>
    <cfRule type="containsText" dxfId="916" priority="913" operator="containsText" text="Fonctionnement BON">
      <formula>NOT(ISERROR(SEARCH("Fonctionnement BON",AR155)))</formula>
    </cfRule>
  </conditionalFormatting>
  <conditionalFormatting sqref="BA436">
    <cfRule type="cellIs" dxfId="915" priority="907" operator="equal">
      <formula>5</formula>
    </cfRule>
    <cfRule type="cellIs" dxfId="914" priority="908" operator="equal">
      <formula>4</formula>
    </cfRule>
    <cfRule type="cellIs" dxfId="913" priority="909" operator="equal">
      <formula>1</formula>
    </cfRule>
  </conditionalFormatting>
  <conditionalFormatting sqref="AX436">
    <cfRule type="cellIs" dxfId="912" priority="904" operator="equal">
      <formula>5</formula>
    </cfRule>
    <cfRule type="cellIs" dxfId="911" priority="905" operator="equal">
      <formula>3</formula>
    </cfRule>
    <cfRule type="cellIs" dxfId="910" priority="906" operator="equal">
      <formula>1</formula>
    </cfRule>
  </conditionalFormatting>
  <conditionalFormatting sqref="W436">
    <cfRule type="cellIs" dxfId="909" priority="903" operator="between">
      <formula>1.1</formula>
      <formula>4</formula>
    </cfRule>
  </conditionalFormatting>
  <conditionalFormatting sqref="W436">
    <cfRule type="cellIs" dxfId="908" priority="902" operator="greaterThan">
      <formula>4.1</formula>
    </cfRule>
  </conditionalFormatting>
  <conditionalFormatting sqref="W436">
    <cfRule type="cellIs" dxfId="907" priority="901" operator="lessThan">
      <formula>1</formula>
    </cfRule>
  </conditionalFormatting>
  <conditionalFormatting sqref="AY436:AZ436">
    <cfRule type="cellIs" dxfId="906" priority="898" operator="equal">
      <formula>5</formula>
    </cfRule>
    <cfRule type="cellIs" dxfId="905" priority="899" operator="equal">
      <formula>3</formula>
    </cfRule>
    <cfRule type="cellIs" dxfId="904" priority="900" operator="equal">
      <formula>1</formula>
    </cfRule>
  </conditionalFormatting>
  <conditionalFormatting sqref="BC436">
    <cfRule type="cellIs" dxfId="903" priority="895" operator="between">
      <formula>8</formula>
      <formula>12</formula>
    </cfRule>
    <cfRule type="cellIs" dxfId="902" priority="896" operator="lessThan">
      <formula>8</formula>
    </cfRule>
    <cfRule type="cellIs" dxfId="901" priority="897" operator="greaterThanOrEqual">
      <formula>12</formula>
    </cfRule>
  </conditionalFormatting>
  <conditionalFormatting sqref="AO436">
    <cfRule type="cellIs" dxfId="900" priority="893" operator="equal">
      <formula>"Ouvrage C2"</formula>
    </cfRule>
    <cfRule type="cellIs" dxfId="899" priority="894" operator="equal">
      <formula>"Ouvrage C1"</formula>
    </cfRule>
  </conditionalFormatting>
  <conditionalFormatting sqref="AO436">
    <cfRule type="cellIs" dxfId="898" priority="891" operator="equal">
      <formula>"Ouvrage C3"</formula>
    </cfRule>
    <cfRule type="cellIs" dxfId="897" priority="892" operator="equal">
      <formula>"Ouvrage C0"</formula>
    </cfRule>
  </conditionalFormatting>
  <conditionalFormatting sqref="AQ436">
    <cfRule type="containsText" dxfId="896" priority="890" operator="containsText" text="Non Fonctionnel">
      <formula>NOT(ISERROR(SEARCH("Non Fonctionnel",AQ436)))</formula>
    </cfRule>
  </conditionalFormatting>
  <conditionalFormatting sqref="AR436">
    <cfRule type="containsText" dxfId="895" priority="886" operator="containsText" text="HORS-SERVICE">
      <formula>NOT(ISERROR(SEARCH("HORS-SERVICE",AR436)))</formula>
    </cfRule>
    <cfRule type="containsText" dxfId="894" priority="887" operator="containsText" text="Fonctionnement MAUVAIS">
      <formula>NOT(ISERROR(SEARCH("Fonctionnement MAUVAIS",AR436)))</formula>
    </cfRule>
    <cfRule type="containsText" dxfId="893" priority="888" operator="containsText" text="Fonctionnement MOYEN">
      <formula>NOT(ISERROR(SEARCH("Fonctionnement MOYEN",AR436)))</formula>
    </cfRule>
    <cfRule type="containsText" dxfId="892" priority="889" operator="containsText" text="Fonctionnement BON">
      <formula>NOT(ISERROR(SEARCH("Fonctionnement BON",AR436)))</formula>
    </cfRule>
  </conditionalFormatting>
  <conditionalFormatting sqref="BA436">
    <cfRule type="cellIs" dxfId="891" priority="885" operator="equal">
      <formula>2</formula>
    </cfRule>
  </conditionalFormatting>
  <conditionalFormatting sqref="AS437">
    <cfRule type="containsText" dxfId="890" priority="882" operator="containsText" text="absente">
      <formula>NOT(ISERROR(SEARCH("absente",AS437)))</formula>
    </cfRule>
    <cfRule type="containsText" dxfId="889" priority="883" operator="containsText" text="partielle">
      <formula>NOT(ISERROR(SEARCH("partielle",AS437)))</formula>
    </cfRule>
    <cfRule type="containsText" dxfId="888" priority="884" operator="containsText" text="Complète">
      <formula>NOT(ISERROR(SEARCH("Complète",AS437)))</formula>
    </cfRule>
  </conditionalFormatting>
  <conditionalFormatting sqref="AS437">
    <cfRule type="containsText" dxfId="887" priority="879" operator="containsText" text="absente">
      <formula>NOT(ISERROR(SEARCH("absente",AS437)))</formula>
    </cfRule>
    <cfRule type="containsText" dxfId="886" priority="880" operator="containsText" text="partielle">
      <formula>NOT(ISERROR(SEARCH("partielle",AS437)))</formula>
    </cfRule>
    <cfRule type="containsText" dxfId="885" priority="881" operator="containsText" text="Complète">
      <formula>NOT(ISERROR(SEARCH("Complète",AS437)))</formula>
    </cfRule>
  </conditionalFormatting>
  <conditionalFormatting sqref="AI437">
    <cfRule type="containsText" dxfId="884" priority="877" operator="containsText" text="NON">
      <formula>NOT(ISERROR(SEARCH("NON",AI437)))</formula>
    </cfRule>
    <cfRule type="containsText" dxfId="883" priority="878" operator="containsText" text="OUI">
      <formula>NOT(ISERROR(SEARCH("OUI",AI437)))</formula>
    </cfRule>
  </conditionalFormatting>
  <conditionalFormatting sqref="BA437">
    <cfRule type="cellIs" dxfId="882" priority="874" operator="equal">
      <formula>5</formula>
    </cfRule>
    <cfRule type="cellIs" dxfId="881" priority="875" operator="equal">
      <formula>4</formula>
    </cfRule>
    <cfRule type="cellIs" dxfId="880" priority="876" operator="equal">
      <formula>1</formula>
    </cfRule>
  </conditionalFormatting>
  <conditionalFormatting sqref="AX437">
    <cfRule type="cellIs" dxfId="879" priority="871" operator="equal">
      <formula>5</formula>
    </cfRule>
    <cfRule type="cellIs" dxfId="878" priority="872" operator="equal">
      <formula>3</formula>
    </cfRule>
    <cfRule type="cellIs" dxfId="877" priority="873" operator="equal">
      <formula>1</formula>
    </cfRule>
  </conditionalFormatting>
  <conditionalFormatting sqref="W437">
    <cfRule type="cellIs" dxfId="876" priority="870" operator="between">
      <formula>1.1</formula>
      <formula>4</formula>
    </cfRule>
  </conditionalFormatting>
  <conditionalFormatting sqref="W437">
    <cfRule type="cellIs" dxfId="875" priority="869" operator="greaterThan">
      <formula>4.1</formula>
    </cfRule>
  </conditionalFormatting>
  <conditionalFormatting sqref="W437">
    <cfRule type="cellIs" dxfId="874" priority="868" operator="lessThan">
      <formula>1</formula>
    </cfRule>
  </conditionalFormatting>
  <conditionalFormatting sqref="AY437:AZ437">
    <cfRule type="cellIs" dxfId="873" priority="865" operator="equal">
      <formula>5</formula>
    </cfRule>
    <cfRule type="cellIs" dxfId="872" priority="866" operator="equal">
      <formula>3</formula>
    </cfRule>
    <cfRule type="cellIs" dxfId="871" priority="867" operator="equal">
      <formula>1</formula>
    </cfRule>
  </conditionalFormatting>
  <conditionalFormatting sqref="BC437">
    <cfRule type="cellIs" dxfId="870" priority="862" operator="between">
      <formula>8</formula>
      <formula>12</formula>
    </cfRule>
    <cfRule type="cellIs" dxfId="869" priority="863" operator="lessThan">
      <formula>8</formula>
    </cfRule>
    <cfRule type="cellIs" dxfId="868" priority="864" operator="greaterThanOrEqual">
      <formula>12</formula>
    </cfRule>
  </conditionalFormatting>
  <conditionalFormatting sqref="AO437">
    <cfRule type="cellIs" dxfId="867" priority="860" operator="equal">
      <formula>"Ouvrage C2"</formula>
    </cfRule>
    <cfRule type="cellIs" dxfId="866" priority="861" operator="equal">
      <formula>"Ouvrage C1"</formula>
    </cfRule>
  </conditionalFormatting>
  <conditionalFormatting sqref="AO437">
    <cfRule type="cellIs" dxfId="865" priority="858" operator="equal">
      <formula>"Ouvrage C3"</formula>
    </cfRule>
    <cfRule type="cellIs" dxfId="864" priority="859" operator="equal">
      <formula>"Ouvrage C0"</formula>
    </cfRule>
  </conditionalFormatting>
  <conditionalFormatting sqref="AQ437">
    <cfRule type="containsText" dxfId="863" priority="857" operator="containsText" text="Non Fonctionnel">
      <formula>NOT(ISERROR(SEARCH("Non Fonctionnel",AQ437)))</formula>
    </cfRule>
  </conditionalFormatting>
  <conditionalFormatting sqref="AR437">
    <cfRule type="containsText" dxfId="862" priority="853" operator="containsText" text="HORS-SERVICE">
      <formula>NOT(ISERROR(SEARCH("HORS-SERVICE",AR437)))</formula>
    </cfRule>
    <cfRule type="containsText" dxfId="861" priority="854" operator="containsText" text="Fonctionnement MAUVAIS">
      <formula>NOT(ISERROR(SEARCH("Fonctionnement MAUVAIS",AR437)))</formula>
    </cfRule>
    <cfRule type="containsText" dxfId="860" priority="855" operator="containsText" text="Fonctionnement MOYEN">
      <formula>NOT(ISERROR(SEARCH("Fonctionnement MOYEN",AR437)))</formula>
    </cfRule>
    <cfRule type="containsText" dxfId="859" priority="856" operator="containsText" text="Fonctionnement BON">
      <formula>NOT(ISERROR(SEARCH("Fonctionnement BON",AR437)))</formula>
    </cfRule>
  </conditionalFormatting>
  <conditionalFormatting sqref="BA437">
    <cfRule type="cellIs" dxfId="858" priority="852" operator="equal">
      <formula>2</formula>
    </cfRule>
  </conditionalFormatting>
  <conditionalFormatting sqref="AS431">
    <cfRule type="containsText" dxfId="857" priority="849" operator="containsText" text="absente">
      <formula>NOT(ISERROR(SEARCH("absente",AS431)))</formula>
    </cfRule>
    <cfRule type="containsText" dxfId="856" priority="850" operator="containsText" text="partielle">
      <formula>NOT(ISERROR(SEARCH("partielle",AS431)))</formula>
    </cfRule>
    <cfRule type="containsText" dxfId="855" priority="851" operator="containsText" text="Complète">
      <formula>NOT(ISERROR(SEARCH("Complète",AS431)))</formula>
    </cfRule>
  </conditionalFormatting>
  <conditionalFormatting sqref="AS431">
    <cfRule type="containsText" dxfId="854" priority="846" operator="containsText" text="absente">
      <formula>NOT(ISERROR(SEARCH("absente",AS431)))</formula>
    </cfRule>
    <cfRule type="containsText" dxfId="853" priority="847" operator="containsText" text="partielle">
      <formula>NOT(ISERROR(SEARCH("partielle",AS431)))</formula>
    </cfRule>
    <cfRule type="containsText" dxfId="852" priority="848" operator="containsText" text="Complète">
      <formula>NOT(ISERROR(SEARCH("Complète",AS431)))</formula>
    </cfRule>
  </conditionalFormatting>
  <conditionalFormatting sqref="AI431">
    <cfRule type="containsText" dxfId="851" priority="844" operator="containsText" text="NON">
      <formula>NOT(ISERROR(SEARCH("NON",AI431)))</formula>
    </cfRule>
    <cfRule type="containsText" dxfId="850" priority="845" operator="containsText" text="OUI">
      <formula>NOT(ISERROR(SEARCH("OUI",AI431)))</formula>
    </cfRule>
  </conditionalFormatting>
  <conditionalFormatting sqref="BA431">
    <cfRule type="cellIs" dxfId="849" priority="841" operator="equal">
      <formula>5</formula>
    </cfRule>
    <cfRule type="cellIs" dxfId="848" priority="842" operator="equal">
      <formula>4</formula>
    </cfRule>
    <cfRule type="cellIs" dxfId="847" priority="843" operator="equal">
      <formula>1</formula>
    </cfRule>
  </conditionalFormatting>
  <conditionalFormatting sqref="AX431">
    <cfRule type="cellIs" dxfId="846" priority="838" operator="equal">
      <formula>5</formula>
    </cfRule>
    <cfRule type="cellIs" dxfId="845" priority="839" operator="equal">
      <formula>3</formula>
    </cfRule>
    <cfRule type="cellIs" dxfId="844" priority="840" operator="equal">
      <formula>1</formula>
    </cfRule>
  </conditionalFormatting>
  <conditionalFormatting sqref="W431">
    <cfRule type="cellIs" dxfId="843" priority="837" operator="between">
      <formula>1.1</formula>
      <formula>4</formula>
    </cfRule>
  </conditionalFormatting>
  <conditionalFormatting sqref="W431">
    <cfRule type="cellIs" dxfId="842" priority="836" operator="greaterThan">
      <formula>4.1</formula>
    </cfRule>
  </conditionalFormatting>
  <conditionalFormatting sqref="W431">
    <cfRule type="cellIs" dxfId="841" priority="835" operator="lessThan">
      <formula>1</formula>
    </cfRule>
  </conditionalFormatting>
  <conditionalFormatting sqref="AY431:AZ431">
    <cfRule type="cellIs" dxfId="840" priority="832" operator="equal">
      <formula>5</formula>
    </cfRule>
    <cfRule type="cellIs" dxfId="839" priority="833" operator="equal">
      <formula>3</formula>
    </cfRule>
    <cfRule type="cellIs" dxfId="838" priority="834" operator="equal">
      <formula>1</formula>
    </cfRule>
  </conditionalFormatting>
  <conditionalFormatting sqref="BC431">
    <cfRule type="cellIs" dxfId="837" priority="829" operator="between">
      <formula>8</formula>
      <formula>12</formula>
    </cfRule>
    <cfRule type="cellIs" dxfId="836" priority="830" operator="lessThan">
      <formula>8</formula>
    </cfRule>
    <cfRule type="cellIs" dxfId="835" priority="831" operator="greaterThanOrEqual">
      <formula>12</formula>
    </cfRule>
  </conditionalFormatting>
  <conditionalFormatting sqref="AO431">
    <cfRule type="cellIs" dxfId="834" priority="827" operator="equal">
      <formula>"Ouvrage C2"</formula>
    </cfRule>
    <cfRule type="cellIs" dxfId="833" priority="828" operator="equal">
      <formula>"Ouvrage C1"</formula>
    </cfRule>
  </conditionalFormatting>
  <conditionalFormatting sqref="AO431">
    <cfRule type="cellIs" dxfId="832" priority="825" operator="equal">
      <formula>"Ouvrage C3"</formula>
    </cfRule>
    <cfRule type="cellIs" dxfId="831" priority="826" operator="equal">
      <formula>"Ouvrage C0"</formula>
    </cfRule>
  </conditionalFormatting>
  <conditionalFormatting sqref="AQ431">
    <cfRule type="containsText" dxfId="830" priority="824" operator="containsText" text="Non Fonctionnel">
      <formula>NOT(ISERROR(SEARCH("Non Fonctionnel",AQ431)))</formula>
    </cfRule>
  </conditionalFormatting>
  <conditionalFormatting sqref="AR431">
    <cfRule type="containsText" dxfId="829" priority="820" operator="containsText" text="HORS-SERVICE">
      <formula>NOT(ISERROR(SEARCH("HORS-SERVICE",AR431)))</formula>
    </cfRule>
    <cfRule type="containsText" dxfId="828" priority="821" operator="containsText" text="Fonctionnement MAUVAIS">
      <formula>NOT(ISERROR(SEARCH("Fonctionnement MAUVAIS",AR431)))</formula>
    </cfRule>
    <cfRule type="containsText" dxfId="827" priority="822" operator="containsText" text="Fonctionnement MOYEN">
      <formula>NOT(ISERROR(SEARCH("Fonctionnement MOYEN",AR431)))</formula>
    </cfRule>
    <cfRule type="containsText" dxfId="826" priority="823" operator="containsText" text="Fonctionnement BON">
      <formula>NOT(ISERROR(SEARCH("Fonctionnement BON",AR431)))</formula>
    </cfRule>
  </conditionalFormatting>
  <conditionalFormatting sqref="BA431">
    <cfRule type="cellIs" dxfId="825" priority="819" operator="equal">
      <formula>2</formula>
    </cfRule>
  </conditionalFormatting>
  <conditionalFormatting sqref="AI242">
    <cfRule type="containsText" dxfId="824" priority="817" operator="containsText" text="NON">
      <formula>NOT(ISERROR(SEARCH("NON",AI242)))</formula>
    </cfRule>
    <cfRule type="containsText" dxfId="823" priority="818" operator="containsText" text="OUI">
      <formula>NOT(ISERROR(SEARCH("OUI",AI242)))</formula>
    </cfRule>
  </conditionalFormatting>
  <conditionalFormatting sqref="AI243">
    <cfRule type="containsText" dxfId="822" priority="815" operator="containsText" text="NON">
      <formula>NOT(ISERROR(SEARCH("NON",AI243)))</formula>
    </cfRule>
    <cfRule type="containsText" dxfId="821" priority="816" operator="containsText" text="OUI">
      <formula>NOT(ISERROR(SEARCH("OUI",AI243)))</formula>
    </cfRule>
  </conditionalFormatting>
  <conditionalFormatting sqref="AI394:AI395">
    <cfRule type="containsText" dxfId="820" priority="813" operator="containsText" text="NON">
      <formula>NOT(ISERROR(SEARCH("NON",AI394)))</formula>
    </cfRule>
    <cfRule type="containsText" dxfId="819" priority="814" operator="containsText" text="OUI">
      <formula>NOT(ISERROR(SEARCH("OUI",AI394)))</formula>
    </cfRule>
  </conditionalFormatting>
  <conditionalFormatting sqref="AI390">
    <cfRule type="containsText" dxfId="818" priority="811" operator="containsText" text="NON">
      <formula>NOT(ISERROR(SEARCH("NON",AI390)))</formula>
    </cfRule>
    <cfRule type="containsText" dxfId="817" priority="812" operator="containsText" text="OUI">
      <formula>NOT(ISERROR(SEARCH("OUI",AI390)))</formula>
    </cfRule>
  </conditionalFormatting>
  <conditionalFormatting sqref="AI391">
    <cfRule type="containsText" dxfId="816" priority="809" operator="containsText" text="NON">
      <formula>NOT(ISERROR(SEARCH("NON",AI391)))</formula>
    </cfRule>
    <cfRule type="containsText" dxfId="815" priority="810" operator="containsText" text="OUI">
      <formula>NOT(ISERROR(SEARCH("OUI",AI391)))</formula>
    </cfRule>
  </conditionalFormatting>
  <conditionalFormatting sqref="AI355">
    <cfRule type="containsText" dxfId="814" priority="807" operator="containsText" text="NON">
      <formula>NOT(ISERROR(SEARCH("NON",AI355)))</formula>
    </cfRule>
    <cfRule type="containsText" dxfId="813" priority="808" operator="containsText" text="OUI">
      <formula>NOT(ISERROR(SEARCH("OUI",AI355)))</formula>
    </cfRule>
  </conditionalFormatting>
  <conditionalFormatting sqref="AI356">
    <cfRule type="containsText" dxfId="812" priority="805" operator="containsText" text="NON">
      <formula>NOT(ISERROR(SEARCH("NON",AI356)))</formula>
    </cfRule>
    <cfRule type="containsText" dxfId="811" priority="806" operator="containsText" text="OUI">
      <formula>NOT(ISERROR(SEARCH("OUI",AI356)))</formula>
    </cfRule>
  </conditionalFormatting>
  <conditionalFormatting sqref="AI357">
    <cfRule type="containsText" dxfId="810" priority="803" operator="containsText" text="NON">
      <formula>NOT(ISERROR(SEARCH("NON",AI357)))</formula>
    </cfRule>
    <cfRule type="containsText" dxfId="809" priority="804" operator="containsText" text="OUI">
      <formula>NOT(ISERROR(SEARCH("OUI",AI357)))</formula>
    </cfRule>
  </conditionalFormatting>
  <conditionalFormatting sqref="AI353:AI354">
    <cfRule type="containsText" dxfId="808" priority="801" operator="containsText" text="NON">
      <formula>NOT(ISERROR(SEARCH("NON",AI353)))</formula>
    </cfRule>
    <cfRule type="containsText" dxfId="807" priority="802" operator="containsText" text="OUI">
      <formula>NOT(ISERROR(SEARCH("OUI",AI353)))</formula>
    </cfRule>
  </conditionalFormatting>
  <conditionalFormatting sqref="BA94">
    <cfRule type="cellIs" dxfId="806" priority="798" operator="equal">
      <formula>5</formula>
    </cfRule>
    <cfRule type="cellIs" dxfId="805" priority="799" operator="equal">
      <formula>4</formula>
    </cfRule>
    <cfRule type="cellIs" dxfId="804" priority="800" operator="equal">
      <formula>1</formula>
    </cfRule>
  </conditionalFormatting>
  <conditionalFormatting sqref="AX94">
    <cfRule type="cellIs" dxfId="803" priority="795" operator="equal">
      <formula>5</formula>
    </cfRule>
    <cfRule type="cellIs" dxfId="802" priority="796" operator="equal">
      <formula>3</formula>
    </cfRule>
    <cfRule type="cellIs" dxfId="801" priority="797" operator="equal">
      <formula>1</formula>
    </cfRule>
  </conditionalFormatting>
  <conditionalFormatting sqref="AY94:AZ94">
    <cfRule type="cellIs" dxfId="800" priority="792" operator="equal">
      <formula>5</formula>
    </cfRule>
    <cfRule type="cellIs" dxfId="799" priority="793" operator="equal">
      <formula>3</formula>
    </cfRule>
    <cfRule type="cellIs" dxfId="798" priority="794" operator="equal">
      <formula>1</formula>
    </cfRule>
  </conditionalFormatting>
  <conditionalFormatting sqref="BC94">
    <cfRule type="cellIs" dxfId="797" priority="789" operator="between">
      <formula>8</formula>
      <formula>12</formula>
    </cfRule>
    <cfRule type="cellIs" dxfId="796" priority="790" operator="lessThan">
      <formula>8</formula>
    </cfRule>
    <cfRule type="cellIs" dxfId="795" priority="791" operator="greaterThanOrEqual">
      <formula>12</formula>
    </cfRule>
  </conditionalFormatting>
  <conditionalFormatting sqref="BA94">
    <cfRule type="cellIs" dxfId="794" priority="788" operator="equal">
      <formula>2</formula>
    </cfRule>
  </conditionalFormatting>
  <conditionalFormatting sqref="W94">
    <cfRule type="cellIs" dxfId="793" priority="787" operator="between">
      <formula>1.1</formula>
      <formula>4</formula>
    </cfRule>
  </conditionalFormatting>
  <conditionalFormatting sqref="W94">
    <cfRule type="cellIs" dxfId="792" priority="786" operator="greaterThan">
      <formula>4.1</formula>
    </cfRule>
  </conditionalFormatting>
  <conditionalFormatting sqref="W94">
    <cfRule type="cellIs" dxfId="791" priority="785" operator="lessThan">
      <formula>1</formula>
    </cfRule>
  </conditionalFormatting>
  <conditionalFormatting sqref="AO94">
    <cfRule type="cellIs" dxfId="790" priority="783" operator="equal">
      <formula>"Ouvrage C2"</formula>
    </cfRule>
    <cfRule type="cellIs" dxfId="789" priority="784" operator="equal">
      <formula>"Ouvrage C1"</formula>
    </cfRule>
  </conditionalFormatting>
  <conditionalFormatting sqref="AO94">
    <cfRule type="cellIs" dxfId="788" priority="781" operator="equal">
      <formula>"Ouvrage C3"</formula>
    </cfRule>
    <cfRule type="cellIs" dxfId="787" priority="782" operator="equal">
      <formula>"Ouvrage C0"</formula>
    </cfRule>
  </conditionalFormatting>
  <conditionalFormatting sqref="BA95">
    <cfRule type="cellIs" dxfId="786" priority="778" operator="equal">
      <formula>5</formula>
    </cfRule>
    <cfRule type="cellIs" dxfId="785" priority="779" operator="equal">
      <formula>4</formula>
    </cfRule>
    <cfRule type="cellIs" dxfId="784" priority="780" operator="equal">
      <formula>1</formula>
    </cfRule>
  </conditionalFormatting>
  <conditionalFormatting sqref="AX95">
    <cfRule type="cellIs" dxfId="783" priority="775" operator="equal">
      <formula>5</formula>
    </cfRule>
    <cfRule type="cellIs" dxfId="782" priority="776" operator="equal">
      <formula>3</formula>
    </cfRule>
    <cfRule type="cellIs" dxfId="781" priority="777" operator="equal">
      <formula>1</formula>
    </cfRule>
  </conditionalFormatting>
  <conditionalFormatting sqref="AY95:AZ95">
    <cfRule type="cellIs" dxfId="780" priority="772" operator="equal">
      <formula>5</formula>
    </cfRule>
    <cfRule type="cellIs" dxfId="779" priority="773" operator="equal">
      <formula>3</formula>
    </cfRule>
    <cfRule type="cellIs" dxfId="778" priority="774" operator="equal">
      <formula>1</formula>
    </cfRule>
  </conditionalFormatting>
  <conditionalFormatting sqref="BC95">
    <cfRule type="cellIs" dxfId="777" priority="769" operator="between">
      <formula>8</formula>
      <formula>12</formula>
    </cfRule>
    <cfRule type="cellIs" dxfId="776" priority="770" operator="lessThan">
      <formula>8</formula>
    </cfRule>
    <cfRule type="cellIs" dxfId="775" priority="771" operator="greaterThanOrEqual">
      <formula>12</formula>
    </cfRule>
  </conditionalFormatting>
  <conditionalFormatting sqref="BA95">
    <cfRule type="cellIs" dxfId="774" priority="768" operator="equal">
      <formula>2</formula>
    </cfRule>
  </conditionalFormatting>
  <conditionalFormatting sqref="W95">
    <cfRule type="cellIs" dxfId="773" priority="767" operator="between">
      <formula>1.1</formula>
      <formula>4</formula>
    </cfRule>
  </conditionalFormatting>
  <conditionalFormatting sqref="W95">
    <cfRule type="cellIs" dxfId="772" priority="766" operator="greaterThan">
      <formula>4.1</formula>
    </cfRule>
  </conditionalFormatting>
  <conditionalFormatting sqref="W95">
    <cfRule type="cellIs" dxfId="771" priority="765" operator="lessThan">
      <formula>1</formula>
    </cfRule>
  </conditionalFormatting>
  <conditionalFormatting sqref="AO95">
    <cfRule type="cellIs" dxfId="770" priority="763" operator="equal">
      <formula>"Ouvrage C2"</formula>
    </cfRule>
    <cfRule type="cellIs" dxfId="769" priority="764" operator="equal">
      <formula>"Ouvrage C1"</formula>
    </cfRule>
  </conditionalFormatting>
  <conditionalFormatting sqref="AO95">
    <cfRule type="cellIs" dxfId="768" priority="761" operator="equal">
      <formula>"Ouvrage C3"</formula>
    </cfRule>
    <cfRule type="cellIs" dxfId="767" priority="762" operator="equal">
      <formula>"Ouvrage C0"</formula>
    </cfRule>
  </conditionalFormatting>
  <conditionalFormatting sqref="AQ98:AQ99">
    <cfRule type="containsText" dxfId="766" priority="760" operator="containsText" text="Non Fonctionnel">
      <formula>NOT(ISERROR(SEARCH("Non Fonctionnel",AQ98)))</formula>
    </cfRule>
  </conditionalFormatting>
  <conditionalFormatting sqref="AR98:AR99">
    <cfRule type="containsText" dxfId="765" priority="756" operator="containsText" text="HORS-SERVICE">
      <formula>NOT(ISERROR(SEARCH("HORS-SERVICE",AR98)))</formula>
    </cfRule>
    <cfRule type="containsText" dxfId="764" priority="757" operator="containsText" text="Fonctionnement MAUVAIS">
      <formula>NOT(ISERROR(SEARCH("Fonctionnement MAUVAIS",AR98)))</formula>
    </cfRule>
    <cfRule type="containsText" dxfId="763" priority="758" operator="containsText" text="Fonctionnement MOYEN">
      <formula>NOT(ISERROR(SEARCH("Fonctionnement MOYEN",AR98)))</formula>
    </cfRule>
    <cfRule type="containsText" dxfId="762" priority="759" operator="containsText" text="Fonctionnement BON">
      <formula>NOT(ISERROR(SEARCH("Fonctionnement BON",AR98)))</formula>
    </cfRule>
  </conditionalFormatting>
  <conditionalFormatting sqref="BA98">
    <cfRule type="cellIs" dxfId="761" priority="753" operator="equal">
      <formula>5</formula>
    </cfRule>
    <cfRule type="cellIs" dxfId="760" priority="754" operator="equal">
      <formula>4</formula>
    </cfRule>
    <cfRule type="cellIs" dxfId="759" priority="755" operator="equal">
      <formula>1</formula>
    </cfRule>
  </conditionalFormatting>
  <conditionalFormatting sqref="AX98">
    <cfRule type="cellIs" dxfId="758" priority="750" operator="equal">
      <formula>5</formula>
    </cfRule>
    <cfRule type="cellIs" dxfId="757" priority="751" operator="equal">
      <formula>3</formula>
    </cfRule>
    <cfRule type="cellIs" dxfId="756" priority="752" operator="equal">
      <formula>1</formula>
    </cfRule>
  </conditionalFormatting>
  <conditionalFormatting sqref="AY98:AZ98">
    <cfRule type="cellIs" dxfId="755" priority="747" operator="equal">
      <formula>5</formula>
    </cfRule>
    <cfRule type="cellIs" dxfId="754" priority="748" operator="equal">
      <formula>3</formula>
    </cfRule>
    <cfRule type="cellIs" dxfId="753" priority="749" operator="equal">
      <formula>1</formula>
    </cfRule>
  </conditionalFormatting>
  <conditionalFormatting sqref="BC98">
    <cfRule type="cellIs" dxfId="752" priority="744" operator="between">
      <formula>8</formula>
      <formula>12</formula>
    </cfRule>
    <cfRule type="cellIs" dxfId="751" priority="745" operator="lessThan">
      <formula>8</formula>
    </cfRule>
    <cfRule type="cellIs" dxfId="750" priority="746" operator="greaterThanOrEqual">
      <formula>12</formula>
    </cfRule>
  </conditionalFormatting>
  <conditionalFormatting sqref="BA98">
    <cfRule type="cellIs" dxfId="749" priority="743" operator="equal">
      <formula>2</formula>
    </cfRule>
  </conditionalFormatting>
  <conditionalFormatting sqref="W98">
    <cfRule type="cellIs" dxfId="748" priority="742" operator="between">
      <formula>1.1</formula>
      <formula>4</formula>
    </cfRule>
  </conditionalFormatting>
  <conditionalFormatting sqref="W98">
    <cfRule type="cellIs" dxfId="747" priority="741" operator="greaterThan">
      <formula>4.1</formula>
    </cfRule>
  </conditionalFormatting>
  <conditionalFormatting sqref="W98">
    <cfRule type="cellIs" dxfId="746" priority="740" operator="lessThan">
      <formula>1</formula>
    </cfRule>
  </conditionalFormatting>
  <conditionalFormatting sqref="AO98">
    <cfRule type="cellIs" dxfId="745" priority="738" operator="equal">
      <formula>"Ouvrage C2"</formula>
    </cfRule>
    <cfRule type="cellIs" dxfId="744" priority="739" operator="equal">
      <formula>"Ouvrage C1"</formula>
    </cfRule>
  </conditionalFormatting>
  <conditionalFormatting sqref="AO98">
    <cfRule type="cellIs" dxfId="743" priority="736" operator="equal">
      <formula>"Ouvrage C3"</formula>
    </cfRule>
    <cfRule type="cellIs" dxfId="742" priority="737" operator="equal">
      <formula>"Ouvrage C0"</formula>
    </cfRule>
  </conditionalFormatting>
  <conditionalFormatting sqref="BA99">
    <cfRule type="cellIs" dxfId="741" priority="733" operator="equal">
      <formula>5</formula>
    </cfRule>
    <cfRule type="cellIs" dxfId="740" priority="734" operator="equal">
      <formula>4</formula>
    </cfRule>
    <cfRule type="cellIs" dxfId="739" priority="735" operator="equal">
      <formula>1</formula>
    </cfRule>
  </conditionalFormatting>
  <conditionalFormatting sqref="AX99">
    <cfRule type="cellIs" dxfId="738" priority="730" operator="equal">
      <formula>5</formula>
    </cfRule>
    <cfRule type="cellIs" dxfId="737" priority="731" operator="equal">
      <formula>3</formula>
    </cfRule>
    <cfRule type="cellIs" dxfId="736" priority="732" operator="equal">
      <formula>1</formula>
    </cfRule>
  </conditionalFormatting>
  <conditionalFormatting sqref="AY99:AZ99">
    <cfRule type="cellIs" dxfId="735" priority="727" operator="equal">
      <formula>5</formula>
    </cfRule>
    <cfRule type="cellIs" dxfId="734" priority="728" operator="equal">
      <formula>3</formula>
    </cfRule>
    <cfRule type="cellIs" dxfId="733" priority="729" operator="equal">
      <formula>1</formula>
    </cfRule>
  </conditionalFormatting>
  <conditionalFormatting sqref="BC99">
    <cfRule type="cellIs" dxfId="732" priority="724" operator="between">
      <formula>8</formula>
      <formula>12</formula>
    </cfRule>
    <cfRule type="cellIs" dxfId="731" priority="725" operator="lessThan">
      <formula>8</formula>
    </cfRule>
    <cfRule type="cellIs" dxfId="730" priority="726" operator="greaterThanOrEqual">
      <formula>12</formula>
    </cfRule>
  </conditionalFormatting>
  <conditionalFormatting sqref="BA99">
    <cfRule type="cellIs" dxfId="729" priority="723" operator="equal">
      <formula>2</formula>
    </cfRule>
  </conditionalFormatting>
  <conditionalFormatting sqref="W99">
    <cfRule type="cellIs" dxfId="728" priority="722" operator="between">
      <formula>1.1</formula>
      <formula>4</formula>
    </cfRule>
  </conditionalFormatting>
  <conditionalFormatting sqref="W99">
    <cfRule type="cellIs" dxfId="727" priority="721" operator="greaterThan">
      <formula>4.1</formula>
    </cfRule>
  </conditionalFormatting>
  <conditionalFormatting sqref="W99">
    <cfRule type="cellIs" dxfId="726" priority="720" operator="lessThan">
      <formula>1</formula>
    </cfRule>
  </conditionalFormatting>
  <conditionalFormatting sqref="AO99">
    <cfRule type="cellIs" dxfId="725" priority="718" operator="equal">
      <formula>"Ouvrage C2"</formula>
    </cfRule>
    <cfRule type="cellIs" dxfId="724" priority="719" operator="equal">
      <formula>"Ouvrage C1"</formula>
    </cfRule>
  </conditionalFormatting>
  <conditionalFormatting sqref="AO99">
    <cfRule type="cellIs" dxfId="723" priority="716" operator="equal">
      <formula>"Ouvrage C3"</formula>
    </cfRule>
    <cfRule type="cellIs" dxfId="722" priority="717" operator="equal">
      <formula>"Ouvrage C0"</formula>
    </cfRule>
  </conditionalFormatting>
  <conditionalFormatting sqref="AQ96:AQ97">
    <cfRule type="containsText" dxfId="721" priority="715" operator="containsText" text="Non Fonctionnel">
      <formula>NOT(ISERROR(SEARCH("Non Fonctionnel",AQ96)))</formula>
    </cfRule>
  </conditionalFormatting>
  <conditionalFormatting sqref="AR96:AR97">
    <cfRule type="containsText" dxfId="720" priority="711" operator="containsText" text="HORS-SERVICE">
      <formula>NOT(ISERROR(SEARCH("HORS-SERVICE",AR96)))</formula>
    </cfRule>
    <cfRule type="containsText" dxfId="719" priority="712" operator="containsText" text="Fonctionnement MAUVAIS">
      <formula>NOT(ISERROR(SEARCH("Fonctionnement MAUVAIS",AR96)))</formula>
    </cfRule>
    <cfRule type="containsText" dxfId="718" priority="713" operator="containsText" text="Fonctionnement MOYEN">
      <formula>NOT(ISERROR(SEARCH("Fonctionnement MOYEN",AR96)))</formula>
    </cfRule>
    <cfRule type="containsText" dxfId="717" priority="714" operator="containsText" text="Fonctionnement BON">
      <formula>NOT(ISERROR(SEARCH("Fonctionnement BON",AR96)))</formula>
    </cfRule>
  </conditionalFormatting>
  <conditionalFormatting sqref="BA96">
    <cfRule type="cellIs" dxfId="716" priority="708" operator="equal">
      <formula>5</formula>
    </cfRule>
    <cfRule type="cellIs" dxfId="715" priority="709" operator="equal">
      <formula>4</formula>
    </cfRule>
    <cfRule type="cellIs" dxfId="714" priority="710" operator="equal">
      <formula>1</formula>
    </cfRule>
  </conditionalFormatting>
  <conditionalFormatting sqref="AX96">
    <cfRule type="cellIs" dxfId="713" priority="705" operator="equal">
      <formula>5</formula>
    </cfRule>
    <cfRule type="cellIs" dxfId="712" priority="706" operator="equal">
      <formula>3</formula>
    </cfRule>
    <cfRule type="cellIs" dxfId="711" priority="707" operator="equal">
      <formula>1</formula>
    </cfRule>
  </conditionalFormatting>
  <conditionalFormatting sqref="AY96:AZ96">
    <cfRule type="cellIs" dxfId="710" priority="702" operator="equal">
      <formula>5</formula>
    </cfRule>
    <cfRule type="cellIs" dxfId="709" priority="703" operator="equal">
      <formula>3</formula>
    </cfRule>
    <cfRule type="cellIs" dxfId="708" priority="704" operator="equal">
      <formula>1</formula>
    </cfRule>
  </conditionalFormatting>
  <conditionalFormatting sqref="BC96">
    <cfRule type="cellIs" dxfId="707" priority="699" operator="between">
      <formula>8</formula>
      <formula>12</formula>
    </cfRule>
    <cfRule type="cellIs" dxfId="706" priority="700" operator="lessThan">
      <formula>8</formula>
    </cfRule>
    <cfRule type="cellIs" dxfId="705" priority="701" operator="greaterThanOrEqual">
      <formula>12</formula>
    </cfRule>
  </conditionalFormatting>
  <conditionalFormatting sqref="BA96">
    <cfRule type="cellIs" dxfId="704" priority="698" operator="equal">
      <formula>2</formula>
    </cfRule>
  </conditionalFormatting>
  <conditionalFormatting sqref="W96">
    <cfRule type="cellIs" dxfId="703" priority="697" operator="between">
      <formula>1.1</formula>
      <formula>4</formula>
    </cfRule>
  </conditionalFormatting>
  <conditionalFormatting sqref="W96">
    <cfRule type="cellIs" dxfId="702" priority="696" operator="greaterThan">
      <formula>4.1</formula>
    </cfRule>
  </conditionalFormatting>
  <conditionalFormatting sqref="W96">
    <cfRule type="cellIs" dxfId="701" priority="695" operator="lessThan">
      <formula>1</formula>
    </cfRule>
  </conditionalFormatting>
  <conditionalFormatting sqref="AO96">
    <cfRule type="cellIs" dxfId="700" priority="693" operator="equal">
      <formula>"Ouvrage C2"</formula>
    </cfRule>
    <cfRule type="cellIs" dxfId="699" priority="694" operator="equal">
      <formula>"Ouvrage C1"</formula>
    </cfRule>
  </conditionalFormatting>
  <conditionalFormatting sqref="AO96">
    <cfRule type="cellIs" dxfId="698" priority="691" operator="equal">
      <formula>"Ouvrage C3"</formula>
    </cfRule>
    <cfRule type="cellIs" dxfId="697" priority="692" operator="equal">
      <formula>"Ouvrage C0"</formula>
    </cfRule>
  </conditionalFormatting>
  <conditionalFormatting sqref="BA97">
    <cfRule type="cellIs" dxfId="696" priority="688" operator="equal">
      <formula>5</formula>
    </cfRule>
    <cfRule type="cellIs" dxfId="695" priority="689" operator="equal">
      <formula>4</formula>
    </cfRule>
    <cfRule type="cellIs" dxfId="694" priority="690" operator="equal">
      <formula>1</formula>
    </cfRule>
  </conditionalFormatting>
  <conditionalFormatting sqref="AX97">
    <cfRule type="cellIs" dxfId="693" priority="685" operator="equal">
      <formula>5</formula>
    </cfRule>
    <cfRule type="cellIs" dxfId="692" priority="686" operator="equal">
      <formula>3</formula>
    </cfRule>
    <cfRule type="cellIs" dxfId="691" priority="687" operator="equal">
      <formula>1</formula>
    </cfRule>
  </conditionalFormatting>
  <conditionalFormatting sqref="AY97:AZ97">
    <cfRule type="cellIs" dxfId="690" priority="682" operator="equal">
      <formula>5</formula>
    </cfRule>
    <cfRule type="cellIs" dxfId="689" priority="683" operator="equal">
      <formula>3</formula>
    </cfRule>
    <cfRule type="cellIs" dxfId="688" priority="684" operator="equal">
      <formula>1</formula>
    </cfRule>
  </conditionalFormatting>
  <conditionalFormatting sqref="BC97">
    <cfRule type="cellIs" dxfId="687" priority="679" operator="between">
      <formula>8</formula>
      <formula>12</formula>
    </cfRule>
    <cfRule type="cellIs" dxfId="686" priority="680" operator="lessThan">
      <formula>8</formula>
    </cfRule>
    <cfRule type="cellIs" dxfId="685" priority="681" operator="greaterThanOrEqual">
      <formula>12</formula>
    </cfRule>
  </conditionalFormatting>
  <conditionalFormatting sqref="BA97">
    <cfRule type="cellIs" dxfId="684" priority="678" operator="equal">
      <formula>2</formula>
    </cfRule>
  </conditionalFormatting>
  <conditionalFormatting sqref="W97">
    <cfRule type="cellIs" dxfId="683" priority="677" operator="between">
      <formula>1.1</formula>
      <formula>4</formula>
    </cfRule>
  </conditionalFormatting>
  <conditionalFormatting sqref="W97">
    <cfRule type="cellIs" dxfId="682" priority="676" operator="greaterThan">
      <formula>4.1</formula>
    </cfRule>
  </conditionalFormatting>
  <conditionalFormatting sqref="W97">
    <cfRule type="cellIs" dxfId="681" priority="675" operator="lessThan">
      <formula>1</formula>
    </cfRule>
  </conditionalFormatting>
  <conditionalFormatting sqref="AO97">
    <cfRule type="cellIs" dxfId="680" priority="673" operator="equal">
      <formula>"Ouvrage C2"</formula>
    </cfRule>
    <cfRule type="cellIs" dxfId="679" priority="674" operator="equal">
      <formula>"Ouvrage C1"</formula>
    </cfRule>
  </conditionalFormatting>
  <conditionalFormatting sqref="AO97">
    <cfRule type="cellIs" dxfId="678" priority="671" operator="equal">
      <formula>"Ouvrage C3"</formula>
    </cfRule>
    <cfRule type="cellIs" dxfId="677" priority="672" operator="equal">
      <formula>"Ouvrage C0"</formula>
    </cfRule>
  </conditionalFormatting>
  <conditionalFormatting sqref="AQ100">
    <cfRule type="containsText" dxfId="676" priority="670" operator="containsText" text="Non Fonctionnel">
      <formula>NOT(ISERROR(SEARCH("Non Fonctionnel",AQ100)))</formula>
    </cfRule>
  </conditionalFormatting>
  <conditionalFormatting sqref="AR100">
    <cfRule type="containsText" dxfId="675" priority="666" operator="containsText" text="HORS-SERVICE">
      <formula>NOT(ISERROR(SEARCH("HORS-SERVICE",AR100)))</formula>
    </cfRule>
    <cfRule type="containsText" dxfId="674" priority="667" operator="containsText" text="Fonctionnement MAUVAIS">
      <formula>NOT(ISERROR(SEARCH("Fonctionnement MAUVAIS",AR100)))</formula>
    </cfRule>
    <cfRule type="containsText" dxfId="673" priority="668" operator="containsText" text="Fonctionnement MOYEN">
      <formula>NOT(ISERROR(SEARCH("Fonctionnement MOYEN",AR100)))</formula>
    </cfRule>
    <cfRule type="containsText" dxfId="672" priority="669" operator="containsText" text="Fonctionnement BON">
      <formula>NOT(ISERROR(SEARCH("Fonctionnement BON",AR100)))</formula>
    </cfRule>
  </conditionalFormatting>
  <conditionalFormatting sqref="BA100">
    <cfRule type="cellIs" dxfId="671" priority="663" operator="equal">
      <formula>5</formula>
    </cfRule>
    <cfRule type="cellIs" dxfId="670" priority="664" operator="equal">
      <formula>4</formula>
    </cfRule>
    <cfRule type="cellIs" dxfId="669" priority="665" operator="equal">
      <formula>1</formula>
    </cfRule>
  </conditionalFormatting>
  <conditionalFormatting sqref="AX100">
    <cfRule type="cellIs" dxfId="668" priority="660" operator="equal">
      <formula>5</formula>
    </cfRule>
    <cfRule type="cellIs" dxfId="667" priority="661" operator="equal">
      <formula>3</formula>
    </cfRule>
    <cfRule type="cellIs" dxfId="666" priority="662" operator="equal">
      <formula>1</formula>
    </cfRule>
  </conditionalFormatting>
  <conditionalFormatting sqref="AY100:AZ100">
    <cfRule type="cellIs" dxfId="665" priority="657" operator="equal">
      <formula>5</formula>
    </cfRule>
    <cfRule type="cellIs" dxfId="664" priority="658" operator="equal">
      <formula>3</formula>
    </cfRule>
    <cfRule type="cellIs" dxfId="663" priority="659" operator="equal">
      <formula>1</formula>
    </cfRule>
  </conditionalFormatting>
  <conditionalFormatting sqref="BC100">
    <cfRule type="cellIs" dxfId="662" priority="654" operator="between">
      <formula>8</formula>
      <formula>12</formula>
    </cfRule>
    <cfRule type="cellIs" dxfId="661" priority="655" operator="lessThan">
      <formula>8</formula>
    </cfRule>
    <cfRule type="cellIs" dxfId="660" priority="656" operator="greaterThanOrEqual">
      <formula>12</formula>
    </cfRule>
  </conditionalFormatting>
  <conditionalFormatting sqref="BA100">
    <cfRule type="cellIs" dxfId="659" priority="653" operator="equal">
      <formula>2</formula>
    </cfRule>
  </conditionalFormatting>
  <conditionalFormatting sqref="W100">
    <cfRule type="cellIs" dxfId="658" priority="652" operator="between">
      <formula>1.1</formula>
      <formula>4</formula>
    </cfRule>
  </conditionalFormatting>
  <conditionalFormatting sqref="W100">
    <cfRule type="cellIs" dxfId="657" priority="651" operator="greaterThan">
      <formula>4.1</formula>
    </cfRule>
  </conditionalFormatting>
  <conditionalFormatting sqref="W100">
    <cfRule type="cellIs" dxfId="656" priority="650" operator="lessThan">
      <formula>1</formula>
    </cfRule>
  </conditionalFormatting>
  <conditionalFormatting sqref="AO100">
    <cfRule type="cellIs" dxfId="655" priority="648" operator="equal">
      <formula>"Ouvrage C2"</formula>
    </cfRule>
    <cfRule type="cellIs" dxfId="654" priority="649" operator="equal">
      <formula>"Ouvrage C1"</formula>
    </cfRule>
  </conditionalFormatting>
  <conditionalFormatting sqref="AO100">
    <cfRule type="cellIs" dxfId="653" priority="646" operator="equal">
      <formula>"Ouvrage C3"</formula>
    </cfRule>
    <cfRule type="cellIs" dxfId="652" priority="647" operator="equal">
      <formula>"Ouvrage C0"</formula>
    </cfRule>
  </conditionalFormatting>
  <conditionalFormatting sqref="BA405">
    <cfRule type="cellIs" dxfId="651" priority="643" operator="equal">
      <formula>5</formula>
    </cfRule>
    <cfRule type="cellIs" dxfId="650" priority="644" operator="equal">
      <formula>4</formula>
    </cfRule>
    <cfRule type="cellIs" dxfId="649" priority="645" operator="equal">
      <formula>1</formula>
    </cfRule>
  </conditionalFormatting>
  <conditionalFormatting sqref="AX405">
    <cfRule type="cellIs" dxfId="648" priority="640" operator="equal">
      <formula>5</formula>
    </cfRule>
    <cfRule type="cellIs" dxfId="647" priority="641" operator="equal">
      <formula>3</formula>
    </cfRule>
    <cfRule type="cellIs" dxfId="646" priority="642" operator="equal">
      <formula>1</formula>
    </cfRule>
  </conditionalFormatting>
  <conditionalFormatting sqref="AS405">
    <cfRule type="containsText" dxfId="645" priority="637" operator="containsText" text="absente">
      <formula>NOT(ISERROR(SEARCH("absente",AS405)))</formula>
    </cfRule>
    <cfRule type="containsText" dxfId="644" priority="638" operator="containsText" text="partielle">
      <formula>NOT(ISERROR(SEARCH("partielle",AS405)))</formula>
    </cfRule>
    <cfRule type="containsText" dxfId="643" priority="639" operator="containsText" text="Complète">
      <formula>NOT(ISERROR(SEARCH("Complète",AS405)))</formula>
    </cfRule>
  </conditionalFormatting>
  <conditionalFormatting sqref="AQ405">
    <cfRule type="containsText" dxfId="642" priority="636" operator="containsText" text="Non Fonctionnel">
      <formula>NOT(ISERROR(SEARCH("Non Fonctionnel",AQ405)))</formula>
    </cfRule>
  </conditionalFormatting>
  <conditionalFormatting sqref="W405">
    <cfRule type="cellIs" dxfId="641" priority="635" operator="between">
      <formula>1.1</formula>
      <formula>4</formula>
    </cfRule>
  </conditionalFormatting>
  <conditionalFormatting sqref="W405">
    <cfRule type="cellIs" dxfId="640" priority="634" operator="greaterThan">
      <formula>4.1</formula>
    </cfRule>
  </conditionalFormatting>
  <conditionalFormatting sqref="W405">
    <cfRule type="cellIs" dxfId="639" priority="633" operator="lessThan">
      <formula>1</formula>
    </cfRule>
  </conditionalFormatting>
  <conditionalFormatting sqref="AY405:AZ405">
    <cfRule type="cellIs" dxfId="638" priority="630" operator="equal">
      <formula>5</formula>
    </cfRule>
    <cfRule type="cellIs" dxfId="637" priority="631" operator="equal">
      <formula>3</formula>
    </cfRule>
    <cfRule type="cellIs" dxfId="636" priority="632" operator="equal">
      <formula>1</formula>
    </cfRule>
  </conditionalFormatting>
  <conditionalFormatting sqref="BC405">
    <cfRule type="cellIs" dxfId="635" priority="627" operator="between">
      <formula>8</formula>
      <formula>12</formula>
    </cfRule>
    <cfRule type="cellIs" dxfId="634" priority="628" operator="lessThan">
      <formula>8</formula>
    </cfRule>
    <cfRule type="cellIs" dxfId="633" priority="629" operator="greaterThanOrEqual">
      <formula>12</formula>
    </cfRule>
  </conditionalFormatting>
  <conditionalFormatting sqref="AO405">
    <cfRule type="cellIs" dxfId="632" priority="625" operator="equal">
      <formula>"Ouvrage C2"</formula>
    </cfRule>
    <cfRule type="cellIs" dxfId="631" priority="626" operator="equal">
      <formula>"Ouvrage C1"</formula>
    </cfRule>
  </conditionalFormatting>
  <conditionalFormatting sqref="AO405">
    <cfRule type="cellIs" dxfId="630" priority="623" operator="equal">
      <formula>"Ouvrage C3"</formula>
    </cfRule>
    <cfRule type="cellIs" dxfId="629" priority="624" operator="equal">
      <formula>"Ouvrage C0"</formula>
    </cfRule>
  </conditionalFormatting>
  <conditionalFormatting sqref="AR405">
    <cfRule type="containsText" dxfId="628" priority="619" operator="containsText" text="HORS-SERVICE">
      <formula>NOT(ISERROR(SEARCH("HORS-SERVICE",AR405)))</formula>
    </cfRule>
    <cfRule type="containsText" dxfId="627" priority="620" operator="containsText" text="Fonctionnement MAUVAIS">
      <formula>NOT(ISERROR(SEARCH("Fonctionnement MAUVAIS",AR405)))</formula>
    </cfRule>
    <cfRule type="containsText" dxfId="626" priority="621" operator="containsText" text="Fonctionnement MOYEN">
      <formula>NOT(ISERROR(SEARCH("Fonctionnement MOYEN",AR405)))</formula>
    </cfRule>
    <cfRule type="containsText" dxfId="625" priority="622" operator="containsText" text="Fonctionnement BON">
      <formula>NOT(ISERROR(SEARCH("Fonctionnement BON",AR405)))</formula>
    </cfRule>
  </conditionalFormatting>
  <conditionalFormatting sqref="BA405">
    <cfRule type="cellIs" dxfId="624" priority="618" operator="equal">
      <formula>2</formula>
    </cfRule>
  </conditionalFormatting>
  <conditionalFormatting sqref="AI405">
    <cfRule type="containsText" dxfId="623" priority="616" operator="containsText" text="NON">
      <formula>NOT(ISERROR(SEARCH("NON",AI405)))</formula>
    </cfRule>
    <cfRule type="containsText" dxfId="622" priority="617" operator="containsText" text="OUI">
      <formula>NOT(ISERROR(SEARCH("OUI",AI405)))</formula>
    </cfRule>
  </conditionalFormatting>
  <conditionalFormatting sqref="BA406">
    <cfRule type="cellIs" dxfId="621" priority="613" operator="equal">
      <formula>5</formula>
    </cfRule>
    <cfRule type="cellIs" dxfId="620" priority="614" operator="equal">
      <formula>4</formula>
    </cfRule>
    <cfRule type="cellIs" dxfId="619" priority="615" operator="equal">
      <formula>1</formula>
    </cfRule>
  </conditionalFormatting>
  <conditionalFormatting sqref="AX406">
    <cfRule type="cellIs" dxfId="618" priority="610" operator="equal">
      <formula>5</formula>
    </cfRule>
    <cfRule type="cellIs" dxfId="617" priority="611" operator="equal">
      <formula>3</formula>
    </cfRule>
    <cfRule type="cellIs" dxfId="616" priority="612" operator="equal">
      <formula>1</formula>
    </cfRule>
  </conditionalFormatting>
  <conditionalFormatting sqref="AS406">
    <cfRule type="containsText" dxfId="615" priority="607" operator="containsText" text="absente">
      <formula>NOT(ISERROR(SEARCH("absente",AS406)))</formula>
    </cfRule>
    <cfRule type="containsText" dxfId="614" priority="608" operator="containsText" text="partielle">
      <formula>NOT(ISERROR(SEARCH("partielle",AS406)))</formula>
    </cfRule>
    <cfRule type="containsText" dxfId="613" priority="609" operator="containsText" text="Complète">
      <formula>NOT(ISERROR(SEARCH("Complète",AS406)))</formula>
    </cfRule>
  </conditionalFormatting>
  <conditionalFormatting sqref="AQ406">
    <cfRule type="containsText" dxfId="612" priority="606" operator="containsText" text="Non Fonctionnel">
      <formula>NOT(ISERROR(SEARCH("Non Fonctionnel",AQ406)))</formula>
    </cfRule>
  </conditionalFormatting>
  <conditionalFormatting sqref="W406">
    <cfRule type="cellIs" dxfId="611" priority="605" operator="between">
      <formula>1.1</formula>
      <formula>4</formula>
    </cfRule>
  </conditionalFormatting>
  <conditionalFormatting sqref="W406">
    <cfRule type="cellIs" dxfId="610" priority="604" operator="greaterThan">
      <formula>4.1</formula>
    </cfRule>
  </conditionalFormatting>
  <conditionalFormatting sqref="W406">
    <cfRule type="cellIs" dxfId="609" priority="603" operator="lessThan">
      <formula>1</formula>
    </cfRule>
  </conditionalFormatting>
  <conditionalFormatting sqref="AY406:AZ406">
    <cfRule type="cellIs" dxfId="608" priority="600" operator="equal">
      <formula>5</formula>
    </cfRule>
    <cfRule type="cellIs" dxfId="607" priority="601" operator="equal">
      <formula>3</formula>
    </cfRule>
    <cfRule type="cellIs" dxfId="606" priority="602" operator="equal">
      <formula>1</formula>
    </cfRule>
  </conditionalFormatting>
  <conditionalFormatting sqref="BC406">
    <cfRule type="cellIs" dxfId="605" priority="597" operator="between">
      <formula>8</formula>
      <formula>12</formula>
    </cfRule>
    <cfRule type="cellIs" dxfId="604" priority="598" operator="lessThan">
      <formula>8</formula>
    </cfRule>
    <cfRule type="cellIs" dxfId="603" priority="599" operator="greaterThanOrEqual">
      <formula>12</formula>
    </cfRule>
  </conditionalFormatting>
  <conditionalFormatting sqref="AO406">
    <cfRule type="cellIs" dxfId="602" priority="595" operator="equal">
      <formula>"Ouvrage C2"</formula>
    </cfRule>
    <cfRule type="cellIs" dxfId="601" priority="596" operator="equal">
      <formula>"Ouvrage C1"</formula>
    </cfRule>
  </conditionalFormatting>
  <conditionalFormatting sqref="AO406">
    <cfRule type="cellIs" dxfId="600" priority="593" operator="equal">
      <formula>"Ouvrage C3"</formula>
    </cfRule>
    <cfRule type="cellIs" dxfId="599" priority="594" operator="equal">
      <formula>"Ouvrage C0"</formula>
    </cfRule>
  </conditionalFormatting>
  <conditionalFormatting sqref="AR406">
    <cfRule type="containsText" dxfId="598" priority="589" operator="containsText" text="HORS-SERVICE">
      <formula>NOT(ISERROR(SEARCH("HORS-SERVICE",AR406)))</formula>
    </cfRule>
    <cfRule type="containsText" dxfId="597" priority="590" operator="containsText" text="Fonctionnement MAUVAIS">
      <formula>NOT(ISERROR(SEARCH("Fonctionnement MAUVAIS",AR406)))</formula>
    </cfRule>
    <cfRule type="containsText" dxfId="596" priority="591" operator="containsText" text="Fonctionnement MOYEN">
      <formula>NOT(ISERROR(SEARCH("Fonctionnement MOYEN",AR406)))</formula>
    </cfRule>
    <cfRule type="containsText" dxfId="595" priority="592" operator="containsText" text="Fonctionnement BON">
      <formula>NOT(ISERROR(SEARCH("Fonctionnement BON",AR406)))</formula>
    </cfRule>
  </conditionalFormatting>
  <conditionalFormatting sqref="BA406">
    <cfRule type="cellIs" dxfId="594" priority="588" operator="equal">
      <formula>2</formula>
    </cfRule>
  </conditionalFormatting>
  <conditionalFormatting sqref="AI406">
    <cfRule type="containsText" dxfId="593" priority="586" operator="containsText" text="NON">
      <formula>NOT(ISERROR(SEARCH("NON",AI406)))</formula>
    </cfRule>
    <cfRule type="containsText" dxfId="592" priority="587" operator="containsText" text="OUI">
      <formula>NOT(ISERROR(SEARCH("OUI",AI406)))</formula>
    </cfRule>
  </conditionalFormatting>
  <conditionalFormatting sqref="BA407">
    <cfRule type="cellIs" dxfId="591" priority="583" operator="equal">
      <formula>5</formula>
    </cfRule>
    <cfRule type="cellIs" dxfId="590" priority="584" operator="equal">
      <formula>4</formula>
    </cfRule>
    <cfRule type="cellIs" dxfId="589" priority="585" operator="equal">
      <formula>1</formula>
    </cfRule>
  </conditionalFormatting>
  <conditionalFormatting sqref="AX407">
    <cfRule type="cellIs" dxfId="588" priority="580" operator="equal">
      <formula>5</formula>
    </cfRule>
    <cfRule type="cellIs" dxfId="587" priority="581" operator="equal">
      <formula>3</formula>
    </cfRule>
    <cfRule type="cellIs" dxfId="586" priority="582" operator="equal">
      <formula>1</formula>
    </cfRule>
  </conditionalFormatting>
  <conditionalFormatting sqref="AS407">
    <cfRule type="containsText" dxfId="585" priority="577" operator="containsText" text="absente">
      <formula>NOT(ISERROR(SEARCH("absente",AS407)))</formula>
    </cfRule>
    <cfRule type="containsText" dxfId="584" priority="578" operator="containsText" text="partielle">
      <formula>NOT(ISERROR(SEARCH("partielle",AS407)))</formula>
    </cfRule>
    <cfRule type="containsText" dxfId="583" priority="579" operator="containsText" text="Complète">
      <formula>NOT(ISERROR(SEARCH("Complète",AS407)))</formula>
    </cfRule>
  </conditionalFormatting>
  <conditionalFormatting sqref="AQ407">
    <cfRule type="containsText" dxfId="582" priority="576" operator="containsText" text="Non Fonctionnel">
      <formula>NOT(ISERROR(SEARCH("Non Fonctionnel",AQ407)))</formula>
    </cfRule>
  </conditionalFormatting>
  <conditionalFormatting sqref="W407">
    <cfRule type="cellIs" dxfId="581" priority="575" operator="between">
      <formula>1.1</formula>
      <formula>4</formula>
    </cfRule>
  </conditionalFormatting>
  <conditionalFormatting sqref="W407">
    <cfRule type="cellIs" dxfId="580" priority="574" operator="greaterThan">
      <formula>4.1</formula>
    </cfRule>
  </conditionalFormatting>
  <conditionalFormatting sqref="W407">
    <cfRule type="cellIs" dxfId="579" priority="573" operator="lessThan">
      <formula>1</formula>
    </cfRule>
  </conditionalFormatting>
  <conditionalFormatting sqref="AY407:AZ407">
    <cfRule type="cellIs" dxfId="578" priority="570" operator="equal">
      <formula>5</formula>
    </cfRule>
    <cfRule type="cellIs" dxfId="577" priority="571" operator="equal">
      <formula>3</formula>
    </cfRule>
    <cfRule type="cellIs" dxfId="576" priority="572" operator="equal">
      <formula>1</formula>
    </cfRule>
  </conditionalFormatting>
  <conditionalFormatting sqref="BC407">
    <cfRule type="cellIs" dxfId="575" priority="567" operator="between">
      <formula>8</formula>
      <formula>12</formula>
    </cfRule>
    <cfRule type="cellIs" dxfId="574" priority="568" operator="lessThan">
      <formula>8</formula>
    </cfRule>
    <cfRule type="cellIs" dxfId="573" priority="569" operator="greaterThanOrEqual">
      <formula>12</formula>
    </cfRule>
  </conditionalFormatting>
  <conditionalFormatting sqref="AO407">
    <cfRule type="cellIs" dxfId="572" priority="565" operator="equal">
      <formula>"Ouvrage C2"</formula>
    </cfRule>
    <cfRule type="cellIs" dxfId="571" priority="566" operator="equal">
      <formula>"Ouvrage C1"</formula>
    </cfRule>
  </conditionalFormatting>
  <conditionalFormatting sqref="AO407">
    <cfRule type="cellIs" dxfId="570" priority="563" operator="equal">
      <formula>"Ouvrage C3"</formula>
    </cfRule>
    <cfRule type="cellIs" dxfId="569" priority="564" operator="equal">
      <formula>"Ouvrage C0"</formula>
    </cfRule>
  </conditionalFormatting>
  <conditionalFormatting sqref="AR407">
    <cfRule type="containsText" dxfId="568" priority="559" operator="containsText" text="HORS-SERVICE">
      <formula>NOT(ISERROR(SEARCH("HORS-SERVICE",AR407)))</formula>
    </cfRule>
    <cfRule type="containsText" dxfId="567" priority="560" operator="containsText" text="Fonctionnement MAUVAIS">
      <formula>NOT(ISERROR(SEARCH("Fonctionnement MAUVAIS",AR407)))</formula>
    </cfRule>
    <cfRule type="containsText" dxfId="566" priority="561" operator="containsText" text="Fonctionnement MOYEN">
      <formula>NOT(ISERROR(SEARCH("Fonctionnement MOYEN",AR407)))</formula>
    </cfRule>
    <cfRule type="containsText" dxfId="565" priority="562" operator="containsText" text="Fonctionnement BON">
      <formula>NOT(ISERROR(SEARCH("Fonctionnement BON",AR407)))</formula>
    </cfRule>
  </conditionalFormatting>
  <conditionalFormatting sqref="BA407">
    <cfRule type="cellIs" dxfId="564" priority="558" operator="equal">
      <formula>2</formula>
    </cfRule>
  </conditionalFormatting>
  <conditionalFormatting sqref="AI407">
    <cfRule type="containsText" dxfId="563" priority="556" operator="containsText" text="NON">
      <formula>NOT(ISERROR(SEARCH("NON",AI407)))</formula>
    </cfRule>
    <cfRule type="containsText" dxfId="562" priority="557" operator="containsText" text="OUI">
      <formula>NOT(ISERROR(SEARCH("OUI",AI407)))</formula>
    </cfRule>
  </conditionalFormatting>
  <conditionalFormatting sqref="BA408">
    <cfRule type="cellIs" dxfId="561" priority="553" operator="equal">
      <formula>5</formula>
    </cfRule>
    <cfRule type="cellIs" dxfId="560" priority="554" operator="equal">
      <formula>4</formula>
    </cfRule>
    <cfRule type="cellIs" dxfId="559" priority="555" operator="equal">
      <formula>1</formula>
    </cfRule>
  </conditionalFormatting>
  <conditionalFormatting sqref="AX408">
    <cfRule type="cellIs" dxfId="558" priority="550" operator="equal">
      <formula>5</formula>
    </cfRule>
    <cfRule type="cellIs" dxfId="557" priority="551" operator="equal">
      <formula>3</formula>
    </cfRule>
    <cfRule type="cellIs" dxfId="556" priority="552" operator="equal">
      <formula>1</formula>
    </cfRule>
  </conditionalFormatting>
  <conditionalFormatting sqref="AS408">
    <cfRule type="containsText" dxfId="555" priority="547" operator="containsText" text="absente">
      <formula>NOT(ISERROR(SEARCH("absente",AS408)))</formula>
    </cfRule>
    <cfRule type="containsText" dxfId="554" priority="548" operator="containsText" text="partielle">
      <formula>NOT(ISERROR(SEARCH("partielle",AS408)))</formula>
    </cfRule>
    <cfRule type="containsText" dxfId="553" priority="549" operator="containsText" text="Complète">
      <formula>NOT(ISERROR(SEARCH("Complète",AS408)))</formula>
    </cfRule>
  </conditionalFormatting>
  <conditionalFormatting sqref="AQ408">
    <cfRule type="containsText" dxfId="552" priority="546" operator="containsText" text="Non Fonctionnel">
      <formula>NOT(ISERROR(SEARCH("Non Fonctionnel",AQ408)))</formula>
    </cfRule>
  </conditionalFormatting>
  <conditionalFormatting sqref="W408">
    <cfRule type="cellIs" dxfId="551" priority="545" operator="between">
      <formula>1.1</formula>
      <formula>4</formula>
    </cfRule>
  </conditionalFormatting>
  <conditionalFormatting sqref="W408">
    <cfRule type="cellIs" dxfId="550" priority="544" operator="greaterThan">
      <formula>4.1</formula>
    </cfRule>
  </conditionalFormatting>
  <conditionalFormatting sqref="W408">
    <cfRule type="cellIs" dxfId="549" priority="543" operator="lessThan">
      <formula>1</formula>
    </cfRule>
  </conditionalFormatting>
  <conditionalFormatting sqref="AY408:AZ408">
    <cfRule type="cellIs" dxfId="548" priority="540" operator="equal">
      <formula>5</formula>
    </cfRule>
    <cfRule type="cellIs" dxfId="547" priority="541" operator="equal">
      <formula>3</formula>
    </cfRule>
    <cfRule type="cellIs" dxfId="546" priority="542" operator="equal">
      <formula>1</formula>
    </cfRule>
  </conditionalFormatting>
  <conditionalFormatting sqref="BC408">
    <cfRule type="cellIs" dxfId="545" priority="537" operator="between">
      <formula>8</formula>
      <formula>12</formula>
    </cfRule>
    <cfRule type="cellIs" dxfId="544" priority="538" operator="lessThan">
      <formula>8</formula>
    </cfRule>
    <cfRule type="cellIs" dxfId="543" priority="539" operator="greaterThanOrEqual">
      <formula>12</formula>
    </cfRule>
  </conditionalFormatting>
  <conditionalFormatting sqref="AO408">
    <cfRule type="cellIs" dxfId="542" priority="535" operator="equal">
      <formula>"Ouvrage C2"</formula>
    </cfRule>
    <cfRule type="cellIs" dxfId="541" priority="536" operator="equal">
      <formula>"Ouvrage C1"</formula>
    </cfRule>
  </conditionalFormatting>
  <conditionalFormatting sqref="AO408">
    <cfRule type="cellIs" dxfId="540" priority="533" operator="equal">
      <formula>"Ouvrage C3"</formula>
    </cfRule>
    <cfRule type="cellIs" dxfId="539" priority="534" operator="equal">
      <formula>"Ouvrage C0"</formula>
    </cfRule>
  </conditionalFormatting>
  <conditionalFormatting sqref="AR408">
    <cfRule type="containsText" dxfId="538" priority="529" operator="containsText" text="HORS-SERVICE">
      <formula>NOT(ISERROR(SEARCH("HORS-SERVICE",AR408)))</formula>
    </cfRule>
    <cfRule type="containsText" dxfId="537" priority="530" operator="containsText" text="Fonctionnement MAUVAIS">
      <formula>NOT(ISERROR(SEARCH("Fonctionnement MAUVAIS",AR408)))</formula>
    </cfRule>
    <cfRule type="containsText" dxfId="536" priority="531" operator="containsText" text="Fonctionnement MOYEN">
      <formula>NOT(ISERROR(SEARCH("Fonctionnement MOYEN",AR408)))</formula>
    </cfRule>
    <cfRule type="containsText" dxfId="535" priority="532" operator="containsText" text="Fonctionnement BON">
      <formula>NOT(ISERROR(SEARCH("Fonctionnement BON",AR408)))</formula>
    </cfRule>
  </conditionalFormatting>
  <conditionalFormatting sqref="BA408">
    <cfRule type="cellIs" dxfId="534" priority="528" operator="equal">
      <formula>2</formula>
    </cfRule>
  </conditionalFormatting>
  <conditionalFormatting sqref="AI408">
    <cfRule type="containsText" dxfId="533" priority="526" operator="containsText" text="NON">
      <formula>NOT(ISERROR(SEARCH("NON",AI408)))</formula>
    </cfRule>
    <cfRule type="containsText" dxfId="532" priority="527" operator="containsText" text="OUI">
      <formula>NOT(ISERROR(SEARCH("OUI",AI408)))</formula>
    </cfRule>
  </conditionalFormatting>
  <conditionalFormatting sqref="BA409">
    <cfRule type="cellIs" dxfId="531" priority="523" operator="equal">
      <formula>5</formula>
    </cfRule>
    <cfRule type="cellIs" dxfId="530" priority="524" operator="equal">
      <formula>4</formula>
    </cfRule>
    <cfRule type="cellIs" dxfId="529" priority="525" operator="equal">
      <formula>1</formula>
    </cfRule>
  </conditionalFormatting>
  <conditionalFormatting sqref="AX409">
    <cfRule type="cellIs" dxfId="528" priority="520" operator="equal">
      <formula>5</formula>
    </cfRule>
    <cfRule type="cellIs" dxfId="527" priority="521" operator="equal">
      <formula>3</formula>
    </cfRule>
    <cfRule type="cellIs" dxfId="526" priority="522" operator="equal">
      <formula>1</formula>
    </cfRule>
  </conditionalFormatting>
  <conditionalFormatting sqref="AS409">
    <cfRule type="containsText" dxfId="525" priority="517" operator="containsText" text="absente">
      <formula>NOT(ISERROR(SEARCH("absente",AS409)))</formula>
    </cfRule>
    <cfRule type="containsText" dxfId="524" priority="518" operator="containsText" text="partielle">
      <formula>NOT(ISERROR(SEARCH("partielle",AS409)))</formula>
    </cfRule>
    <cfRule type="containsText" dxfId="523" priority="519" operator="containsText" text="Complète">
      <formula>NOT(ISERROR(SEARCH("Complète",AS409)))</formula>
    </cfRule>
  </conditionalFormatting>
  <conditionalFormatting sqref="AQ409">
    <cfRule type="containsText" dxfId="522" priority="516" operator="containsText" text="Non Fonctionnel">
      <formula>NOT(ISERROR(SEARCH("Non Fonctionnel",AQ409)))</formula>
    </cfRule>
  </conditionalFormatting>
  <conditionalFormatting sqref="W409">
    <cfRule type="cellIs" dxfId="521" priority="515" operator="between">
      <formula>1.1</formula>
      <formula>4</formula>
    </cfRule>
  </conditionalFormatting>
  <conditionalFormatting sqref="W409">
    <cfRule type="cellIs" dxfId="520" priority="514" operator="greaterThan">
      <formula>4.1</formula>
    </cfRule>
  </conditionalFormatting>
  <conditionalFormatting sqref="W409">
    <cfRule type="cellIs" dxfId="519" priority="513" operator="lessThan">
      <formula>1</formula>
    </cfRule>
  </conditionalFormatting>
  <conditionalFormatting sqref="AY409:AZ409">
    <cfRule type="cellIs" dxfId="518" priority="510" operator="equal">
      <formula>5</formula>
    </cfRule>
    <cfRule type="cellIs" dxfId="517" priority="511" operator="equal">
      <formula>3</formula>
    </cfRule>
    <cfRule type="cellIs" dxfId="516" priority="512" operator="equal">
      <formula>1</formula>
    </cfRule>
  </conditionalFormatting>
  <conditionalFormatting sqref="BC409">
    <cfRule type="cellIs" dxfId="515" priority="507" operator="between">
      <formula>8</formula>
      <formula>12</formula>
    </cfRule>
    <cfRule type="cellIs" dxfId="514" priority="508" operator="lessThan">
      <formula>8</formula>
    </cfRule>
    <cfRule type="cellIs" dxfId="513" priority="509" operator="greaterThanOrEqual">
      <formula>12</formula>
    </cfRule>
  </conditionalFormatting>
  <conditionalFormatting sqref="AO409">
    <cfRule type="cellIs" dxfId="512" priority="505" operator="equal">
      <formula>"Ouvrage C2"</formula>
    </cfRule>
    <cfRule type="cellIs" dxfId="511" priority="506" operator="equal">
      <formula>"Ouvrage C1"</formula>
    </cfRule>
  </conditionalFormatting>
  <conditionalFormatting sqref="AO409">
    <cfRule type="cellIs" dxfId="510" priority="503" operator="equal">
      <formula>"Ouvrage C3"</formula>
    </cfRule>
    <cfRule type="cellIs" dxfId="509" priority="504" operator="equal">
      <formula>"Ouvrage C0"</formula>
    </cfRule>
  </conditionalFormatting>
  <conditionalFormatting sqref="AR409">
    <cfRule type="containsText" dxfId="508" priority="499" operator="containsText" text="HORS-SERVICE">
      <formula>NOT(ISERROR(SEARCH("HORS-SERVICE",AR409)))</formula>
    </cfRule>
    <cfRule type="containsText" dxfId="507" priority="500" operator="containsText" text="Fonctionnement MAUVAIS">
      <formula>NOT(ISERROR(SEARCH("Fonctionnement MAUVAIS",AR409)))</formula>
    </cfRule>
    <cfRule type="containsText" dxfId="506" priority="501" operator="containsText" text="Fonctionnement MOYEN">
      <formula>NOT(ISERROR(SEARCH("Fonctionnement MOYEN",AR409)))</formula>
    </cfRule>
    <cfRule type="containsText" dxfId="505" priority="502" operator="containsText" text="Fonctionnement BON">
      <formula>NOT(ISERROR(SEARCH("Fonctionnement BON",AR409)))</formula>
    </cfRule>
  </conditionalFormatting>
  <conditionalFormatting sqref="BA409">
    <cfRule type="cellIs" dxfId="504" priority="498" operator="equal">
      <formula>2</formula>
    </cfRule>
  </conditionalFormatting>
  <conditionalFormatting sqref="AI409">
    <cfRule type="containsText" dxfId="503" priority="496" operator="containsText" text="NON">
      <formula>NOT(ISERROR(SEARCH("NON",AI409)))</formula>
    </cfRule>
    <cfRule type="containsText" dxfId="502" priority="497" operator="containsText" text="OUI">
      <formula>NOT(ISERROR(SEARCH("OUI",AI409)))</formula>
    </cfRule>
  </conditionalFormatting>
  <conditionalFormatting sqref="BA410">
    <cfRule type="cellIs" dxfId="501" priority="493" operator="equal">
      <formula>5</formula>
    </cfRule>
    <cfRule type="cellIs" dxfId="500" priority="494" operator="equal">
      <formula>4</formula>
    </cfRule>
    <cfRule type="cellIs" dxfId="499" priority="495" operator="equal">
      <formula>1</formula>
    </cfRule>
  </conditionalFormatting>
  <conditionalFormatting sqref="AX410">
    <cfRule type="cellIs" dxfId="498" priority="490" operator="equal">
      <formula>5</formula>
    </cfRule>
    <cfRule type="cellIs" dxfId="497" priority="491" operator="equal">
      <formula>3</formula>
    </cfRule>
    <cfRule type="cellIs" dxfId="496" priority="492" operator="equal">
      <formula>1</formula>
    </cfRule>
  </conditionalFormatting>
  <conditionalFormatting sqref="AS410">
    <cfRule type="containsText" dxfId="495" priority="487" operator="containsText" text="absente">
      <formula>NOT(ISERROR(SEARCH("absente",AS410)))</formula>
    </cfRule>
    <cfRule type="containsText" dxfId="494" priority="488" operator="containsText" text="partielle">
      <formula>NOT(ISERROR(SEARCH("partielle",AS410)))</formula>
    </cfRule>
    <cfRule type="containsText" dxfId="493" priority="489" operator="containsText" text="Complète">
      <formula>NOT(ISERROR(SEARCH("Complète",AS410)))</formula>
    </cfRule>
  </conditionalFormatting>
  <conditionalFormatting sqref="AQ410">
    <cfRule type="containsText" dxfId="492" priority="486" operator="containsText" text="Non Fonctionnel">
      <formula>NOT(ISERROR(SEARCH("Non Fonctionnel",AQ410)))</formula>
    </cfRule>
  </conditionalFormatting>
  <conditionalFormatting sqref="W410">
    <cfRule type="cellIs" dxfId="491" priority="485" operator="between">
      <formula>1.1</formula>
      <formula>4</formula>
    </cfRule>
  </conditionalFormatting>
  <conditionalFormatting sqref="W410">
    <cfRule type="cellIs" dxfId="490" priority="484" operator="greaterThan">
      <formula>4.1</formula>
    </cfRule>
  </conditionalFormatting>
  <conditionalFormatting sqref="W410">
    <cfRule type="cellIs" dxfId="489" priority="483" operator="lessThan">
      <formula>1</formula>
    </cfRule>
  </conditionalFormatting>
  <conditionalFormatting sqref="AY410:AZ410">
    <cfRule type="cellIs" dxfId="488" priority="480" operator="equal">
      <formula>5</formula>
    </cfRule>
    <cfRule type="cellIs" dxfId="487" priority="481" operator="equal">
      <formula>3</formula>
    </cfRule>
    <cfRule type="cellIs" dxfId="486" priority="482" operator="equal">
      <formula>1</formula>
    </cfRule>
  </conditionalFormatting>
  <conditionalFormatting sqref="BC410">
    <cfRule type="cellIs" dxfId="485" priority="477" operator="between">
      <formula>8</formula>
      <formula>12</formula>
    </cfRule>
    <cfRule type="cellIs" dxfId="484" priority="478" operator="lessThan">
      <formula>8</formula>
    </cfRule>
    <cfRule type="cellIs" dxfId="483" priority="479" operator="greaterThanOrEqual">
      <formula>12</formula>
    </cfRule>
  </conditionalFormatting>
  <conditionalFormatting sqref="AO410">
    <cfRule type="cellIs" dxfId="482" priority="475" operator="equal">
      <formula>"Ouvrage C2"</formula>
    </cfRule>
    <cfRule type="cellIs" dxfId="481" priority="476" operator="equal">
      <formula>"Ouvrage C1"</formula>
    </cfRule>
  </conditionalFormatting>
  <conditionalFormatting sqref="AO410">
    <cfRule type="cellIs" dxfId="480" priority="473" operator="equal">
      <formula>"Ouvrage C3"</formula>
    </cfRule>
    <cfRule type="cellIs" dxfId="479" priority="474" operator="equal">
      <formula>"Ouvrage C0"</formula>
    </cfRule>
  </conditionalFormatting>
  <conditionalFormatting sqref="AR410">
    <cfRule type="containsText" dxfId="478" priority="469" operator="containsText" text="HORS-SERVICE">
      <formula>NOT(ISERROR(SEARCH("HORS-SERVICE",AR410)))</formula>
    </cfRule>
    <cfRule type="containsText" dxfId="477" priority="470" operator="containsText" text="Fonctionnement MAUVAIS">
      <formula>NOT(ISERROR(SEARCH("Fonctionnement MAUVAIS",AR410)))</formula>
    </cfRule>
    <cfRule type="containsText" dxfId="476" priority="471" operator="containsText" text="Fonctionnement MOYEN">
      <formula>NOT(ISERROR(SEARCH("Fonctionnement MOYEN",AR410)))</formula>
    </cfRule>
    <cfRule type="containsText" dxfId="475" priority="472" operator="containsText" text="Fonctionnement BON">
      <formula>NOT(ISERROR(SEARCH("Fonctionnement BON",AR410)))</formula>
    </cfRule>
  </conditionalFormatting>
  <conditionalFormatting sqref="BA410">
    <cfRule type="cellIs" dxfId="474" priority="468" operator="equal">
      <formula>2</formula>
    </cfRule>
  </conditionalFormatting>
  <conditionalFormatting sqref="AI410">
    <cfRule type="containsText" dxfId="473" priority="466" operator="containsText" text="NON">
      <formula>NOT(ISERROR(SEARCH("NON",AI410)))</formula>
    </cfRule>
    <cfRule type="containsText" dxfId="472" priority="467" operator="containsText" text="OUI">
      <formula>NOT(ISERROR(SEARCH("OUI",AI410)))</formula>
    </cfRule>
  </conditionalFormatting>
  <conditionalFormatting sqref="BA411">
    <cfRule type="cellIs" dxfId="471" priority="463" operator="equal">
      <formula>5</formula>
    </cfRule>
    <cfRule type="cellIs" dxfId="470" priority="464" operator="equal">
      <formula>4</formula>
    </cfRule>
    <cfRule type="cellIs" dxfId="469" priority="465" operator="equal">
      <formula>1</formula>
    </cfRule>
  </conditionalFormatting>
  <conditionalFormatting sqref="AX411">
    <cfRule type="cellIs" dxfId="468" priority="460" operator="equal">
      <formula>5</formula>
    </cfRule>
    <cfRule type="cellIs" dxfId="467" priority="461" operator="equal">
      <formula>3</formula>
    </cfRule>
    <cfRule type="cellIs" dxfId="466" priority="462" operator="equal">
      <formula>1</formula>
    </cfRule>
  </conditionalFormatting>
  <conditionalFormatting sqref="AS411">
    <cfRule type="containsText" dxfId="465" priority="457" operator="containsText" text="absente">
      <formula>NOT(ISERROR(SEARCH("absente",AS411)))</formula>
    </cfRule>
    <cfRule type="containsText" dxfId="464" priority="458" operator="containsText" text="partielle">
      <formula>NOT(ISERROR(SEARCH("partielle",AS411)))</formula>
    </cfRule>
    <cfRule type="containsText" dxfId="463" priority="459" operator="containsText" text="Complète">
      <formula>NOT(ISERROR(SEARCH("Complète",AS411)))</formula>
    </cfRule>
  </conditionalFormatting>
  <conditionalFormatting sqref="AQ411">
    <cfRule type="containsText" dxfId="462" priority="456" operator="containsText" text="Non Fonctionnel">
      <formula>NOT(ISERROR(SEARCH("Non Fonctionnel",AQ411)))</formula>
    </cfRule>
  </conditionalFormatting>
  <conditionalFormatting sqref="W411">
    <cfRule type="cellIs" dxfId="461" priority="455" operator="between">
      <formula>1.1</formula>
      <formula>4</formula>
    </cfRule>
  </conditionalFormatting>
  <conditionalFormatting sqref="W411">
    <cfRule type="cellIs" dxfId="460" priority="454" operator="greaterThan">
      <formula>4.1</formula>
    </cfRule>
  </conditionalFormatting>
  <conditionalFormatting sqref="W411">
    <cfRule type="cellIs" dxfId="459" priority="453" operator="lessThan">
      <formula>1</formula>
    </cfRule>
  </conditionalFormatting>
  <conditionalFormatting sqref="AY411:AZ411">
    <cfRule type="cellIs" dxfId="458" priority="450" operator="equal">
      <formula>5</formula>
    </cfRule>
    <cfRule type="cellIs" dxfId="457" priority="451" operator="equal">
      <formula>3</formula>
    </cfRule>
    <cfRule type="cellIs" dxfId="456" priority="452" operator="equal">
      <formula>1</formula>
    </cfRule>
  </conditionalFormatting>
  <conditionalFormatting sqref="BC411">
    <cfRule type="cellIs" dxfId="455" priority="447" operator="between">
      <formula>8</formula>
      <formula>12</formula>
    </cfRule>
    <cfRule type="cellIs" dxfId="454" priority="448" operator="lessThan">
      <formula>8</formula>
    </cfRule>
    <cfRule type="cellIs" dxfId="453" priority="449" operator="greaterThanOrEqual">
      <formula>12</formula>
    </cfRule>
  </conditionalFormatting>
  <conditionalFormatting sqref="AO411">
    <cfRule type="cellIs" dxfId="452" priority="445" operator="equal">
      <formula>"Ouvrage C2"</formula>
    </cfRule>
    <cfRule type="cellIs" dxfId="451" priority="446" operator="equal">
      <formula>"Ouvrage C1"</formula>
    </cfRule>
  </conditionalFormatting>
  <conditionalFormatting sqref="AO411">
    <cfRule type="cellIs" dxfId="450" priority="443" operator="equal">
      <formula>"Ouvrage C3"</formula>
    </cfRule>
    <cfRule type="cellIs" dxfId="449" priority="444" operator="equal">
      <formula>"Ouvrage C0"</formula>
    </cfRule>
  </conditionalFormatting>
  <conditionalFormatting sqref="AR411">
    <cfRule type="containsText" dxfId="448" priority="439" operator="containsText" text="HORS-SERVICE">
      <formula>NOT(ISERROR(SEARCH("HORS-SERVICE",AR411)))</formula>
    </cfRule>
    <cfRule type="containsText" dxfId="447" priority="440" operator="containsText" text="Fonctionnement MAUVAIS">
      <formula>NOT(ISERROR(SEARCH("Fonctionnement MAUVAIS",AR411)))</formula>
    </cfRule>
    <cfRule type="containsText" dxfId="446" priority="441" operator="containsText" text="Fonctionnement MOYEN">
      <formula>NOT(ISERROR(SEARCH("Fonctionnement MOYEN",AR411)))</formula>
    </cfRule>
    <cfRule type="containsText" dxfId="445" priority="442" operator="containsText" text="Fonctionnement BON">
      <formula>NOT(ISERROR(SEARCH("Fonctionnement BON",AR411)))</formula>
    </cfRule>
  </conditionalFormatting>
  <conditionalFormatting sqref="BA411">
    <cfRule type="cellIs" dxfId="444" priority="438" operator="equal">
      <formula>2</formula>
    </cfRule>
  </conditionalFormatting>
  <conditionalFormatting sqref="AI411">
    <cfRule type="containsText" dxfId="443" priority="436" operator="containsText" text="NON">
      <formula>NOT(ISERROR(SEARCH("NON",AI411)))</formula>
    </cfRule>
    <cfRule type="containsText" dxfId="442" priority="437" operator="containsText" text="OUI">
      <formula>NOT(ISERROR(SEARCH("OUI",AI411)))</formula>
    </cfRule>
  </conditionalFormatting>
  <conditionalFormatting sqref="BA412">
    <cfRule type="cellIs" dxfId="441" priority="433" operator="equal">
      <formula>5</formula>
    </cfRule>
    <cfRule type="cellIs" dxfId="440" priority="434" operator="equal">
      <formula>4</formula>
    </cfRule>
    <cfRule type="cellIs" dxfId="439" priority="435" operator="equal">
      <formula>1</formula>
    </cfRule>
  </conditionalFormatting>
  <conditionalFormatting sqref="AX412">
    <cfRule type="cellIs" dxfId="438" priority="430" operator="equal">
      <formula>5</formula>
    </cfRule>
    <cfRule type="cellIs" dxfId="437" priority="431" operator="equal">
      <formula>3</formula>
    </cfRule>
    <cfRule type="cellIs" dxfId="436" priority="432" operator="equal">
      <formula>1</formula>
    </cfRule>
  </conditionalFormatting>
  <conditionalFormatting sqref="AS412">
    <cfRule type="containsText" dxfId="435" priority="427" operator="containsText" text="absente">
      <formula>NOT(ISERROR(SEARCH("absente",AS412)))</formula>
    </cfRule>
    <cfRule type="containsText" dxfId="434" priority="428" operator="containsText" text="partielle">
      <formula>NOT(ISERROR(SEARCH("partielle",AS412)))</formula>
    </cfRule>
    <cfRule type="containsText" dxfId="433" priority="429" operator="containsText" text="Complète">
      <formula>NOT(ISERROR(SEARCH("Complète",AS412)))</formula>
    </cfRule>
  </conditionalFormatting>
  <conditionalFormatting sqref="AQ412">
    <cfRule type="containsText" dxfId="432" priority="426" operator="containsText" text="Non Fonctionnel">
      <formula>NOT(ISERROR(SEARCH("Non Fonctionnel",AQ412)))</formula>
    </cfRule>
  </conditionalFormatting>
  <conditionalFormatting sqref="W412">
    <cfRule type="cellIs" dxfId="431" priority="425" operator="between">
      <formula>1.1</formula>
      <formula>4</formula>
    </cfRule>
  </conditionalFormatting>
  <conditionalFormatting sqref="W412">
    <cfRule type="cellIs" dxfId="430" priority="424" operator="greaterThan">
      <formula>4.1</formula>
    </cfRule>
  </conditionalFormatting>
  <conditionalFormatting sqref="W412">
    <cfRule type="cellIs" dxfId="429" priority="423" operator="lessThan">
      <formula>1</formula>
    </cfRule>
  </conditionalFormatting>
  <conditionalFormatting sqref="AY412:AZ412">
    <cfRule type="cellIs" dxfId="428" priority="420" operator="equal">
      <formula>5</formula>
    </cfRule>
    <cfRule type="cellIs" dxfId="427" priority="421" operator="equal">
      <formula>3</formula>
    </cfRule>
    <cfRule type="cellIs" dxfId="426" priority="422" operator="equal">
      <formula>1</formula>
    </cfRule>
  </conditionalFormatting>
  <conditionalFormatting sqref="BC412">
    <cfRule type="cellIs" dxfId="425" priority="417" operator="between">
      <formula>8</formula>
      <formula>12</formula>
    </cfRule>
    <cfRule type="cellIs" dxfId="424" priority="418" operator="lessThan">
      <formula>8</formula>
    </cfRule>
    <cfRule type="cellIs" dxfId="423" priority="419" operator="greaterThanOrEqual">
      <formula>12</formula>
    </cfRule>
  </conditionalFormatting>
  <conditionalFormatting sqref="AO412">
    <cfRule type="cellIs" dxfId="422" priority="415" operator="equal">
      <formula>"Ouvrage C2"</formula>
    </cfRule>
    <cfRule type="cellIs" dxfId="421" priority="416" operator="equal">
      <formula>"Ouvrage C1"</formula>
    </cfRule>
  </conditionalFormatting>
  <conditionalFormatting sqref="AO412">
    <cfRule type="cellIs" dxfId="420" priority="413" operator="equal">
      <formula>"Ouvrage C3"</formula>
    </cfRule>
    <cfRule type="cellIs" dxfId="419" priority="414" operator="equal">
      <formula>"Ouvrage C0"</formula>
    </cfRule>
  </conditionalFormatting>
  <conditionalFormatting sqref="AR412">
    <cfRule type="containsText" dxfId="418" priority="409" operator="containsText" text="HORS-SERVICE">
      <formula>NOT(ISERROR(SEARCH("HORS-SERVICE",AR412)))</formula>
    </cfRule>
    <cfRule type="containsText" dxfId="417" priority="410" operator="containsText" text="Fonctionnement MAUVAIS">
      <formula>NOT(ISERROR(SEARCH("Fonctionnement MAUVAIS",AR412)))</formula>
    </cfRule>
    <cfRule type="containsText" dxfId="416" priority="411" operator="containsText" text="Fonctionnement MOYEN">
      <formula>NOT(ISERROR(SEARCH("Fonctionnement MOYEN",AR412)))</formula>
    </cfRule>
    <cfRule type="containsText" dxfId="415" priority="412" operator="containsText" text="Fonctionnement BON">
      <formula>NOT(ISERROR(SEARCH("Fonctionnement BON",AR412)))</formula>
    </cfRule>
  </conditionalFormatting>
  <conditionalFormatting sqref="BA412">
    <cfRule type="cellIs" dxfId="414" priority="408" operator="equal">
      <formula>2</formula>
    </cfRule>
  </conditionalFormatting>
  <conditionalFormatting sqref="AI412">
    <cfRule type="containsText" dxfId="413" priority="406" operator="containsText" text="NON">
      <formula>NOT(ISERROR(SEARCH("NON",AI412)))</formula>
    </cfRule>
    <cfRule type="containsText" dxfId="412" priority="407" operator="containsText" text="OUI">
      <formula>NOT(ISERROR(SEARCH("OUI",AI412)))</formula>
    </cfRule>
  </conditionalFormatting>
  <conditionalFormatting sqref="BA413">
    <cfRule type="cellIs" dxfId="411" priority="403" operator="equal">
      <formula>5</formula>
    </cfRule>
    <cfRule type="cellIs" dxfId="410" priority="404" operator="equal">
      <formula>4</formula>
    </cfRule>
    <cfRule type="cellIs" dxfId="409" priority="405" operator="equal">
      <formula>1</formula>
    </cfRule>
  </conditionalFormatting>
  <conditionalFormatting sqref="AX413">
    <cfRule type="cellIs" dxfId="408" priority="400" operator="equal">
      <formula>5</formula>
    </cfRule>
    <cfRule type="cellIs" dxfId="407" priority="401" operator="equal">
      <formula>3</formula>
    </cfRule>
    <cfRule type="cellIs" dxfId="406" priority="402" operator="equal">
      <formula>1</formula>
    </cfRule>
  </conditionalFormatting>
  <conditionalFormatting sqref="AS413">
    <cfRule type="containsText" dxfId="405" priority="397" operator="containsText" text="absente">
      <formula>NOT(ISERROR(SEARCH("absente",AS413)))</formula>
    </cfRule>
    <cfRule type="containsText" dxfId="404" priority="398" operator="containsText" text="partielle">
      <formula>NOT(ISERROR(SEARCH("partielle",AS413)))</formula>
    </cfRule>
    <cfRule type="containsText" dxfId="403" priority="399" operator="containsText" text="Complète">
      <formula>NOT(ISERROR(SEARCH("Complète",AS413)))</formula>
    </cfRule>
  </conditionalFormatting>
  <conditionalFormatting sqref="AQ413">
    <cfRule type="containsText" dxfId="402" priority="396" operator="containsText" text="Non Fonctionnel">
      <formula>NOT(ISERROR(SEARCH("Non Fonctionnel",AQ413)))</formula>
    </cfRule>
  </conditionalFormatting>
  <conditionalFormatting sqref="W413">
    <cfRule type="cellIs" dxfId="401" priority="395" operator="between">
      <formula>1.1</formula>
      <formula>4</formula>
    </cfRule>
  </conditionalFormatting>
  <conditionalFormatting sqref="W413">
    <cfRule type="cellIs" dxfId="400" priority="394" operator="greaterThan">
      <formula>4.1</formula>
    </cfRule>
  </conditionalFormatting>
  <conditionalFormatting sqref="W413">
    <cfRule type="cellIs" dxfId="399" priority="393" operator="lessThan">
      <formula>1</formula>
    </cfRule>
  </conditionalFormatting>
  <conditionalFormatting sqref="AY413:AZ413">
    <cfRule type="cellIs" dxfId="398" priority="390" operator="equal">
      <formula>5</formula>
    </cfRule>
    <cfRule type="cellIs" dxfId="397" priority="391" operator="equal">
      <formula>3</formula>
    </cfRule>
    <cfRule type="cellIs" dxfId="396" priority="392" operator="equal">
      <formula>1</formula>
    </cfRule>
  </conditionalFormatting>
  <conditionalFormatting sqref="BC413">
    <cfRule type="cellIs" dxfId="395" priority="387" operator="between">
      <formula>8</formula>
      <formula>12</formula>
    </cfRule>
    <cfRule type="cellIs" dxfId="394" priority="388" operator="lessThan">
      <formula>8</formula>
    </cfRule>
    <cfRule type="cellIs" dxfId="393" priority="389" operator="greaterThanOrEqual">
      <formula>12</formula>
    </cfRule>
  </conditionalFormatting>
  <conditionalFormatting sqref="AO413">
    <cfRule type="cellIs" dxfId="392" priority="385" operator="equal">
      <formula>"Ouvrage C2"</formula>
    </cfRule>
    <cfRule type="cellIs" dxfId="391" priority="386" operator="equal">
      <formula>"Ouvrage C1"</formula>
    </cfRule>
  </conditionalFormatting>
  <conditionalFormatting sqref="AO413">
    <cfRule type="cellIs" dxfId="390" priority="383" operator="equal">
      <formula>"Ouvrage C3"</formula>
    </cfRule>
    <cfRule type="cellIs" dxfId="389" priority="384" operator="equal">
      <formula>"Ouvrage C0"</formula>
    </cfRule>
  </conditionalFormatting>
  <conditionalFormatting sqref="AR413">
    <cfRule type="containsText" dxfId="388" priority="379" operator="containsText" text="HORS-SERVICE">
      <formula>NOT(ISERROR(SEARCH("HORS-SERVICE",AR413)))</formula>
    </cfRule>
    <cfRule type="containsText" dxfId="387" priority="380" operator="containsText" text="Fonctionnement MAUVAIS">
      <formula>NOT(ISERROR(SEARCH("Fonctionnement MAUVAIS",AR413)))</formula>
    </cfRule>
    <cfRule type="containsText" dxfId="386" priority="381" operator="containsText" text="Fonctionnement MOYEN">
      <formula>NOT(ISERROR(SEARCH("Fonctionnement MOYEN",AR413)))</formula>
    </cfRule>
    <cfRule type="containsText" dxfId="385" priority="382" operator="containsText" text="Fonctionnement BON">
      <formula>NOT(ISERROR(SEARCH("Fonctionnement BON",AR413)))</formula>
    </cfRule>
  </conditionalFormatting>
  <conditionalFormatting sqref="BA413">
    <cfRule type="cellIs" dxfId="384" priority="378" operator="equal">
      <formula>2</formula>
    </cfRule>
  </conditionalFormatting>
  <conditionalFormatting sqref="AI413">
    <cfRule type="containsText" dxfId="383" priority="376" operator="containsText" text="NON">
      <formula>NOT(ISERROR(SEARCH("NON",AI413)))</formula>
    </cfRule>
    <cfRule type="containsText" dxfId="382" priority="377" operator="containsText" text="OUI">
      <formula>NOT(ISERROR(SEARCH("OUI",AI413)))</formula>
    </cfRule>
  </conditionalFormatting>
  <conditionalFormatting sqref="BA414">
    <cfRule type="cellIs" dxfId="381" priority="373" operator="equal">
      <formula>5</formula>
    </cfRule>
    <cfRule type="cellIs" dxfId="380" priority="374" operator="equal">
      <formula>4</formula>
    </cfRule>
    <cfRule type="cellIs" dxfId="379" priority="375" operator="equal">
      <formula>1</formula>
    </cfRule>
  </conditionalFormatting>
  <conditionalFormatting sqref="AX414">
    <cfRule type="cellIs" dxfId="378" priority="370" operator="equal">
      <formula>5</formula>
    </cfRule>
    <cfRule type="cellIs" dxfId="377" priority="371" operator="equal">
      <formula>3</formula>
    </cfRule>
    <cfRule type="cellIs" dxfId="376" priority="372" operator="equal">
      <formula>1</formula>
    </cfRule>
  </conditionalFormatting>
  <conditionalFormatting sqref="AS414">
    <cfRule type="containsText" dxfId="375" priority="367" operator="containsText" text="absente">
      <formula>NOT(ISERROR(SEARCH("absente",AS414)))</formula>
    </cfRule>
    <cfRule type="containsText" dxfId="374" priority="368" operator="containsText" text="partielle">
      <formula>NOT(ISERROR(SEARCH("partielle",AS414)))</formula>
    </cfRule>
    <cfRule type="containsText" dxfId="373" priority="369" operator="containsText" text="Complète">
      <formula>NOT(ISERROR(SEARCH("Complète",AS414)))</formula>
    </cfRule>
  </conditionalFormatting>
  <conditionalFormatting sqref="AQ414">
    <cfRule type="containsText" dxfId="372" priority="366" operator="containsText" text="Non Fonctionnel">
      <formula>NOT(ISERROR(SEARCH("Non Fonctionnel",AQ414)))</formula>
    </cfRule>
  </conditionalFormatting>
  <conditionalFormatting sqref="W414">
    <cfRule type="cellIs" dxfId="371" priority="365" operator="between">
      <formula>1.1</formula>
      <formula>4</formula>
    </cfRule>
  </conditionalFormatting>
  <conditionalFormatting sqref="W414">
    <cfRule type="cellIs" dxfId="370" priority="364" operator="greaterThan">
      <formula>4.1</formula>
    </cfRule>
  </conditionalFormatting>
  <conditionalFormatting sqref="W414">
    <cfRule type="cellIs" dxfId="369" priority="363" operator="lessThan">
      <formula>1</formula>
    </cfRule>
  </conditionalFormatting>
  <conditionalFormatting sqref="AY414:AZ414">
    <cfRule type="cellIs" dxfId="368" priority="360" operator="equal">
      <formula>5</formula>
    </cfRule>
    <cfRule type="cellIs" dxfId="367" priority="361" operator="equal">
      <formula>3</formula>
    </cfRule>
    <cfRule type="cellIs" dxfId="366" priority="362" operator="equal">
      <formula>1</formula>
    </cfRule>
  </conditionalFormatting>
  <conditionalFormatting sqref="BC414">
    <cfRule type="cellIs" dxfId="365" priority="357" operator="between">
      <formula>8</formula>
      <formula>12</formula>
    </cfRule>
    <cfRule type="cellIs" dxfId="364" priority="358" operator="lessThan">
      <formula>8</formula>
    </cfRule>
    <cfRule type="cellIs" dxfId="363" priority="359" operator="greaterThanOrEqual">
      <formula>12</formula>
    </cfRule>
  </conditionalFormatting>
  <conditionalFormatting sqref="AO414">
    <cfRule type="cellIs" dxfId="362" priority="355" operator="equal">
      <formula>"Ouvrage C2"</formula>
    </cfRule>
    <cfRule type="cellIs" dxfId="361" priority="356" operator="equal">
      <formula>"Ouvrage C1"</formula>
    </cfRule>
  </conditionalFormatting>
  <conditionalFormatting sqref="AO414">
    <cfRule type="cellIs" dxfId="360" priority="353" operator="equal">
      <formula>"Ouvrage C3"</formula>
    </cfRule>
    <cfRule type="cellIs" dxfId="359" priority="354" operator="equal">
      <formula>"Ouvrage C0"</formula>
    </cfRule>
  </conditionalFormatting>
  <conditionalFormatting sqref="AR414">
    <cfRule type="containsText" dxfId="358" priority="349" operator="containsText" text="HORS-SERVICE">
      <formula>NOT(ISERROR(SEARCH("HORS-SERVICE",AR414)))</formula>
    </cfRule>
    <cfRule type="containsText" dxfId="357" priority="350" operator="containsText" text="Fonctionnement MAUVAIS">
      <formula>NOT(ISERROR(SEARCH("Fonctionnement MAUVAIS",AR414)))</formula>
    </cfRule>
    <cfRule type="containsText" dxfId="356" priority="351" operator="containsText" text="Fonctionnement MOYEN">
      <formula>NOT(ISERROR(SEARCH("Fonctionnement MOYEN",AR414)))</formula>
    </cfRule>
    <cfRule type="containsText" dxfId="355" priority="352" operator="containsText" text="Fonctionnement BON">
      <formula>NOT(ISERROR(SEARCH("Fonctionnement BON",AR414)))</formula>
    </cfRule>
  </conditionalFormatting>
  <conditionalFormatting sqref="BA414">
    <cfRule type="cellIs" dxfId="354" priority="348" operator="equal">
      <formula>2</formula>
    </cfRule>
  </conditionalFormatting>
  <conditionalFormatting sqref="AI414">
    <cfRule type="containsText" dxfId="353" priority="346" operator="containsText" text="NON">
      <formula>NOT(ISERROR(SEARCH("NON",AI414)))</formula>
    </cfRule>
    <cfRule type="containsText" dxfId="352" priority="347" operator="containsText" text="OUI">
      <formula>NOT(ISERROR(SEARCH("OUI",AI414)))</formula>
    </cfRule>
  </conditionalFormatting>
  <conditionalFormatting sqref="AS170">
    <cfRule type="containsText" dxfId="351" priority="343" operator="containsText" text="absente">
      <formula>NOT(ISERROR(SEARCH("absente",AS170)))</formula>
    </cfRule>
    <cfRule type="containsText" dxfId="350" priority="344" operator="containsText" text="partielle">
      <formula>NOT(ISERROR(SEARCH("partielle",AS170)))</formula>
    </cfRule>
    <cfRule type="containsText" dxfId="349" priority="345" operator="containsText" text="Complète">
      <formula>NOT(ISERROR(SEARCH("Complète",AS170)))</formula>
    </cfRule>
  </conditionalFormatting>
  <conditionalFormatting sqref="W170">
    <cfRule type="cellIs" dxfId="348" priority="342" operator="between">
      <formula>1.1</formula>
      <formula>4</formula>
    </cfRule>
  </conditionalFormatting>
  <conditionalFormatting sqref="W170">
    <cfRule type="cellIs" dxfId="347" priority="341" operator="greaterThan">
      <formula>4.1</formula>
    </cfRule>
  </conditionalFormatting>
  <conditionalFormatting sqref="W170">
    <cfRule type="cellIs" dxfId="346" priority="340" operator="lessThan">
      <formula>1</formula>
    </cfRule>
  </conditionalFormatting>
  <conditionalFormatting sqref="AO170">
    <cfRule type="cellIs" dxfId="345" priority="338" operator="equal">
      <formula>"Ouvrage C2"</formula>
    </cfRule>
    <cfRule type="cellIs" dxfId="344" priority="339" operator="equal">
      <formula>"Ouvrage C1"</formula>
    </cfRule>
  </conditionalFormatting>
  <conditionalFormatting sqref="AO170">
    <cfRule type="cellIs" dxfId="343" priority="336" operator="equal">
      <formula>"Ouvrage C3"</formula>
    </cfRule>
    <cfRule type="cellIs" dxfId="342" priority="337" operator="equal">
      <formula>"Ouvrage C0"</formula>
    </cfRule>
  </conditionalFormatting>
  <conditionalFormatting sqref="AI170">
    <cfRule type="containsText" dxfId="341" priority="334" operator="containsText" text="NON">
      <formula>NOT(ISERROR(SEARCH("NON",AI170)))</formula>
    </cfRule>
    <cfRule type="containsText" dxfId="340" priority="335" operator="containsText" text="OUI">
      <formula>NOT(ISERROR(SEARCH("OUI",AI170)))</formula>
    </cfRule>
  </conditionalFormatting>
  <conditionalFormatting sqref="AS170">
    <cfRule type="containsText" dxfId="339" priority="331" operator="containsText" text="absente">
      <formula>NOT(ISERROR(SEARCH("absente",AS170)))</formula>
    </cfRule>
    <cfRule type="containsText" dxfId="338" priority="332" operator="containsText" text="partielle">
      <formula>NOT(ISERROR(SEARCH("partielle",AS170)))</formula>
    </cfRule>
    <cfRule type="containsText" dxfId="337" priority="333" operator="containsText" text="Complète">
      <formula>NOT(ISERROR(SEARCH("Complète",AS170)))</formula>
    </cfRule>
  </conditionalFormatting>
  <conditionalFormatting sqref="AQ170">
    <cfRule type="containsText" dxfId="336" priority="330" operator="containsText" text="Non Fonctionnel">
      <formula>NOT(ISERROR(SEARCH("Non Fonctionnel",AQ170)))</formula>
    </cfRule>
  </conditionalFormatting>
  <conditionalFormatting sqref="AR170">
    <cfRule type="containsText" dxfId="335" priority="326" operator="containsText" text="HORS-SERVICE">
      <formula>NOT(ISERROR(SEARCH("HORS-SERVICE",AR170)))</formula>
    </cfRule>
    <cfRule type="containsText" dxfId="334" priority="327" operator="containsText" text="Fonctionnement MAUVAIS">
      <formula>NOT(ISERROR(SEARCH("Fonctionnement MAUVAIS",AR170)))</formula>
    </cfRule>
    <cfRule type="containsText" dxfId="333" priority="328" operator="containsText" text="Fonctionnement MOYEN">
      <formula>NOT(ISERROR(SEARCH("Fonctionnement MOYEN",AR170)))</formula>
    </cfRule>
    <cfRule type="containsText" dxfId="332" priority="329" operator="containsText" text="Fonctionnement BON">
      <formula>NOT(ISERROR(SEARCH("Fonctionnement BON",AR170)))</formula>
    </cfRule>
  </conditionalFormatting>
  <conditionalFormatting sqref="BA171">
    <cfRule type="cellIs" dxfId="331" priority="323" operator="equal">
      <formula>5</formula>
    </cfRule>
    <cfRule type="cellIs" dxfId="330" priority="324" operator="equal">
      <formula>4</formula>
    </cfRule>
    <cfRule type="cellIs" dxfId="329" priority="325" operator="equal">
      <formula>1</formula>
    </cfRule>
  </conditionalFormatting>
  <conditionalFormatting sqref="AX171">
    <cfRule type="cellIs" dxfId="328" priority="320" operator="equal">
      <formula>5</formula>
    </cfRule>
    <cfRule type="cellIs" dxfId="327" priority="321" operator="equal">
      <formula>3</formula>
    </cfRule>
    <cfRule type="cellIs" dxfId="326" priority="322" operator="equal">
      <formula>1</formula>
    </cfRule>
  </conditionalFormatting>
  <conditionalFormatting sqref="W171">
    <cfRule type="cellIs" dxfId="325" priority="319" operator="between">
      <formula>1.1</formula>
      <formula>4</formula>
    </cfRule>
  </conditionalFormatting>
  <conditionalFormatting sqref="W171">
    <cfRule type="cellIs" dxfId="324" priority="318" operator="greaterThan">
      <formula>4.1</formula>
    </cfRule>
  </conditionalFormatting>
  <conditionalFormatting sqref="W171">
    <cfRule type="cellIs" dxfId="323" priority="317" operator="lessThan">
      <formula>1</formula>
    </cfRule>
  </conditionalFormatting>
  <conditionalFormatting sqref="AY171:AZ171">
    <cfRule type="cellIs" dxfId="322" priority="314" operator="equal">
      <formula>5</formula>
    </cfRule>
    <cfRule type="cellIs" dxfId="321" priority="315" operator="equal">
      <formula>3</formula>
    </cfRule>
    <cfRule type="cellIs" dxfId="320" priority="316" operator="equal">
      <formula>1</formula>
    </cfRule>
  </conditionalFormatting>
  <conditionalFormatting sqref="BC171">
    <cfRule type="cellIs" dxfId="319" priority="311" operator="between">
      <formula>8</formula>
      <formula>12</formula>
    </cfRule>
    <cfRule type="cellIs" dxfId="318" priority="312" operator="lessThan">
      <formula>8</formula>
    </cfRule>
    <cfRule type="cellIs" dxfId="317" priority="313" operator="greaterThanOrEqual">
      <formula>12</formula>
    </cfRule>
  </conditionalFormatting>
  <conditionalFormatting sqref="AO171">
    <cfRule type="cellIs" dxfId="316" priority="309" operator="equal">
      <formula>"Ouvrage C2"</formula>
    </cfRule>
    <cfRule type="cellIs" dxfId="315" priority="310" operator="equal">
      <formula>"Ouvrage C1"</formula>
    </cfRule>
  </conditionalFormatting>
  <conditionalFormatting sqref="AO171">
    <cfRule type="cellIs" dxfId="314" priority="307" operator="equal">
      <formula>"Ouvrage C3"</formula>
    </cfRule>
    <cfRule type="cellIs" dxfId="313" priority="308" operator="equal">
      <formula>"Ouvrage C0"</formula>
    </cfRule>
  </conditionalFormatting>
  <conditionalFormatting sqref="BA171">
    <cfRule type="cellIs" dxfId="312" priority="306" operator="equal">
      <formula>2</formula>
    </cfRule>
  </conditionalFormatting>
  <conditionalFormatting sqref="BA172">
    <cfRule type="cellIs" dxfId="311" priority="303" operator="equal">
      <formula>5</formula>
    </cfRule>
    <cfRule type="cellIs" dxfId="310" priority="304" operator="equal">
      <formula>4</formula>
    </cfRule>
    <cfRule type="cellIs" dxfId="309" priority="305" operator="equal">
      <formula>1</formula>
    </cfRule>
  </conditionalFormatting>
  <conditionalFormatting sqref="AX172">
    <cfRule type="cellIs" dxfId="308" priority="300" operator="equal">
      <formula>5</formula>
    </cfRule>
    <cfRule type="cellIs" dxfId="307" priority="301" operator="equal">
      <formula>3</formula>
    </cfRule>
    <cfRule type="cellIs" dxfId="306" priority="302" operator="equal">
      <formula>1</formula>
    </cfRule>
  </conditionalFormatting>
  <conditionalFormatting sqref="W172">
    <cfRule type="cellIs" dxfId="305" priority="299" operator="between">
      <formula>1.1</formula>
      <formula>4</formula>
    </cfRule>
  </conditionalFormatting>
  <conditionalFormatting sqref="W172">
    <cfRule type="cellIs" dxfId="304" priority="298" operator="greaterThan">
      <formula>4.1</formula>
    </cfRule>
  </conditionalFormatting>
  <conditionalFormatting sqref="W172">
    <cfRule type="cellIs" dxfId="303" priority="297" operator="lessThan">
      <formula>1</formula>
    </cfRule>
  </conditionalFormatting>
  <conditionalFormatting sqref="AY172:AZ172">
    <cfRule type="cellIs" dxfId="302" priority="294" operator="equal">
      <formula>5</formula>
    </cfRule>
    <cfRule type="cellIs" dxfId="301" priority="295" operator="equal">
      <formula>3</formula>
    </cfRule>
    <cfRule type="cellIs" dxfId="300" priority="296" operator="equal">
      <formula>1</formula>
    </cfRule>
  </conditionalFormatting>
  <conditionalFormatting sqref="BC172">
    <cfRule type="cellIs" dxfId="299" priority="291" operator="between">
      <formula>8</formula>
      <formula>12</formula>
    </cfRule>
    <cfRule type="cellIs" dxfId="298" priority="292" operator="lessThan">
      <formula>8</formula>
    </cfRule>
    <cfRule type="cellIs" dxfId="297" priority="293" operator="greaterThanOrEqual">
      <formula>12</formula>
    </cfRule>
  </conditionalFormatting>
  <conditionalFormatting sqref="AO172">
    <cfRule type="cellIs" dxfId="296" priority="289" operator="equal">
      <formula>"Ouvrage C2"</formula>
    </cfRule>
    <cfRule type="cellIs" dxfId="295" priority="290" operator="equal">
      <formula>"Ouvrage C1"</formula>
    </cfRule>
  </conditionalFormatting>
  <conditionalFormatting sqref="AO172">
    <cfRule type="cellIs" dxfId="294" priority="287" operator="equal">
      <formula>"Ouvrage C3"</formula>
    </cfRule>
    <cfRule type="cellIs" dxfId="293" priority="288" operator="equal">
      <formula>"Ouvrage C0"</formula>
    </cfRule>
  </conditionalFormatting>
  <conditionalFormatting sqref="BA172">
    <cfRule type="cellIs" dxfId="292" priority="286" operator="equal">
      <formula>2</formula>
    </cfRule>
  </conditionalFormatting>
  <conditionalFormatting sqref="BA173">
    <cfRule type="cellIs" dxfId="291" priority="283" operator="equal">
      <formula>5</formula>
    </cfRule>
    <cfRule type="cellIs" dxfId="290" priority="284" operator="equal">
      <formula>4</formula>
    </cfRule>
    <cfRule type="cellIs" dxfId="289" priority="285" operator="equal">
      <formula>1</formula>
    </cfRule>
  </conditionalFormatting>
  <conditionalFormatting sqref="AX173">
    <cfRule type="cellIs" dxfId="288" priority="280" operator="equal">
      <formula>5</formula>
    </cfRule>
    <cfRule type="cellIs" dxfId="287" priority="281" operator="equal">
      <formula>3</formula>
    </cfRule>
    <cfRule type="cellIs" dxfId="286" priority="282" operator="equal">
      <formula>1</formula>
    </cfRule>
  </conditionalFormatting>
  <conditionalFormatting sqref="W173">
    <cfRule type="cellIs" dxfId="285" priority="279" operator="between">
      <formula>1.1</formula>
      <formula>4</formula>
    </cfRule>
  </conditionalFormatting>
  <conditionalFormatting sqref="W173">
    <cfRule type="cellIs" dxfId="284" priority="278" operator="greaterThan">
      <formula>4.1</formula>
    </cfRule>
  </conditionalFormatting>
  <conditionalFormatting sqref="W173">
    <cfRule type="cellIs" dxfId="283" priority="277" operator="lessThan">
      <formula>1</formula>
    </cfRule>
  </conditionalFormatting>
  <conditionalFormatting sqref="AY173:AZ173">
    <cfRule type="cellIs" dxfId="282" priority="274" operator="equal">
      <formula>5</formula>
    </cfRule>
    <cfRule type="cellIs" dxfId="281" priority="275" operator="equal">
      <formula>3</formula>
    </cfRule>
    <cfRule type="cellIs" dxfId="280" priority="276" operator="equal">
      <formula>1</formula>
    </cfRule>
  </conditionalFormatting>
  <conditionalFormatting sqref="BC173">
    <cfRule type="cellIs" dxfId="279" priority="271" operator="between">
      <formula>8</formula>
      <formula>12</formula>
    </cfRule>
    <cfRule type="cellIs" dxfId="278" priority="272" operator="lessThan">
      <formula>8</formula>
    </cfRule>
    <cfRule type="cellIs" dxfId="277" priority="273" operator="greaterThanOrEqual">
      <formula>12</formula>
    </cfRule>
  </conditionalFormatting>
  <conditionalFormatting sqref="AO173">
    <cfRule type="cellIs" dxfId="276" priority="269" operator="equal">
      <formula>"Ouvrage C2"</formula>
    </cfRule>
    <cfRule type="cellIs" dxfId="275" priority="270" operator="equal">
      <formula>"Ouvrage C1"</formula>
    </cfRule>
  </conditionalFormatting>
  <conditionalFormatting sqref="AO173">
    <cfRule type="cellIs" dxfId="274" priority="267" operator="equal">
      <formula>"Ouvrage C3"</formula>
    </cfRule>
    <cfRule type="cellIs" dxfId="273" priority="268" operator="equal">
      <formula>"Ouvrage C0"</formula>
    </cfRule>
  </conditionalFormatting>
  <conditionalFormatting sqref="BA173">
    <cfRule type="cellIs" dxfId="272" priority="266" operator="equal">
      <formula>2</formula>
    </cfRule>
  </conditionalFormatting>
  <conditionalFormatting sqref="W276">
    <cfRule type="cellIs" dxfId="271" priority="265" operator="between">
      <formula>1.1</formula>
      <formula>4</formula>
    </cfRule>
  </conditionalFormatting>
  <conditionalFormatting sqref="W276">
    <cfRule type="cellIs" dxfId="270" priority="264" operator="greaterThan">
      <formula>4.1</formula>
    </cfRule>
  </conditionalFormatting>
  <conditionalFormatting sqref="W276">
    <cfRule type="cellIs" dxfId="269" priority="263" operator="lessThan">
      <formula>1</formula>
    </cfRule>
  </conditionalFormatting>
  <conditionalFormatting sqref="AO276">
    <cfRule type="cellIs" dxfId="268" priority="261" operator="equal">
      <formula>"Ouvrage C2"</formula>
    </cfRule>
    <cfRule type="cellIs" dxfId="267" priority="262" operator="equal">
      <formula>"Ouvrage C1"</formula>
    </cfRule>
  </conditionalFormatting>
  <conditionalFormatting sqref="AO276">
    <cfRule type="cellIs" dxfId="266" priority="259" operator="equal">
      <formula>"Ouvrage C3"</formula>
    </cfRule>
    <cfRule type="cellIs" dxfId="265" priority="260" operator="equal">
      <formula>"Ouvrage C0"</formula>
    </cfRule>
  </conditionalFormatting>
  <conditionalFormatting sqref="AI276:AI281">
    <cfRule type="containsText" dxfId="264" priority="257" operator="containsText" text="NON">
      <formula>NOT(ISERROR(SEARCH("NON",AI276)))</formula>
    </cfRule>
    <cfRule type="containsText" dxfId="263" priority="258" operator="containsText" text="OUI">
      <formula>NOT(ISERROR(SEARCH("OUI",AI276)))</formula>
    </cfRule>
  </conditionalFormatting>
  <conditionalFormatting sqref="AS276:AS281">
    <cfRule type="containsText" dxfId="262" priority="254" operator="containsText" text="absente">
      <formula>NOT(ISERROR(SEARCH("absente",AS276)))</formula>
    </cfRule>
    <cfRule type="containsText" dxfId="261" priority="255" operator="containsText" text="partielle">
      <formula>NOT(ISERROR(SEARCH("partielle",AS276)))</formula>
    </cfRule>
    <cfRule type="containsText" dxfId="260" priority="256" operator="containsText" text="Complète">
      <formula>NOT(ISERROR(SEARCH("Complète",AS276)))</formula>
    </cfRule>
  </conditionalFormatting>
  <conditionalFormatting sqref="W277">
    <cfRule type="cellIs" dxfId="259" priority="253" operator="between">
      <formula>1.1</formula>
      <formula>4</formula>
    </cfRule>
  </conditionalFormatting>
  <conditionalFormatting sqref="W277">
    <cfRule type="cellIs" dxfId="258" priority="252" operator="greaterThan">
      <formula>4.1</formula>
    </cfRule>
  </conditionalFormatting>
  <conditionalFormatting sqref="W277">
    <cfRule type="cellIs" dxfId="257" priority="251" operator="lessThan">
      <formula>1</formula>
    </cfRule>
  </conditionalFormatting>
  <conditionalFormatting sqref="AO277">
    <cfRule type="cellIs" dxfId="256" priority="249" operator="equal">
      <formula>"Ouvrage C2"</formula>
    </cfRule>
    <cfRule type="cellIs" dxfId="255" priority="250" operator="equal">
      <formula>"Ouvrage C1"</formula>
    </cfRule>
  </conditionalFormatting>
  <conditionalFormatting sqref="AO277">
    <cfRule type="cellIs" dxfId="254" priority="247" operator="equal">
      <formula>"Ouvrage C3"</formula>
    </cfRule>
    <cfRule type="cellIs" dxfId="253" priority="248" operator="equal">
      <formula>"Ouvrage C0"</formula>
    </cfRule>
  </conditionalFormatting>
  <conditionalFormatting sqref="AQ276:AQ277">
    <cfRule type="containsText" dxfId="252" priority="246" operator="containsText" text="Non Fonctionnel">
      <formula>NOT(ISERROR(SEARCH("Non Fonctionnel",AQ276)))</formula>
    </cfRule>
  </conditionalFormatting>
  <conditionalFormatting sqref="W278">
    <cfRule type="cellIs" dxfId="251" priority="245" operator="between">
      <formula>1.1</formula>
      <formula>4</formula>
    </cfRule>
  </conditionalFormatting>
  <conditionalFormatting sqref="W278">
    <cfRule type="cellIs" dxfId="250" priority="244" operator="greaterThan">
      <formula>4.1</formula>
    </cfRule>
  </conditionalFormatting>
  <conditionalFormatting sqref="W278">
    <cfRule type="cellIs" dxfId="249" priority="243" operator="lessThan">
      <formula>1</formula>
    </cfRule>
  </conditionalFormatting>
  <conditionalFormatting sqref="AO278">
    <cfRule type="cellIs" dxfId="248" priority="241" operator="equal">
      <formula>"Ouvrage C2"</formula>
    </cfRule>
    <cfRule type="cellIs" dxfId="247" priority="242" operator="equal">
      <formula>"Ouvrage C1"</formula>
    </cfRule>
  </conditionalFormatting>
  <conditionalFormatting sqref="AO278">
    <cfRule type="cellIs" dxfId="246" priority="239" operator="equal">
      <formula>"Ouvrage C3"</formula>
    </cfRule>
    <cfRule type="cellIs" dxfId="245" priority="240" operator="equal">
      <formula>"Ouvrage C0"</formula>
    </cfRule>
  </conditionalFormatting>
  <conditionalFormatting sqref="AQ278">
    <cfRule type="containsText" dxfId="244" priority="238" operator="containsText" text="Non Fonctionnel">
      <formula>NOT(ISERROR(SEARCH("Non Fonctionnel",AQ278)))</formula>
    </cfRule>
  </conditionalFormatting>
  <conditionalFormatting sqref="W279">
    <cfRule type="cellIs" dxfId="243" priority="237" operator="between">
      <formula>1.1</formula>
      <formula>4</formula>
    </cfRule>
  </conditionalFormatting>
  <conditionalFormatting sqref="W279">
    <cfRule type="cellIs" dxfId="242" priority="236" operator="greaterThan">
      <formula>4.1</formula>
    </cfRule>
  </conditionalFormatting>
  <conditionalFormatting sqref="W279">
    <cfRule type="cellIs" dxfId="241" priority="235" operator="lessThan">
      <formula>1</formula>
    </cfRule>
  </conditionalFormatting>
  <conditionalFormatting sqref="AO279">
    <cfRule type="cellIs" dxfId="240" priority="233" operator="equal">
      <formula>"Ouvrage C2"</formula>
    </cfRule>
    <cfRule type="cellIs" dxfId="239" priority="234" operator="equal">
      <formula>"Ouvrage C1"</formula>
    </cfRule>
  </conditionalFormatting>
  <conditionalFormatting sqref="AO279">
    <cfRule type="cellIs" dxfId="238" priority="231" operator="equal">
      <formula>"Ouvrage C3"</formula>
    </cfRule>
    <cfRule type="cellIs" dxfId="237" priority="232" operator="equal">
      <formula>"Ouvrage C0"</formula>
    </cfRule>
  </conditionalFormatting>
  <conditionalFormatting sqref="AQ279">
    <cfRule type="containsText" dxfId="236" priority="230" operator="containsText" text="Non Fonctionnel">
      <formula>NOT(ISERROR(SEARCH("Non Fonctionnel",AQ279)))</formula>
    </cfRule>
  </conditionalFormatting>
  <conditionalFormatting sqref="W280">
    <cfRule type="cellIs" dxfId="235" priority="229" operator="between">
      <formula>1.1</formula>
      <formula>4</formula>
    </cfRule>
  </conditionalFormatting>
  <conditionalFormatting sqref="W280">
    <cfRule type="cellIs" dxfId="234" priority="228" operator="greaterThan">
      <formula>4.1</formula>
    </cfRule>
  </conditionalFormatting>
  <conditionalFormatting sqref="W280">
    <cfRule type="cellIs" dxfId="233" priority="227" operator="lessThan">
      <formula>1</formula>
    </cfRule>
  </conditionalFormatting>
  <conditionalFormatting sqref="AO280">
    <cfRule type="cellIs" dxfId="232" priority="225" operator="equal">
      <formula>"Ouvrage C2"</formula>
    </cfRule>
    <cfRule type="cellIs" dxfId="231" priority="226" operator="equal">
      <formula>"Ouvrage C1"</formula>
    </cfRule>
  </conditionalFormatting>
  <conditionalFormatting sqref="AO280">
    <cfRule type="cellIs" dxfId="230" priority="223" operator="equal">
      <formula>"Ouvrage C3"</formula>
    </cfRule>
    <cfRule type="cellIs" dxfId="229" priority="224" operator="equal">
      <formula>"Ouvrage C0"</formula>
    </cfRule>
  </conditionalFormatting>
  <conditionalFormatting sqref="AQ280">
    <cfRule type="containsText" dxfId="228" priority="222" operator="containsText" text="Non Fonctionnel">
      <formula>NOT(ISERROR(SEARCH("Non Fonctionnel",AQ280)))</formula>
    </cfRule>
  </conditionalFormatting>
  <conditionalFormatting sqref="W281">
    <cfRule type="cellIs" dxfId="227" priority="221" operator="between">
      <formula>1.1</formula>
      <formula>4</formula>
    </cfRule>
  </conditionalFormatting>
  <conditionalFormatting sqref="W281">
    <cfRule type="cellIs" dxfId="226" priority="220" operator="greaterThan">
      <formula>4.1</formula>
    </cfRule>
  </conditionalFormatting>
  <conditionalFormatting sqref="W281">
    <cfRule type="cellIs" dxfId="225" priority="219" operator="lessThan">
      <formula>1</formula>
    </cfRule>
  </conditionalFormatting>
  <conditionalFormatting sqref="AO281">
    <cfRule type="cellIs" dxfId="224" priority="217" operator="equal">
      <formula>"Ouvrage C2"</formula>
    </cfRule>
    <cfRule type="cellIs" dxfId="223" priority="218" operator="equal">
      <formula>"Ouvrage C1"</formula>
    </cfRule>
  </conditionalFormatting>
  <conditionalFormatting sqref="AO281">
    <cfRule type="cellIs" dxfId="222" priority="215" operator="equal">
      <formula>"Ouvrage C3"</formula>
    </cfRule>
    <cfRule type="cellIs" dxfId="221" priority="216" operator="equal">
      <formula>"Ouvrage C0"</formula>
    </cfRule>
  </conditionalFormatting>
  <conditionalFormatting sqref="AQ281">
    <cfRule type="containsText" dxfId="220" priority="214" operator="containsText" text="Non Fonctionnel">
      <formula>NOT(ISERROR(SEARCH("Non Fonctionnel",AQ281)))</formula>
    </cfRule>
  </conditionalFormatting>
  <conditionalFormatting sqref="AR276:AR281">
    <cfRule type="containsText" dxfId="219" priority="210" operator="containsText" text="HORS-SERVICE">
      <formula>NOT(ISERROR(SEARCH("HORS-SERVICE",AR276)))</formula>
    </cfRule>
    <cfRule type="containsText" dxfId="218" priority="211" operator="containsText" text="Fonctionnement MAUVAIS">
      <formula>NOT(ISERROR(SEARCH("Fonctionnement MAUVAIS",AR276)))</formula>
    </cfRule>
    <cfRule type="containsText" dxfId="217" priority="212" operator="containsText" text="Fonctionnement MOYEN">
      <formula>NOT(ISERROR(SEARCH("Fonctionnement MOYEN",AR276)))</formula>
    </cfRule>
    <cfRule type="containsText" dxfId="216" priority="213" operator="containsText" text="Fonctionnement BON">
      <formula>NOT(ISERROR(SEARCH("Fonctionnement BON",AR276)))</formula>
    </cfRule>
  </conditionalFormatting>
  <conditionalFormatting sqref="AI267:AI268">
    <cfRule type="containsText" dxfId="215" priority="208" operator="containsText" text="NON">
      <formula>NOT(ISERROR(SEARCH("NON",AI267)))</formula>
    </cfRule>
    <cfRule type="containsText" dxfId="214" priority="209" operator="containsText" text="OUI">
      <formula>NOT(ISERROR(SEARCH("OUI",AI267)))</formula>
    </cfRule>
  </conditionalFormatting>
  <conditionalFormatting sqref="AI269">
    <cfRule type="containsText" dxfId="213" priority="206" operator="containsText" text="NON">
      <formula>NOT(ISERROR(SEARCH("NON",AI269)))</formula>
    </cfRule>
    <cfRule type="containsText" dxfId="212" priority="207" operator="containsText" text="OUI">
      <formula>NOT(ISERROR(SEARCH("OUI",AI269)))</formula>
    </cfRule>
  </conditionalFormatting>
  <conditionalFormatting sqref="AI270">
    <cfRule type="containsText" dxfId="211" priority="204" operator="containsText" text="NON">
      <formula>NOT(ISERROR(SEARCH("NON",AI270)))</formula>
    </cfRule>
    <cfRule type="containsText" dxfId="210" priority="205" operator="containsText" text="OUI">
      <formula>NOT(ISERROR(SEARCH("OUI",AI270)))</formula>
    </cfRule>
  </conditionalFormatting>
  <conditionalFormatting sqref="AS233:AS238">
    <cfRule type="containsText" dxfId="209" priority="199" operator="containsText" text="absente">
      <formula>NOT(ISERROR(SEARCH("absente",AS233)))</formula>
    </cfRule>
    <cfRule type="containsText" dxfId="208" priority="200" operator="containsText" text="partielle">
      <formula>NOT(ISERROR(SEARCH("partielle",AS233)))</formula>
    </cfRule>
    <cfRule type="containsText" dxfId="207" priority="201" operator="containsText" text="Complète">
      <formula>NOT(ISERROR(SEARCH("Complète",AS233)))</formula>
    </cfRule>
  </conditionalFormatting>
  <conditionalFormatting sqref="W233">
    <cfRule type="cellIs" dxfId="206" priority="198" operator="between">
      <formula>1.1</formula>
      <formula>4</formula>
    </cfRule>
  </conditionalFormatting>
  <conditionalFormatting sqref="W233">
    <cfRule type="cellIs" dxfId="205" priority="197" operator="greaterThan">
      <formula>4.1</formula>
    </cfRule>
  </conditionalFormatting>
  <conditionalFormatting sqref="W233">
    <cfRule type="cellIs" dxfId="204" priority="196" operator="lessThan">
      <formula>1</formula>
    </cfRule>
  </conditionalFormatting>
  <conditionalFormatting sqref="AO233">
    <cfRule type="cellIs" dxfId="203" priority="194" operator="equal">
      <formula>"Ouvrage C2"</formula>
    </cfRule>
    <cfRule type="cellIs" dxfId="202" priority="195" operator="equal">
      <formula>"Ouvrage C1"</formula>
    </cfRule>
  </conditionalFormatting>
  <conditionalFormatting sqref="AO233">
    <cfRule type="cellIs" dxfId="201" priority="192" operator="equal">
      <formula>"Ouvrage C3"</formula>
    </cfRule>
    <cfRule type="cellIs" dxfId="200" priority="193" operator="equal">
      <formula>"Ouvrage C0"</formula>
    </cfRule>
  </conditionalFormatting>
  <conditionalFormatting sqref="AS233">
    <cfRule type="containsText" dxfId="199" priority="189" operator="containsText" text="absente">
      <formula>NOT(ISERROR(SEARCH("absente",AS233)))</formula>
    </cfRule>
    <cfRule type="containsText" dxfId="198" priority="190" operator="containsText" text="partielle">
      <formula>NOT(ISERROR(SEARCH("partielle",AS233)))</formula>
    </cfRule>
    <cfRule type="containsText" dxfId="197" priority="191" operator="containsText" text="Complète">
      <formula>NOT(ISERROR(SEARCH("Complète",AS233)))</formula>
    </cfRule>
  </conditionalFormatting>
  <conditionalFormatting sqref="W234">
    <cfRule type="cellIs" dxfId="196" priority="188" operator="between">
      <formula>1.1</formula>
      <formula>4</formula>
    </cfRule>
  </conditionalFormatting>
  <conditionalFormatting sqref="W234">
    <cfRule type="cellIs" dxfId="195" priority="187" operator="greaterThan">
      <formula>4.1</formula>
    </cfRule>
  </conditionalFormatting>
  <conditionalFormatting sqref="W234">
    <cfRule type="cellIs" dxfId="194" priority="186" operator="lessThan">
      <formula>1</formula>
    </cfRule>
  </conditionalFormatting>
  <conditionalFormatting sqref="AO234">
    <cfRule type="cellIs" dxfId="193" priority="184" operator="equal">
      <formula>"Ouvrage C2"</formula>
    </cfRule>
    <cfRule type="cellIs" dxfId="192" priority="185" operator="equal">
      <formula>"Ouvrage C1"</formula>
    </cfRule>
  </conditionalFormatting>
  <conditionalFormatting sqref="AO234">
    <cfRule type="cellIs" dxfId="191" priority="182" operator="equal">
      <formula>"Ouvrage C3"</formula>
    </cfRule>
    <cfRule type="cellIs" dxfId="190" priority="183" operator="equal">
      <formula>"Ouvrage C0"</formula>
    </cfRule>
  </conditionalFormatting>
  <conditionalFormatting sqref="AS234">
    <cfRule type="containsText" dxfId="189" priority="179" operator="containsText" text="absente">
      <formula>NOT(ISERROR(SEARCH("absente",AS234)))</formula>
    </cfRule>
    <cfRule type="containsText" dxfId="188" priority="180" operator="containsText" text="partielle">
      <formula>NOT(ISERROR(SEARCH("partielle",AS234)))</formula>
    </cfRule>
    <cfRule type="containsText" dxfId="187" priority="181" operator="containsText" text="Complète">
      <formula>NOT(ISERROR(SEARCH("Complète",AS234)))</formula>
    </cfRule>
  </conditionalFormatting>
  <conditionalFormatting sqref="W235">
    <cfRule type="cellIs" dxfId="186" priority="178" operator="between">
      <formula>1.1</formula>
      <formula>4</formula>
    </cfRule>
  </conditionalFormatting>
  <conditionalFormatting sqref="W235">
    <cfRule type="cellIs" dxfId="185" priority="177" operator="greaterThan">
      <formula>4.1</formula>
    </cfRule>
  </conditionalFormatting>
  <conditionalFormatting sqref="W235">
    <cfRule type="cellIs" dxfId="184" priority="176" operator="lessThan">
      <formula>1</formula>
    </cfRule>
  </conditionalFormatting>
  <conditionalFormatting sqref="AO235">
    <cfRule type="cellIs" dxfId="183" priority="174" operator="equal">
      <formula>"Ouvrage C2"</formula>
    </cfRule>
    <cfRule type="cellIs" dxfId="182" priority="175" operator="equal">
      <formula>"Ouvrage C1"</formula>
    </cfRule>
  </conditionalFormatting>
  <conditionalFormatting sqref="AO235">
    <cfRule type="cellIs" dxfId="181" priority="172" operator="equal">
      <formula>"Ouvrage C3"</formula>
    </cfRule>
    <cfRule type="cellIs" dxfId="180" priority="173" operator="equal">
      <formula>"Ouvrage C0"</formula>
    </cfRule>
  </conditionalFormatting>
  <conditionalFormatting sqref="AS235:AS237">
    <cfRule type="containsText" dxfId="179" priority="169" operator="containsText" text="absente">
      <formula>NOT(ISERROR(SEARCH("absente",AS235)))</formula>
    </cfRule>
    <cfRule type="containsText" dxfId="178" priority="170" operator="containsText" text="partielle">
      <formula>NOT(ISERROR(SEARCH("partielle",AS235)))</formula>
    </cfRule>
    <cfRule type="containsText" dxfId="177" priority="171" operator="containsText" text="Complète">
      <formula>NOT(ISERROR(SEARCH("Complète",AS235)))</formula>
    </cfRule>
  </conditionalFormatting>
  <conditionalFormatting sqref="W238">
    <cfRule type="cellIs" dxfId="176" priority="168" operator="between">
      <formula>1.1</formula>
      <formula>4</formula>
    </cfRule>
  </conditionalFormatting>
  <conditionalFormatting sqref="W238">
    <cfRule type="cellIs" dxfId="175" priority="167" operator="greaterThan">
      <formula>4.1</formula>
    </cfRule>
  </conditionalFormatting>
  <conditionalFormatting sqref="W238">
    <cfRule type="cellIs" dxfId="174" priority="166" operator="lessThan">
      <formula>1</formula>
    </cfRule>
  </conditionalFormatting>
  <conditionalFormatting sqref="AO238">
    <cfRule type="cellIs" dxfId="173" priority="164" operator="equal">
      <formula>"Ouvrage C2"</formula>
    </cfRule>
    <cfRule type="cellIs" dxfId="172" priority="165" operator="equal">
      <formula>"Ouvrage C1"</formula>
    </cfRule>
  </conditionalFormatting>
  <conditionalFormatting sqref="AO238">
    <cfRule type="cellIs" dxfId="171" priority="162" operator="equal">
      <formula>"Ouvrage C3"</formula>
    </cfRule>
    <cfRule type="cellIs" dxfId="170" priority="163" operator="equal">
      <formula>"Ouvrage C0"</formula>
    </cfRule>
  </conditionalFormatting>
  <conditionalFormatting sqref="AI238">
    <cfRule type="containsText" dxfId="169" priority="160" operator="containsText" text="NON">
      <formula>NOT(ISERROR(SEARCH("NON",AI238)))</formula>
    </cfRule>
    <cfRule type="containsText" dxfId="168" priority="161" operator="containsText" text="OUI">
      <formula>NOT(ISERROR(SEARCH("OUI",AI238)))</formula>
    </cfRule>
  </conditionalFormatting>
  <conditionalFormatting sqref="AS238">
    <cfRule type="containsText" dxfId="167" priority="157" operator="containsText" text="absente">
      <formula>NOT(ISERROR(SEARCH("absente",AS238)))</formula>
    </cfRule>
    <cfRule type="containsText" dxfId="166" priority="158" operator="containsText" text="partielle">
      <formula>NOT(ISERROR(SEARCH("partielle",AS238)))</formula>
    </cfRule>
    <cfRule type="containsText" dxfId="165" priority="159" operator="containsText" text="Complète">
      <formula>NOT(ISERROR(SEARCH("Complète",AS238)))</formula>
    </cfRule>
  </conditionalFormatting>
  <conditionalFormatting sqref="W236">
    <cfRule type="cellIs" dxfId="164" priority="156" operator="between">
      <formula>1.1</formula>
      <formula>4</formula>
    </cfRule>
  </conditionalFormatting>
  <conditionalFormatting sqref="W236">
    <cfRule type="cellIs" dxfId="163" priority="155" operator="greaterThan">
      <formula>4.1</formula>
    </cfRule>
  </conditionalFormatting>
  <conditionalFormatting sqref="W236">
    <cfRule type="cellIs" dxfId="162" priority="154" operator="lessThan">
      <formula>1</formula>
    </cfRule>
  </conditionalFormatting>
  <conditionalFormatting sqref="AO236">
    <cfRule type="cellIs" dxfId="161" priority="152" operator="equal">
      <formula>"Ouvrage C2"</formula>
    </cfRule>
    <cfRule type="cellIs" dxfId="160" priority="153" operator="equal">
      <formula>"Ouvrage C1"</formula>
    </cfRule>
  </conditionalFormatting>
  <conditionalFormatting sqref="AO236">
    <cfRule type="cellIs" dxfId="159" priority="150" operator="equal">
      <formula>"Ouvrage C3"</formula>
    </cfRule>
    <cfRule type="cellIs" dxfId="158" priority="151" operator="equal">
      <formula>"Ouvrage C0"</formula>
    </cfRule>
  </conditionalFormatting>
  <conditionalFormatting sqref="AQ232:AQ237">
    <cfRule type="containsText" dxfId="157" priority="149" operator="containsText" text="Non Fonctionnel">
      <formula>NOT(ISERROR(SEARCH("Non Fonctionnel",AQ232)))</formula>
    </cfRule>
  </conditionalFormatting>
  <conditionalFormatting sqref="AR232:AR237">
    <cfRule type="containsText" dxfId="156" priority="145" operator="containsText" text="HORS-SERVICE">
      <formula>NOT(ISERROR(SEARCH("HORS-SERVICE",AR232)))</formula>
    </cfRule>
    <cfRule type="containsText" dxfId="155" priority="146" operator="containsText" text="Fonctionnement MAUVAIS">
      <formula>NOT(ISERROR(SEARCH("Fonctionnement MAUVAIS",AR232)))</formula>
    </cfRule>
    <cfRule type="containsText" dxfId="154" priority="147" operator="containsText" text="Fonctionnement MOYEN">
      <formula>NOT(ISERROR(SEARCH("Fonctionnement MOYEN",AR232)))</formula>
    </cfRule>
    <cfRule type="containsText" dxfId="153" priority="148" operator="containsText" text="Fonctionnement BON">
      <formula>NOT(ISERROR(SEARCH("Fonctionnement BON",AR232)))</formula>
    </cfRule>
  </conditionalFormatting>
  <conditionalFormatting sqref="AQ238">
    <cfRule type="containsText" dxfId="152" priority="144" operator="containsText" text="Non Fonctionnel">
      <formula>NOT(ISERROR(SEARCH("Non Fonctionnel",AQ238)))</formula>
    </cfRule>
  </conditionalFormatting>
  <conditionalFormatting sqref="AR238">
    <cfRule type="containsText" dxfId="151" priority="140" operator="containsText" text="HORS-SERVICE">
      <formula>NOT(ISERROR(SEARCH("HORS-SERVICE",AR238)))</formula>
    </cfRule>
    <cfRule type="containsText" dxfId="150" priority="141" operator="containsText" text="Fonctionnement MAUVAIS">
      <formula>NOT(ISERROR(SEARCH("Fonctionnement MAUVAIS",AR238)))</formula>
    </cfRule>
    <cfRule type="containsText" dxfId="149" priority="142" operator="containsText" text="Fonctionnement MOYEN">
      <formula>NOT(ISERROR(SEARCH("Fonctionnement MOYEN",AR238)))</formula>
    </cfRule>
    <cfRule type="containsText" dxfId="148" priority="143" operator="containsText" text="Fonctionnement BON">
      <formula>NOT(ISERROR(SEARCH("Fonctionnement BON",AR238)))</formula>
    </cfRule>
  </conditionalFormatting>
  <conditionalFormatting sqref="BA232">
    <cfRule type="cellIs" dxfId="147" priority="137" operator="equal">
      <formula>5</formula>
    </cfRule>
    <cfRule type="cellIs" dxfId="146" priority="138" operator="equal">
      <formula>4</formula>
    </cfRule>
    <cfRule type="cellIs" dxfId="145" priority="139" operator="equal">
      <formula>1</formula>
    </cfRule>
  </conditionalFormatting>
  <conditionalFormatting sqref="AX232">
    <cfRule type="cellIs" dxfId="144" priority="134" operator="equal">
      <formula>5</formula>
    </cfRule>
    <cfRule type="cellIs" dxfId="143" priority="135" operator="equal">
      <formula>3</formula>
    </cfRule>
    <cfRule type="cellIs" dxfId="142" priority="136" operator="equal">
      <formula>1</formula>
    </cfRule>
  </conditionalFormatting>
  <conditionalFormatting sqref="W232">
    <cfRule type="cellIs" dxfId="141" priority="133" operator="between">
      <formula>1.1</formula>
      <formula>4</formula>
    </cfRule>
  </conditionalFormatting>
  <conditionalFormatting sqref="W232">
    <cfRule type="cellIs" dxfId="140" priority="132" operator="greaterThan">
      <formula>4.1</formula>
    </cfRule>
  </conditionalFormatting>
  <conditionalFormatting sqref="W232">
    <cfRule type="cellIs" dxfId="139" priority="131" operator="lessThan">
      <formula>1</formula>
    </cfRule>
  </conditionalFormatting>
  <conditionalFormatting sqref="AY232:AZ232">
    <cfRule type="cellIs" dxfId="138" priority="128" operator="equal">
      <formula>5</formula>
    </cfRule>
    <cfRule type="cellIs" dxfId="137" priority="129" operator="equal">
      <formula>3</formula>
    </cfRule>
    <cfRule type="cellIs" dxfId="136" priority="130" operator="equal">
      <formula>1</formula>
    </cfRule>
  </conditionalFormatting>
  <conditionalFormatting sqref="BC232">
    <cfRule type="cellIs" dxfId="135" priority="125" operator="between">
      <formula>8</formula>
      <formula>12</formula>
    </cfRule>
    <cfRule type="cellIs" dxfId="134" priority="126" operator="lessThan">
      <formula>8</formula>
    </cfRule>
    <cfRule type="cellIs" dxfId="133" priority="127" operator="greaterThanOrEqual">
      <formula>12</formula>
    </cfRule>
  </conditionalFormatting>
  <conditionalFormatting sqref="AO232">
    <cfRule type="cellIs" dxfId="132" priority="123" operator="equal">
      <formula>"Ouvrage C2"</formula>
    </cfRule>
    <cfRule type="cellIs" dxfId="131" priority="124" operator="equal">
      <formula>"Ouvrage C1"</formula>
    </cfRule>
  </conditionalFormatting>
  <conditionalFormatting sqref="AO232">
    <cfRule type="cellIs" dxfId="130" priority="121" operator="equal">
      <formula>"Ouvrage C3"</formula>
    </cfRule>
    <cfRule type="cellIs" dxfId="129" priority="122" operator="equal">
      <formula>"Ouvrage C0"</formula>
    </cfRule>
  </conditionalFormatting>
  <conditionalFormatting sqref="BA232">
    <cfRule type="cellIs" dxfId="128" priority="120" operator="equal">
      <formula>2</formula>
    </cfRule>
  </conditionalFormatting>
  <conditionalFormatting sqref="AS231">
    <cfRule type="containsText" dxfId="127" priority="117" operator="containsText" text="absente">
      <formula>NOT(ISERROR(SEARCH("absente",AS231)))</formula>
    </cfRule>
    <cfRule type="containsText" dxfId="126" priority="118" operator="containsText" text="partielle">
      <formula>NOT(ISERROR(SEARCH("partielle",AS231)))</formula>
    </cfRule>
    <cfRule type="containsText" dxfId="125" priority="119" operator="containsText" text="Complète">
      <formula>NOT(ISERROR(SEARCH("Complète",AS231)))</formula>
    </cfRule>
  </conditionalFormatting>
  <conditionalFormatting sqref="W231">
    <cfRule type="cellIs" dxfId="124" priority="116" operator="between">
      <formula>1.1</formula>
      <formula>4</formula>
    </cfRule>
  </conditionalFormatting>
  <conditionalFormatting sqref="W231">
    <cfRule type="cellIs" dxfId="123" priority="115" operator="greaterThan">
      <formula>4.1</formula>
    </cfRule>
  </conditionalFormatting>
  <conditionalFormatting sqref="W231">
    <cfRule type="cellIs" dxfId="122" priority="114" operator="lessThan">
      <formula>1</formula>
    </cfRule>
  </conditionalFormatting>
  <conditionalFormatting sqref="AO231">
    <cfRule type="cellIs" dxfId="121" priority="112" operator="equal">
      <formula>"Ouvrage C2"</formula>
    </cfRule>
    <cfRule type="cellIs" dxfId="120" priority="113" operator="equal">
      <formula>"Ouvrage C1"</formula>
    </cfRule>
  </conditionalFormatting>
  <conditionalFormatting sqref="AO231">
    <cfRule type="cellIs" dxfId="119" priority="110" operator="equal">
      <formula>"Ouvrage C3"</formula>
    </cfRule>
    <cfRule type="cellIs" dxfId="118" priority="111" operator="equal">
      <formula>"Ouvrage C0"</formula>
    </cfRule>
  </conditionalFormatting>
  <conditionalFormatting sqref="AI231">
    <cfRule type="containsText" dxfId="117" priority="108" operator="containsText" text="NON">
      <formula>NOT(ISERROR(SEARCH("NON",AI231)))</formula>
    </cfRule>
    <cfRule type="containsText" dxfId="116" priority="109" operator="containsText" text="OUI">
      <formula>NOT(ISERROR(SEARCH("OUI",AI231)))</formula>
    </cfRule>
  </conditionalFormatting>
  <conditionalFormatting sqref="AQ231">
    <cfRule type="containsText" dxfId="115" priority="107" operator="containsText" text="Non Fonctionnel">
      <formula>NOT(ISERROR(SEARCH("Non Fonctionnel",AQ231)))</formula>
    </cfRule>
  </conditionalFormatting>
  <conditionalFormatting sqref="AR231">
    <cfRule type="containsText" dxfId="114" priority="103" operator="containsText" text="HORS-SERVICE">
      <formula>NOT(ISERROR(SEARCH("HORS-SERVICE",AR231)))</formula>
    </cfRule>
    <cfRule type="containsText" dxfId="113" priority="104" operator="containsText" text="Fonctionnement MAUVAIS">
      <formula>NOT(ISERROR(SEARCH("Fonctionnement MAUVAIS",AR231)))</formula>
    </cfRule>
    <cfRule type="containsText" dxfId="112" priority="105" operator="containsText" text="Fonctionnement MOYEN">
      <formula>NOT(ISERROR(SEARCH("Fonctionnement MOYEN",AR231)))</formula>
    </cfRule>
    <cfRule type="containsText" dxfId="111" priority="106" operator="containsText" text="Fonctionnement BON">
      <formula>NOT(ISERROR(SEARCH("Fonctionnement BON",AR231)))</formula>
    </cfRule>
  </conditionalFormatting>
  <conditionalFormatting sqref="BA237">
    <cfRule type="cellIs" dxfId="110" priority="100" operator="equal">
      <formula>5</formula>
    </cfRule>
    <cfRule type="cellIs" dxfId="109" priority="101" operator="equal">
      <formula>4</formula>
    </cfRule>
    <cfRule type="cellIs" dxfId="108" priority="102" operator="equal">
      <formula>1</formula>
    </cfRule>
  </conditionalFormatting>
  <conditionalFormatting sqref="AX237">
    <cfRule type="cellIs" dxfId="107" priority="97" operator="equal">
      <formula>5</formula>
    </cfRule>
    <cfRule type="cellIs" dxfId="106" priority="98" operator="equal">
      <formula>3</formula>
    </cfRule>
    <cfRule type="cellIs" dxfId="105" priority="99" operator="equal">
      <formula>1</formula>
    </cfRule>
  </conditionalFormatting>
  <conditionalFormatting sqref="AY237:AZ237">
    <cfRule type="cellIs" dxfId="104" priority="94" operator="equal">
      <formula>5</formula>
    </cfRule>
    <cfRule type="cellIs" dxfId="103" priority="95" operator="equal">
      <formula>3</formula>
    </cfRule>
    <cfRule type="cellIs" dxfId="102" priority="96" operator="equal">
      <formula>1</formula>
    </cfRule>
  </conditionalFormatting>
  <conditionalFormatting sqref="BC237">
    <cfRule type="cellIs" dxfId="101" priority="91" operator="between">
      <formula>8</formula>
      <formula>12</formula>
    </cfRule>
    <cfRule type="cellIs" dxfId="100" priority="92" operator="lessThan">
      <formula>8</formula>
    </cfRule>
    <cfRule type="cellIs" dxfId="99" priority="93" operator="greaterThanOrEqual">
      <formula>12</formula>
    </cfRule>
  </conditionalFormatting>
  <conditionalFormatting sqref="BA237">
    <cfRule type="cellIs" dxfId="98" priority="90" operator="equal">
      <formula>2</formula>
    </cfRule>
  </conditionalFormatting>
  <conditionalFormatting sqref="W237">
    <cfRule type="cellIs" dxfId="97" priority="89" operator="between">
      <formula>1.1</formula>
      <formula>4</formula>
    </cfRule>
  </conditionalFormatting>
  <conditionalFormatting sqref="W237">
    <cfRule type="cellIs" dxfId="96" priority="88" operator="greaterThan">
      <formula>4.1</formula>
    </cfRule>
  </conditionalFormatting>
  <conditionalFormatting sqref="W237">
    <cfRule type="cellIs" dxfId="95" priority="87" operator="lessThan">
      <formula>1</formula>
    </cfRule>
  </conditionalFormatting>
  <conditionalFormatting sqref="AO237">
    <cfRule type="cellIs" dxfId="94" priority="85" operator="equal">
      <formula>"Ouvrage C2"</formula>
    </cfRule>
    <cfRule type="cellIs" dxfId="93" priority="86" operator="equal">
      <formula>"Ouvrage C1"</formula>
    </cfRule>
  </conditionalFormatting>
  <conditionalFormatting sqref="AO237">
    <cfRule type="cellIs" dxfId="92" priority="83" operator="equal">
      <formula>"Ouvrage C3"</formula>
    </cfRule>
    <cfRule type="cellIs" dxfId="91" priority="84" operator="equal">
      <formula>"Ouvrage C0"</formula>
    </cfRule>
  </conditionalFormatting>
  <conditionalFormatting sqref="AI233">
    <cfRule type="containsText" dxfId="90" priority="81" operator="containsText" text="NON">
      <formula>NOT(ISERROR(SEARCH("NON",AI233)))</formula>
    </cfRule>
    <cfRule type="containsText" dxfId="89" priority="82" operator="containsText" text="OUI">
      <formula>NOT(ISERROR(SEARCH("OUI",AI233)))</formula>
    </cfRule>
  </conditionalFormatting>
  <conditionalFormatting sqref="AI367">
    <cfRule type="containsText" dxfId="88" priority="79" operator="containsText" text="NON">
      <formula>NOT(ISERROR(SEARCH("NON",AI367)))</formula>
    </cfRule>
    <cfRule type="containsText" dxfId="87" priority="80" operator="containsText" text="OUI">
      <formula>NOT(ISERROR(SEARCH("OUI",AI367)))</formula>
    </cfRule>
  </conditionalFormatting>
  <conditionalFormatting sqref="AI221 AI216">
    <cfRule type="containsText" dxfId="86" priority="77" operator="containsText" text="NON">
      <formula>NOT(ISERROR(SEARCH("NON",AI216)))</formula>
    </cfRule>
    <cfRule type="containsText" dxfId="85" priority="78" operator="containsText" text="OUI">
      <formula>NOT(ISERROR(SEARCH("OUI",AI216)))</formula>
    </cfRule>
  </conditionalFormatting>
  <conditionalFormatting sqref="AI417 AI387:AI388">
    <cfRule type="containsText" dxfId="84" priority="75" operator="containsText" text="NON">
      <formula>NOT(ISERROR(SEARCH("NON",AI387)))</formula>
    </cfRule>
    <cfRule type="containsText" dxfId="83" priority="76" operator="containsText" text="OUI">
      <formula>NOT(ISERROR(SEARCH("OUI",AI387)))</formula>
    </cfRule>
  </conditionalFormatting>
  <conditionalFormatting sqref="BA458">
    <cfRule type="cellIs" dxfId="82" priority="72" operator="equal">
      <formula>5</formula>
    </cfRule>
    <cfRule type="cellIs" dxfId="81" priority="73" operator="equal">
      <formula>4</formula>
    </cfRule>
    <cfRule type="cellIs" dxfId="80" priority="74" operator="equal">
      <formula>1</formula>
    </cfRule>
  </conditionalFormatting>
  <conditionalFormatting sqref="AX458">
    <cfRule type="cellIs" dxfId="79" priority="69" operator="equal">
      <formula>5</formula>
    </cfRule>
    <cfRule type="cellIs" dxfId="78" priority="70" operator="equal">
      <formula>3</formula>
    </cfRule>
    <cfRule type="cellIs" dxfId="77" priority="71" operator="equal">
      <formula>1</formula>
    </cfRule>
  </conditionalFormatting>
  <conditionalFormatting sqref="AY458:AZ458">
    <cfRule type="cellIs" dxfId="76" priority="66" operator="equal">
      <formula>5</formula>
    </cfRule>
    <cfRule type="cellIs" dxfId="75" priority="67" operator="equal">
      <formula>3</formula>
    </cfRule>
    <cfRule type="cellIs" dxfId="74" priority="68" operator="equal">
      <formula>1</formula>
    </cfRule>
  </conditionalFormatting>
  <conditionalFormatting sqref="BC458">
    <cfRule type="cellIs" dxfId="73" priority="63" operator="between">
      <formula>8</formula>
      <formula>12</formula>
    </cfRule>
    <cfRule type="cellIs" dxfId="72" priority="64" operator="lessThan">
      <formula>8</formula>
    </cfRule>
    <cfRule type="cellIs" dxfId="71" priority="65" operator="greaterThanOrEqual">
      <formula>12</formula>
    </cfRule>
  </conditionalFormatting>
  <conditionalFormatting sqref="BA458">
    <cfRule type="cellIs" dxfId="70" priority="62" operator="equal">
      <formula>2</formula>
    </cfRule>
  </conditionalFormatting>
  <conditionalFormatting sqref="BA459">
    <cfRule type="cellIs" dxfId="69" priority="59" operator="equal">
      <formula>5</formula>
    </cfRule>
    <cfRule type="cellIs" dxfId="68" priority="60" operator="equal">
      <formula>4</formula>
    </cfRule>
    <cfRule type="cellIs" dxfId="67" priority="61" operator="equal">
      <formula>1</formula>
    </cfRule>
  </conditionalFormatting>
  <conditionalFormatting sqref="AX459">
    <cfRule type="cellIs" dxfId="66" priority="56" operator="equal">
      <formula>5</formula>
    </cfRule>
    <cfRule type="cellIs" dxfId="65" priority="57" operator="equal">
      <formula>3</formula>
    </cfRule>
    <cfRule type="cellIs" dxfId="64" priority="58" operator="equal">
      <formula>1</formula>
    </cfRule>
  </conditionalFormatting>
  <conditionalFormatting sqref="AY459:AZ459">
    <cfRule type="cellIs" dxfId="63" priority="53" operator="equal">
      <formula>5</formula>
    </cfRule>
    <cfRule type="cellIs" dxfId="62" priority="54" operator="equal">
      <formula>3</formula>
    </cfRule>
    <cfRule type="cellIs" dxfId="61" priority="55" operator="equal">
      <formula>1</formula>
    </cfRule>
  </conditionalFormatting>
  <conditionalFormatting sqref="BC459">
    <cfRule type="cellIs" dxfId="60" priority="50" operator="between">
      <formula>8</formula>
      <formula>12</formula>
    </cfRule>
    <cfRule type="cellIs" dxfId="59" priority="51" operator="lessThan">
      <formula>8</formula>
    </cfRule>
    <cfRule type="cellIs" dxfId="58" priority="52" operator="greaterThanOrEqual">
      <formula>12</formula>
    </cfRule>
  </conditionalFormatting>
  <conditionalFormatting sqref="BA459">
    <cfRule type="cellIs" dxfId="57" priority="49" operator="equal">
      <formula>2</formula>
    </cfRule>
  </conditionalFormatting>
  <conditionalFormatting sqref="W455">
    <cfRule type="cellIs" dxfId="56" priority="48" operator="between">
      <formula>1.1</formula>
      <formula>4</formula>
    </cfRule>
  </conditionalFormatting>
  <conditionalFormatting sqref="W455">
    <cfRule type="cellIs" dxfId="55" priority="47" operator="greaterThan">
      <formula>4.1</formula>
    </cfRule>
  </conditionalFormatting>
  <conditionalFormatting sqref="W455">
    <cfRule type="cellIs" dxfId="54" priority="46" operator="lessThan">
      <formula>1</formula>
    </cfRule>
  </conditionalFormatting>
  <conditionalFormatting sqref="AO455">
    <cfRule type="cellIs" dxfId="53" priority="44" operator="equal">
      <formula>"Ouvrage C2"</formula>
    </cfRule>
    <cfRule type="cellIs" dxfId="52" priority="45" operator="equal">
      <formula>"Ouvrage C1"</formula>
    </cfRule>
  </conditionalFormatting>
  <conditionalFormatting sqref="AO455">
    <cfRule type="cellIs" dxfId="51" priority="42" operator="equal">
      <formula>"Ouvrage C3"</formula>
    </cfRule>
    <cfRule type="cellIs" dxfId="50" priority="43" operator="equal">
      <formula>"Ouvrage C0"</formula>
    </cfRule>
  </conditionalFormatting>
  <conditionalFormatting sqref="AI455:AI459">
    <cfRule type="containsText" dxfId="49" priority="40" operator="containsText" text="NON">
      <formula>NOT(ISERROR(SEARCH("NON",AI455)))</formula>
    </cfRule>
    <cfRule type="containsText" dxfId="48" priority="41" operator="containsText" text="OUI">
      <formula>NOT(ISERROR(SEARCH("OUI",AI455)))</formula>
    </cfRule>
  </conditionalFormatting>
  <conditionalFormatting sqref="AS455:AS459">
    <cfRule type="containsText" dxfId="47" priority="37" operator="containsText" text="absente">
      <formula>NOT(ISERROR(SEARCH("absente",AS455)))</formula>
    </cfRule>
    <cfRule type="containsText" dxfId="46" priority="38" operator="containsText" text="partielle">
      <formula>NOT(ISERROR(SEARCH("partielle",AS455)))</formula>
    </cfRule>
    <cfRule type="containsText" dxfId="45" priority="39" operator="containsText" text="Complète">
      <formula>NOT(ISERROR(SEARCH("Complète",AS455)))</formula>
    </cfRule>
  </conditionalFormatting>
  <conditionalFormatting sqref="W456">
    <cfRule type="cellIs" dxfId="44" priority="36" operator="between">
      <formula>1.1</formula>
      <formula>4</formula>
    </cfRule>
  </conditionalFormatting>
  <conditionalFormatting sqref="W456">
    <cfRule type="cellIs" dxfId="43" priority="35" operator="greaterThan">
      <formula>4.1</formula>
    </cfRule>
  </conditionalFormatting>
  <conditionalFormatting sqref="W456">
    <cfRule type="cellIs" dxfId="42" priority="34" operator="lessThan">
      <formula>1</formula>
    </cfRule>
  </conditionalFormatting>
  <conditionalFormatting sqref="AO456">
    <cfRule type="cellIs" dxfId="41" priority="32" operator="equal">
      <formula>"Ouvrage C2"</formula>
    </cfRule>
    <cfRule type="cellIs" dxfId="40" priority="33" operator="equal">
      <formula>"Ouvrage C1"</formula>
    </cfRule>
  </conditionalFormatting>
  <conditionalFormatting sqref="AO456">
    <cfRule type="cellIs" dxfId="39" priority="30" operator="equal">
      <formula>"Ouvrage C3"</formula>
    </cfRule>
    <cfRule type="cellIs" dxfId="38" priority="31" operator="equal">
      <formula>"Ouvrage C0"</formula>
    </cfRule>
  </conditionalFormatting>
  <conditionalFormatting sqref="W457">
    <cfRule type="cellIs" dxfId="37" priority="29" operator="between">
      <formula>1.1</formula>
      <formula>4</formula>
    </cfRule>
  </conditionalFormatting>
  <conditionalFormatting sqref="W457">
    <cfRule type="cellIs" dxfId="36" priority="28" operator="greaterThan">
      <formula>4.1</formula>
    </cfRule>
  </conditionalFormatting>
  <conditionalFormatting sqref="W457">
    <cfRule type="cellIs" dxfId="35" priority="27" operator="lessThan">
      <formula>1</formula>
    </cfRule>
  </conditionalFormatting>
  <conditionalFormatting sqref="AO457">
    <cfRule type="cellIs" dxfId="34" priority="25" operator="equal">
      <formula>"Ouvrage C2"</formula>
    </cfRule>
    <cfRule type="cellIs" dxfId="33" priority="26" operator="equal">
      <formula>"Ouvrage C1"</formula>
    </cfRule>
  </conditionalFormatting>
  <conditionalFormatting sqref="AO457">
    <cfRule type="cellIs" dxfId="32" priority="23" operator="equal">
      <formula>"Ouvrage C3"</formula>
    </cfRule>
    <cfRule type="cellIs" dxfId="31" priority="24" operator="equal">
      <formula>"Ouvrage C0"</formula>
    </cfRule>
  </conditionalFormatting>
  <conditionalFormatting sqref="AQ455:AQ459">
    <cfRule type="containsText" dxfId="30" priority="22" operator="containsText" text="Non Fonctionnel">
      <formula>NOT(ISERROR(SEARCH("Non Fonctionnel",AQ455)))</formula>
    </cfRule>
  </conditionalFormatting>
  <conditionalFormatting sqref="AR455:AR459">
    <cfRule type="containsText" dxfId="29" priority="18" operator="containsText" text="HORS-SERVICE">
      <formula>NOT(ISERROR(SEARCH("HORS-SERVICE",AR455)))</formula>
    </cfRule>
    <cfRule type="containsText" dxfId="28" priority="19" operator="containsText" text="Fonctionnement MAUVAIS">
      <formula>NOT(ISERROR(SEARCH("Fonctionnement MAUVAIS",AR455)))</formula>
    </cfRule>
    <cfRule type="containsText" dxfId="27" priority="20" operator="containsText" text="Fonctionnement MOYEN">
      <formula>NOT(ISERROR(SEARCH("Fonctionnement MOYEN",AR455)))</formula>
    </cfRule>
    <cfRule type="containsText" dxfId="26" priority="21" operator="containsText" text="Fonctionnement BON">
      <formula>NOT(ISERROR(SEARCH("Fonctionnement BON",AR455)))</formula>
    </cfRule>
  </conditionalFormatting>
  <conditionalFormatting sqref="W458">
    <cfRule type="cellIs" dxfId="25" priority="17" operator="between">
      <formula>1.1</formula>
      <formula>4</formula>
    </cfRule>
  </conditionalFormatting>
  <conditionalFormatting sqref="W458">
    <cfRule type="cellIs" dxfId="24" priority="16" operator="greaterThan">
      <formula>4.1</formula>
    </cfRule>
  </conditionalFormatting>
  <conditionalFormatting sqref="W458">
    <cfRule type="cellIs" dxfId="23" priority="15" operator="lessThan">
      <formula>1</formula>
    </cfRule>
  </conditionalFormatting>
  <conditionalFormatting sqref="AO458">
    <cfRule type="cellIs" dxfId="22" priority="13" operator="equal">
      <formula>"Ouvrage C2"</formula>
    </cfRule>
    <cfRule type="cellIs" dxfId="21" priority="14" operator="equal">
      <formula>"Ouvrage C1"</formula>
    </cfRule>
  </conditionalFormatting>
  <conditionalFormatting sqref="AO458">
    <cfRule type="cellIs" dxfId="20" priority="11" operator="equal">
      <formula>"Ouvrage C3"</formula>
    </cfRule>
    <cfRule type="cellIs" dxfId="19" priority="12" operator="equal">
      <formula>"Ouvrage C0"</formula>
    </cfRule>
  </conditionalFormatting>
  <conditionalFormatting sqref="W459">
    <cfRule type="cellIs" dxfId="18" priority="10" operator="between">
      <formula>1.1</formula>
      <formula>4</formula>
    </cfRule>
  </conditionalFormatting>
  <conditionalFormatting sqref="W459">
    <cfRule type="cellIs" dxfId="17" priority="9" operator="greaterThan">
      <formula>4.1</formula>
    </cfRule>
  </conditionalFormatting>
  <conditionalFormatting sqref="W459">
    <cfRule type="cellIs" dxfId="16" priority="8" operator="lessThan">
      <formula>1</formula>
    </cfRule>
  </conditionalFormatting>
  <conditionalFormatting sqref="AO459">
    <cfRule type="cellIs" dxfId="15" priority="6" operator="equal">
      <formula>"Ouvrage C2"</formula>
    </cfRule>
    <cfRule type="cellIs" dxfId="14" priority="7" operator="equal">
      <formula>"Ouvrage C1"</formula>
    </cfRule>
  </conditionalFormatting>
  <conditionalFormatting sqref="AO459">
    <cfRule type="cellIs" dxfId="13" priority="4" operator="equal">
      <formula>"Ouvrage C3"</formula>
    </cfRule>
    <cfRule type="cellIs" dxfId="12" priority="5" operator="equal">
      <formula>"Ouvrage C0"</formula>
    </cfRule>
  </conditionalFormatting>
  <conditionalFormatting sqref="AS211:AS213">
    <cfRule type="containsText" dxfId="11" priority="1" operator="containsText" text="absente">
      <formula>NOT(ISERROR(SEARCH("absente",AS211)))</formula>
    </cfRule>
    <cfRule type="containsText" dxfId="10" priority="2" operator="containsText" text="partielle">
      <formula>NOT(ISERROR(SEARCH("partielle",AS211)))</formula>
    </cfRule>
    <cfRule type="containsText" dxfId="9" priority="3" operator="containsText" text="Complète">
      <formula>NOT(ISERROR(SEARCH("Complète",AS211)))</formula>
    </cfRule>
  </conditionalFormatting>
  <hyperlinks>
    <hyperlink ref="AN411" location="'Trappe Désenfumage'!A1" display="'Trappe Désenfumage'!A1"/>
    <hyperlink ref="AN412:AN414" location="'Trappe Désenfumage'!A1" display="'Trappe Désenfumage'!A1"/>
    <hyperlink ref="AN428:AN431" location="'Trappe Désenfumage'!A1" display="'Trappe Désenfumage'!A1"/>
    <hyperlink ref="AN436:AN437" location="'Trappe Désenfumage'!A1" display="'Trappe Désenfumage'!A1"/>
    <hyperlink ref="AN451" location="'Trappe Désenfumage'!A1" display="'Trappe Désenfumage'!A1"/>
    <hyperlink ref="AN15:AN17" location="'Trappe Désenfumage'!A1" display="'Trappe Désenfumage'!A1"/>
    <hyperlink ref="AN19:AN21" location="'Trappe Désenfumage'!A1" display="'Trappe Désenfumage'!A1"/>
    <hyperlink ref="AN30:AN44" location="'Trappe Désenfumage'!A1" display="'Trappe Désenfumage'!A1"/>
    <hyperlink ref="AN54:AN58" location="'Trappe Désenfumage'!A1" display="'Trappe Désenfumage'!A1"/>
    <hyperlink ref="AN64:AN67" location="'Trappe Désenfumage'!A1" display="'Trappe Désenfumage'!A1"/>
    <hyperlink ref="AN79:AN84" location="'Trappe Désenfumage'!A1" display="'Trappe Désenfumage'!A1"/>
    <hyperlink ref="AN92:AN100" location="'Trappe Désenfumage'!A1" display="'Trappe Désenfumage'!A1"/>
    <hyperlink ref="AN130:AN131" location="'Trappe Désenfumage'!A1" display="'Trappe Désenfumage'!A1"/>
    <hyperlink ref="AN135:AN136" location="'Trappe Désenfumage'!A1" display="'Trappe Désenfumage'!A1"/>
    <hyperlink ref="AN138" location="'Trappe Désenfumage'!A1" display="'Trappe Désenfumage'!A1"/>
    <hyperlink ref="AN155:AN156" location="'Trappe Désenfumage'!A1" display="'Trappe Désenfumage'!A1"/>
    <hyperlink ref="AN159:AN160" location="'Trappe Désenfumage'!A1" display="'Trappe Désenfumage'!A1"/>
    <hyperlink ref="AN170:AN173" location="'Trappe Désenfumage'!A1" display="'Trappe Désenfumage'!A1"/>
    <hyperlink ref="AN206" location="'Trappe Désenfumage'!A1" display="'Trappe Désenfumage'!A1"/>
    <hyperlink ref="AN209:AN210" location="'Trappe Désenfumage'!A1" display="'Trappe Désenfumage'!A1"/>
    <hyperlink ref="AN239:AN243" location="'Trappe Désenfumage'!A1" display="'Trappe Désenfumage'!A1"/>
    <hyperlink ref="AN247:AN262" location="'Trappe Désenfumage'!A1" display="'Trappe Désenfumage'!A1"/>
    <hyperlink ref="AN276:AN281" location="'Trappe Désenfumage'!A1" display="'Trappe Désenfumage'!A1"/>
    <hyperlink ref="AN298:AN300" location="'Trappe Désenfumage'!A1" display="'Trappe Désenfumage'!A1"/>
    <hyperlink ref="AN316:AN317" location="'Trappe Désenfumage'!A1" display="'Trappe Désenfumage'!A1"/>
    <hyperlink ref="AN319:AN321" location="'Trappe Désenfumage'!A1" display="'Trappe Désenfumage'!A1"/>
    <hyperlink ref="AN351:AN360" location="'Trappe Désenfumage'!A1" display="'Trappe Désenfumage'!A1"/>
    <hyperlink ref="AN389:AN395" location="'Trappe Désenfumage'!A1" display="'Trappe Désenfumage'!A1"/>
    <hyperlink ref="AN405:AN410" location="'Trappe Désenfumage'!A1" display="'Trappe Désenfumage'!A1"/>
    <hyperlink ref="AN78" location="'Clapet coupe-feu'!A1" display="'Clapet coupe-feu'!A1"/>
    <hyperlink ref="AN292" location="'Clapet coupe-feu'!A1" display="'Clapet coupe-feu'!A1"/>
    <hyperlink ref="AN49" location="'Gamme SDI'!A1" display="'Gamme SDI'!A1"/>
    <hyperlink ref="AN76" location="'Gamme SDI'!A1" display="'Gamme SDI'!A1"/>
    <hyperlink ref="AN91" location="'Gamme SDI'!A1" display="'Gamme SDI'!A1"/>
    <hyperlink ref="AN113:AN114" location="'Gamme SDI'!A1" display="'Gamme SDI'!A1"/>
    <hyperlink ref="AN123" location="'Gamme SDI'!A1" display="'Gamme SDI'!A1"/>
    <hyperlink ref="AN152" location="'Gamme SDI'!A1" display="'Gamme SDI'!A1"/>
    <hyperlink ref="AN220" location="'Gamme SDI'!A1" display="'Gamme SDI'!A1"/>
    <hyperlink ref="AN267:AN268" location="'Gamme SDI'!A1" display="'Gamme SDI'!A1"/>
    <hyperlink ref="AN284" location="'Gamme SDI'!A1" display="'Gamme SDI'!A1"/>
    <hyperlink ref="AN324" location="'Gamme SDI'!A1" display="'Gamme SDI'!A1"/>
    <hyperlink ref="AN333:AN334" location="'Gamme SDI'!A1" display="'Gamme SDI'!A1"/>
    <hyperlink ref="AN346" location="'Gamme SDI'!A1" display="'Gamme SDI'!A1"/>
    <hyperlink ref="AN380:AN381" location="'Gamme SDI'!A1" display="'Gamme SDI'!A1"/>
    <hyperlink ref="AN397" location="'Gamme SDI'!A1" display="'Gamme SDI'!A1"/>
    <hyperlink ref="AN416" location="'Gamme SDI'!A1" display="'Gamme SDI'!A1"/>
    <hyperlink ref="AN426" location="'Gamme SDI'!A1" display="'Gamme SDI'!A1"/>
    <hyperlink ref="AN440" location="'Gamme SDI'!A1" display="'Gamme SDI'!A1"/>
    <hyperlink ref="AN446" location="'Gamme SDI'!A1" display="'Gamme SDI'!A1"/>
    <hyperlink ref="AN464" location="'Gamme SDI'!A1" display="'Gamme SDI'!A1"/>
    <hyperlink ref="AN59" location="'Detection Gaz'!A1" display="'Detection Gaz'!A1"/>
    <hyperlink ref="AN60" location="'Detection Gaz'!A1" display="'Detection Gaz'!A1"/>
    <hyperlink ref="AN85:AN86" location="'Detection Gaz'!A1" display="'Detection Gaz'!A1"/>
    <hyperlink ref="AN103:AN105" location="'Detection Gaz'!A1" display="'Detection Gaz'!A1"/>
    <hyperlink ref="AN107:AN109" location="'Detection Gaz'!A1" display="'Detection Gaz'!A1"/>
    <hyperlink ref="AN139:AN141" location="'Detection Gaz'!A1" display="'Detection Gaz'!A1"/>
    <hyperlink ref="AN166:AN167" location="'Detection Gaz'!A1" display="'Detection Gaz'!A1"/>
    <hyperlink ref="AN182:AN183" location="'Detection Gaz'!A1" display="'Detection Gaz'!A1"/>
    <hyperlink ref="AN245:AN246" location="'Detection Gaz'!A1" display="'Detection Gaz'!A1"/>
    <hyperlink ref="AN286:AN287" location="'Detection Gaz'!A1" display="'Detection Gaz'!A1"/>
    <hyperlink ref="AN11" location="'Gamme SDI'!A1" display="'Gamme SDI'!A1"/>
    <hyperlink ref="AN75" location="'Gamme SDI'!A1" display="'Gamme SDI'!A1"/>
    <hyperlink ref="AN111" location="'Gamme SDI'!A1" display="'Gamme SDI'!A1"/>
    <hyperlink ref="AN163" location="'Gamme SDI'!A1" display="'Gamme SDI'!A1"/>
    <hyperlink ref="AN225" location="'Gamme SDI'!A1" display="'Gamme SDI'!A1"/>
    <hyperlink ref="AN232" location="'Gamme SDI'!A1" display="'Gamme SDI'!A1"/>
    <hyperlink ref="AN283" location="'Gamme SDI'!A1" display="'Gamme SDI'!A1"/>
    <hyperlink ref="AN332" location="'Gamme SDI'!A1" display="'Gamme SDI'!A1"/>
    <hyperlink ref="AN344" location="'Gamme SDI'!A1" display="'Gamme SDI'!A1"/>
    <hyperlink ref="AN463" location="'Gamme SDI'!A1" display="'Gamme SDI'!A1"/>
    <hyperlink ref="AN25" location="'Gamme DM'!A1" display="'Gamme DM'!A1"/>
    <hyperlink ref="AN45" location="'Gamme DM'!A1" display="'Gamme DM'!A1"/>
    <hyperlink ref="AN51" location="'Gamme DM'!A1" display="'Gamme DM'!A1"/>
    <hyperlink ref="AN69" location="'Gamme DM'!A1" display="'Gamme DM'!A1"/>
    <hyperlink ref="AN73" location="'Gamme DM'!A1" display="'Gamme DM'!A1"/>
    <hyperlink ref="AN89" location="'Gamme DM'!A1" display="'Gamme DM'!A1"/>
    <hyperlink ref="AN102" location="'Gamme DM'!A1" display="'Gamme DM'!A1"/>
    <hyperlink ref="AN119" location="'Gamme DM'!A1" display="'Gamme DM'!A1"/>
    <hyperlink ref="AN126" location="'Gamme DM'!A1" display="'Gamme DM'!A1"/>
    <hyperlink ref="AN150" location="'Gamme DM'!A1" display="'Gamme DM'!A1"/>
    <hyperlink ref="AN165" location="'Gamme DM'!A1" display="'Gamme DM'!A1"/>
    <hyperlink ref="AN180" location="'Gamme DM'!A1" display="'Gamme DM'!A1"/>
    <hyperlink ref="AN190" location="'Gamme DM'!A1" display="'Gamme DM'!A1"/>
    <hyperlink ref="AN203" location="'Gamme DM'!A1" display="'Gamme DM'!A1"/>
    <hyperlink ref="AN222" location="'Gamme DM'!A1" display="'Gamme DM'!A1"/>
    <hyperlink ref="AN229" location="'Gamme DM'!A1" display="'Gamme DM'!A1"/>
    <hyperlink ref="AN236" location="'Gamme DM'!A1" display="'Gamme DM'!A1"/>
    <hyperlink ref="AN272" location="'Gamme DM'!A1" display="'Gamme DM'!A1"/>
    <hyperlink ref="AN291" location="'Gamme DM'!A1" display="'Gamme DM'!A1"/>
    <hyperlink ref="AN307" location="'Gamme DM'!A1" display="'Gamme DM'!A1"/>
    <hyperlink ref="AN313:AN314" location="'Gamme DM'!A1" display="'Gamme DM'!A1"/>
    <hyperlink ref="AN318" location="'Gamme DM'!A1" display="'Gamme DM'!A1"/>
    <hyperlink ref="AN325:AN326" location="'Gamme DM'!A1" display="'Gamme DM'!A1"/>
    <hyperlink ref="AN329" location="'Gamme DM'!A1" display="'Gamme DM'!A1"/>
    <hyperlink ref="AN339" location="'Gamme DM'!A1" display="'Gamme DM'!A1"/>
    <hyperlink ref="AN348" location="'Gamme DM'!A1" display="'Gamme DM'!A1"/>
    <hyperlink ref="AN367" location="'Gamme DM'!A1" display="'Gamme DM'!A1"/>
    <hyperlink ref="AN374" location="'Gamme DM'!A1" display="'Gamme DM'!A1"/>
    <hyperlink ref="AN386" location="'Gamme DM'!A1" display="'Gamme DM'!A1"/>
    <hyperlink ref="AN402" location="'Gamme DM'!A1" display="'Gamme DM'!A1"/>
    <hyperlink ref="AN418" location="'Gamme DM'!A1" display="'Gamme DM'!A1"/>
    <hyperlink ref="AN425" location="'Gamme DM'!A1" display="'Gamme DM'!A1"/>
    <hyperlink ref="AN433" location="'Gamme DM'!A1" display="'Gamme DM'!A1"/>
    <hyperlink ref="AN435" location="'Gamme DM'!A1" display="'Gamme DM'!A1"/>
    <hyperlink ref="AN441:AN442" location="'Gamme DM'!A1" display="'Gamme DM'!A1"/>
    <hyperlink ref="AN447" location="'Gamme DM'!A1" display="'Gamme DM'!A1"/>
    <hyperlink ref="AN472" location="'Gamme DM'!A1" display="'Gamme DM'!A1"/>
    <hyperlink ref="AN8" location="'Gamme DM'!A1" display="'Gamme DM'!A1"/>
    <hyperlink ref="AN12" location="'Gamme DM'!A1" display="'Gamme DM'!A1"/>
    <hyperlink ref="AN22" location="'Détecteur Autonome'!A1" display="'Détecteur Autonome'!A1"/>
    <hyperlink ref="AN27:AN28" location="'Détecteur Autonome'!A1" display="'Détecteur Autonome'!A1"/>
    <hyperlink ref="AN50" location="'Détecteur Autonome'!A1" display="'Détecteur Autonome'!A1"/>
    <hyperlink ref="AN61" location="'Détecteur Autonome'!A1" display="'Détecteur Autonome'!A1"/>
    <hyperlink ref="AN70:AN72" location="'Détecteur Autonome'!A1" display="'Détecteur Autonome'!A1"/>
    <hyperlink ref="AN88" location="'Détecteur Autonome'!A1" display="'Détecteur Autonome'!A1"/>
    <hyperlink ref="AN101" location="'Détecteur Autonome'!A1" display="'Détecteur Autonome'!A1"/>
    <hyperlink ref="AN116:AN117" location="'Détecteur Autonome'!A1" display="'Détecteur Autonome'!A1"/>
    <hyperlink ref="AN124:AN125" location="'Détecteur Autonome'!A1" display="'Détecteur Autonome'!A1"/>
    <hyperlink ref="AN133:AN134" location="'Détecteur Autonome'!A1" display="'Détecteur Autonome'!A1"/>
    <hyperlink ref="AN143" location="'Détecteur Autonome'!A1" display="'Détecteur Autonome'!A1"/>
    <hyperlink ref="AN147:AN148" location="'Détecteur Autonome'!A1" display="'Détecteur Autonome'!A1"/>
    <hyperlink ref="AN158" location="'Détecteur Autonome'!A1" display="'Détecteur Autonome'!A1"/>
    <hyperlink ref="AN162" location="'Détecteur Autonome'!A1" display="'Détecteur Autonome'!A1"/>
    <hyperlink ref="AN164" location="'Détecteur Autonome'!A1" display="'Détecteur Autonome'!A1"/>
    <hyperlink ref="AN174:AN175" location="'Détecteur Autonome'!A1" display="'Détecteur Autonome'!A1"/>
    <hyperlink ref="AN178:AN179" location="'Détecteur Autonome'!A1" display="'Détecteur Autonome'!A1"/>
    <hyperlink ref="AN186:AN187" location="'Détecteur Autonome'!A1" display="'Détecteur Autonome'!A1"/>
    <hyperlink ref="AN191" location="'Détecteur Autonome'!A1" display="'Détecteur Autonome'!A1"/>
    <hyperlink ref="AN202" location="'Détecteur Autonome'!A1" display="'Détecteur Autonome'!A1"/>
    <hyperlink ref="AN217:AN219" location="'Détecteur Autonome'!A1" display="'Détecteur Autonome'!A1"/>
    <hyperlink ref="AN226:AN227" location="'Détecteur Autonome'!A1" display="'Détecteur Autonome'!A1"/>
    <hyperlink ref="AN233:AN235" location="'Détecteur Autonome'!A1" display="'Détecteur Autonome'!A1"/>
    <hyperlink ref="AN263:AN265" location="'Détecteur Autonome'!A1" display="'Détecteur Autonome'!A1"/>
    <hyperlink ref="AN269:AN271" location="'Détecteur Autonome'!A1" display="'Détecteur Autonome'!A1"/>
    <hyperlink ref="AN288:AN289" location="'Détecteur Autonome'!A1" display="'Détecteur Autonome'!A1"/>
    <hyperlink ref="AN303:AN304" location="'Détecteur Autonome'!A1" display="'Détecteur Autonome'!A1"/>
    <hyperlink ref="AN322" location="'Détecteur Autonome'!A1" display="'Détecteur Autonome'!A1"/>
    <hyperlink ref="AN328" location="'Détecteur Autonome'!A1" display="'Détecteur Autonome'!A1"/>
    <hyperlink ref="AN335:AN337" location="'Détecteur Autonome'!A1" display="'Détecteur Autonome'!A1"/>
    <hyperlink ref="AN347" location="'Détecteur Autonome'!A1" display="'Détecteur Autonome'!A1"/>
    <hyperlink ref="AN361:AN362" location="'Détecteur Autonome'!A1" display="'Détecteur Autonome'!A1"/>
    <hyperlink ref="AN372" location="'Détecteur Autonome'!A1" display="'Détecteur Autonome'!A1"/>
    <hyperlink ref="AN383:AN385" location="'Détecteur Autonome'!A1" display="'Détecteur Autonome'!A1"/>
    <hyperlink ref="AN398:AN399" location="'Détecteur Autonome'!A1" display="'Détecteur Autonome'!A1"/>
    <hyperlink ref="AN415" location="'Détecteur Autonome'!A1" display="'Détecteur Autonome'!A1"/>
    <hyperlink ref="AN424" location="'Détecteur Autonome'!A1" display="'Détecteur Autonome'!A1"/>
    <hyperlink ref="AN432" location="'Détecteur Autonome'!A1" display="'Détecteur Autonome'!A1"/>
    <hyperlink ref="AN434" location="'Détecteur Autonome'!A1" display="'Détecteur Autonome'!A1"/>
    <hyperlink ref="AN439" location="'Détecteur Autonome'!A1" display="'Détecteur Autonome'!A1"/>
    <hyperlink ref="AN444" location="'Détecteur Autonome'!A1" display="'Détecteur Autonome'!A1"/>
    <hyperlink ref="AN448" location="'Détecteur Autonome'!A1" display="'Détecteur Autonome'!A1"/>
    <hyperlink ref="AN460:AN461" location="'Détecteur Autonome'!A1" display="'Détecteur Autonome'!A1"/>
    <hyperlink ref="AN466:AN468" location="'Détecteur Autonome'!A1" display="'Détecteur Autonome'!A1"/>
    <hyperlink ref="AN473" location="'Détecteur Autonome'!A1" display="'Détecteur Autonome'!A1"/>
    <hyperlink ref="AN7" location="'Diffuseur Sonore'!A1" display="'Diffuseur Sonore'!A1"/>
    <hyperlink ref="AN13" location="'Diffuseur Sonore'!A1" display="'Diffuseur Sonore'!A1"/>
    <hyperlink ref="AN26" location="'Diffuseur Sonore'!A1" display="'Diffuseur Sonore'!A1"/>
    <hyperlink ref="AN46" location="'Diffuseur Sonore'!A1" display="'Diffuseur Sonore'!A1"/>
    <hyperlink ref="AN52" location="'Diffuseur Sonore'!A1" display="'Diffuseur Sonore'!A1"/>
    <hyperlink ref="AN62" location="'Diffuseur Sonore'!A1" display="'Diffuseur Sonore'!A1"/>
    <hyperlink ref="AN90" location="'Diffuseur Sonore'!A1" display="'Diffuseur Sonore'!A1"/>
    <hyperlink ref="AN106" location="'Diffuseur Sonore'!A1" display="'Diffuseur Sonore'!A1"/>
    <hyperlink ref="AN120:AN121" location="'Diffuseur Sonore'!A1" display="'Diffuseur Sonore'!A1"/>
    <hyperlink ref="AN127:AN128" location="'Diffuseur Sonore'!A1" display="'Diffuseur Sonore'!A1"/>
    <hyperlink ref="AN142" location="'Diffuseur Sonore'!A1" display="'Diffuseur Sonore'!A1"/>
    <hyperlink ref="AN151" location="'Diffuseur Sonore'!A1" display="'Diffuseur Sonore'!A1"/>
    <hyperlink ref="AN168" location="'Diffuseur Sonore'!A1" display="'Diffuseur Sonore'!A1"/>
    <hyperlink ref="AN177" location="'Diffuseur Sonore'!A1" display="'Diffuseur Sonore'!A1"/>
    <hyperlink ref="AN189" location="'Diffuseur Sonore'!A1" display="'Diffuseur Sonore'!A1"/>
    <hyperlink ref="AN204" location="'Diffuseur Sonore'!A1" display="'Diffuseur Sonore'!A1"/>
    <hyperlink ref="AN223" location="'Diffuseur Sonore'!A1" display="'Diffuseur Sonore'!A1"/>
    <hyperlink ref="AN228" location="'Diffuseur Sonore'!A1" display="'Diffuseur Sonore'!A1"/>
    <hyperlink ref="AN237" location="'Diffuseur Sonore'!A1" display="'Diffuseur Sonore'!A1"/>
    <hyperlink ref="AN274" location="'Diffuseur Sonore'!A1" display="'Diffuseur Sonore'!A1"/>
    <hyperlink ref="AN302" location="'Diffuseur Sonore'!A1" display="'Diffuseur Sonore'!A1"/>
    <hyperlink ref="AN309:AN312" location="'Diffuseur Sonore'!A1" display="'Diffuseur Sonore'!A1"/>
    <hyperlink ref="AN327" location="'Diffuseur Sonore'!A1" display="'Diffuseur Sonore'!A1"/>
    <hyperlink ref="AN330" location="'Diffuseur Sonore'!A1" display="'Diffuseur Sonore'!A1"/>
    <hyperlink ref="AN340:AN341" location="'Diffuseur Sonore'!A1" display="'Diffuseur Sonore'!A1"/>
    <hyperlink ref="AN349" location="'Diffuseur Sonore'!A1" display="'Diffuseur Sonore'!A1"/>
    <hyperlink ref="AN376" location="'Diffuseur Sonore'!A1" display="'Diffuseur Sonore'!A1"/>
    <hyperlink ref="AN387" location="'Diffuseur Sonore'!A1" display="'Diffuseur Sonore'!A1"/>
    <hyperlink ref="AN403" location="'Diffuseur Sonore'!A1" display="'Diffuseur Sonore'!A1"/>
    <hyperlink ref="AN419" location="'Diffuseur Sonore'!A1" display="'Diffuseur Sonore'!A1"/>
    <hyperlink ref="AN427" location="'Diffuseur Sonore'!A1" display="'Diffuseur Sonore'!A1"/>
    <hyperlink ref="AN443" location="'Diffuseur Sonore'!A1" display="'Diffuseur Sonore'!A1"/>
    <hyperlink ref="AN450" location="'Diffuseur Sonore'!A1" display="'Diffuseur Sonore'!A1"/>
    <hyperlink ref="AN469:AN470" location="'Diffuseur Sonore'!A1" display="'Diffuseur Sonore'!A1"/>
    <hyperlink ref="AN5" location="'Gamme SDI'!A1" display="'Gamme SDI'!A1"/>
    <hyperlink ref="AN9:AN10" location="'Gamme SDI'!A1" display="'Gamme SDI'!A1"/>
    <hyperlink ref="AN18" location="'Gamme SDI'!A1" display="'Gamme SDI'!A1"/>
    <hyperlink ref="AN23" location="'Gamme SDI'!A1" display="'Gamme SDI'!A1"/>
    <hyperlink ref="AN29" location="'Gamme SDI'!A1" display="'Gamme SDI'!A1"/>
    <hyperlink ref="AN47" location="'Gamme SDI'!A1" display="'Gamme SDI'!A1"/>
    <hyperlink ref="AN68" location="'Gamme SDI'!A1" display="'Gamme SDI'!A1"/>
    <hyperlink ref="AN110" location="'Gamme SDI'!A1" display="'Gamme SDI'!A1"/>
    <hyperlink ref="AN122" location="'Gamme SDI'!A1" display="'Gamme SDI'!A1"/>
    <hyperlink ref="AN132" location="'Gamme SDI'!A1" display="'Gamme SDI'!A1"/>
    <hyperlink ref="AN137" location="'Gamme SDI'!A1" display="'Gamme SDI'!A1"/>
    <hyperlink ref="AN144:AN145" location="'Gamme SDI'!A1" display="'Gamme SDI'!A1"/>
    <hyperlink ref="AN169" location="'Gamme SDI'!A1" display="'Gamme SDI'!A1"/>
    <hyperlink ref="AN176" location="'Gamme SDI'!A1" display="'Gamme SDI'!A1"/>
    <hyperlink ref="AN184:AN185" location="'Gamme SDI'!A1" display="'Gamme SDI'!A1"/>
    <hyperlink ref="AN201" location="'Gamme SDI'!A1" display="'Gamme SDI'!A1"/>
    <hyperlink ref="AN207" location="'Gamme SDI'!A1" display="'Gamme SDI'!A1"/>
    <hyperlink ref="AN216" location="'Gamme SDI'!A1" display="'Gamme SDI'!A1"/>
    <hyperlink ref="AN230:AN231" location="'Gamme SDI'!A1" display="'Gamme SDI'!A1"/>
    <hyperlink ref="AN244" location="'Gamme SDI'!A1" display="'Gamme SDI'!A1"/>
    <hyperlink ref="AN266" location="'Gamme SDI'!A1" display="'Gamme SDI'!A1"/>
    <hyperlink ref="AN282" location="'Gamme SDI'!A1" display="'Gamme SDI'!A1"/>
    <hyperlink ref="AN301" location="'Gamme SDI'!A1" display="'Gamme SDI'!A1"/>
    <hyperlink ref="AN305:AN306" location="'Gamme SDI'!A1" display="'Gamme SDI'!A1"/>
    <hyperlink ref="AN308" location="'Gamme SDI'!A1" display="'Gamme SDI'!A1"/>
    <hyperlink ref="AN323" location="'Gamme SDI'!A1" display="'Gamme SDI'!A1"/>
    <hyperlink ref="AN331" location="'Gamme SDI'!A1" display="'Gamme SDI'!A1"/>
    <hyperlink ref="AN343" location="'Gamme SDI'!A1" display="'Gamme SDI'!A1"/>
    <hyperlink ref="AN365" location="'Gamme SDI'!A1" display="'Gamme SDI'!A1"/>
    <hyperlink ref="AN368" location="'Gamme SDI'!A1" display="'Gamme SDI'!A1"/>
    <hyperlink ref="AN377:AN379" location="'Gamme SDI'!A1" display="'Gamme SDI'!A1"/>
    <hyperlink ref="AN396" location="'Gamme SDI'!A1" display="'Gamme SDI'!A1"/>
    <hyperlink ref="AN401" location="'Gamme SDI'!A1" display="'Gamme SDI'!A1"/>
    <hyperlink ref="AN404" location="'Gamme SDI'!A1" display="'Gamme SDI'!A1"/>
    <hyperlink ref="AN422" location="'Gamme SDI'!A1" display="'Gamme SDI'!A1"/>
    <hyperlink ref="AN462" location="'Gamme SDI'!A1" display="'Gamme SDI'!A1"/>
    <hyperlink ref="AN14" location="'Gamme SDI'!A1" display="'Gamme SDI'!A1"/>
    <hyperlink ref="AN48" location="'Gamme SDI'!A1" display="'Gamme SDI'!A1"/>
    <hyperlink ref="AN74" location="'Gamme SDI'!A1" display="'Gamme SDI'!A1"/>
    <hyperlink ref="AN112" location="'Gamme SDI'!A1" display="'Gamme SDI'!A1"/>
    <hyperlink ref="AN129" location="'Gamme SDI'!A1" display="'Gamme SDI'!A1"/>
    <hyperlink ref="AN146" location="'Gamme SDI'!A1" display="'Gamme SDI'!A1"/>
    <hyperlink ref="AN154" location="'Gamme SDI'!A1" display="'Gamme SDI'!A1"/>
    <hyperlink ref="AN181" location="'Gamme SDI'!A1" display="'Gamme SDI'!A1"/>
    <hyperlink ref="AN194" location="'Gamme SDI'!A1" display="'Gamme SDI'!A1"/>
    <hyperlink ref="AN224" location="'Gamme SDI'!A1" display="'Gamme SDI'!A1"/>
    <hyperlink ref="AN275" location="'Gamme SDI'!A1" display="'Gamme SDI'!A1"/>
    <hyperlink ref="AN285" location="'Gamme SDI'!A1" display="'Gamme SDI'!A1"/>
    <hyperlink ref="AN315" location="'Gamme SDI'!A1" display="'Gamme SDI'!A1"/>
    <hyperlink ref="AN345" location="'Gamme SDI'!A1" display="'Gamme SDI'!A1"/>
    <hyperlink ref="AN366" location="'Gamme SDI'!A1" display="'Gamme SDI'!A1"/>
    <hyperlink ref="AN369" location="'Gamme SDI'!A1" display="'Gamme SDI'!A1"/>
    <hyperlink ref="AN375" location="'Gamme SDI'!A1" display="'Gamme SDI'!A1"/>
    <hyperlink ref="AN382" location="'Gamme SDI'!A1" display="'Gamme SDI'!A1"/>
    <hyperlink ref="AN420:AN421" location="'Gamme SDI'!A1" display="'Gamme SDI'!A1"/>
    <hyperlink ref="AN423" location="'Gamme SDI'!A1" display="'Gamme SDI'!A1"/>
    <hyperlink ref="AN438" location="'Gamme SDI'!A1" display="'Gamme SDI'!A1"/>
    <hyperlink ref="AN465" location="'Gamme SDI'!A1" display="'Gamme SDI'!A1"/>
    <hyperlink ref="AN24" location="'Porte coupe-feu'!A1" display="'Porte coupe-feu'!A1"/>
    <hyperlink ref="AN77" location="'Porte coupe-feu'!A1" display="'Porte coupe-feu'!A1"/>
    <hyperlink ref="AN87" location="'Porte coupe-feu'!A1" display="'Porte coupe-feu'!A1"/>
    <hyperlink ref="AN115" location="'Porte coupe-feu'!A1" display="'Porte coupe-feu'!A1"/>
    <hyperlink ref="AN153" location="'Porte coupe-feu'!A1" display="'Porte coupe-feu'!A1"/>
    <hyperlink ref="AN293:AN294" location="'Porte coupe-feu'!A1" display="'Porte coupe-feu'!A1"/>
    <hyperlink ref="AN342" location="'Porte coupe-feu'!A1" display="'Porte coupe-feu'!A1"/>
    <hyperlink ref="AN350" location="'Porte coupe-feu'!A1" display="'Porte coupe-feu'!A1"/>
    <hyperlink ref="AN445" location="'Porte coupe-feu'!A1" display="'Porte coupe-feu'!A1"/>
    <hyperlink ref="AN205" location="'Trappe Désenfumage'!A1" display="'Trappe Désenfumage'!A1"/>
    <hyperlink ref="AN208" location="'Trappe Désenfumage'!A1" display="'Trappe Désenfumage'!A1"/>
    <hyperlink ref="AN456" location="'Gamme DM'!A1" display="'Gamme DM'!A1"/>
    <hyperlink ref="AN455" location="'Gamme SDI'!A1" display="'Gamme SDI'!A1"/>
    <hyperlink ref="AN457" location="'Diffuseur Sonore'!A1" display="'Diffuseur Sonore'!A1"/>
  </hyperlink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800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802</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803</v>
      </c>
      <c r="AB6" s="182"/>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4"/>
      <c r="BB6" s="13"/>
      <c r="BD6" s="20"/>
    </row>
    <row r="7" spans="1:56">
      <c r="A7" s="19"/>
      <c r="C7" s="185" t="s">
        <v>804</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7"/>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1" t="s">
        <v>805</v>
      </c>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806</v>
      </c>
      <c r="BB11" s="13"/>
      <c r="BC11" s="12"/>
      <c r="BD11" s="20"/>
    </row>
    <row r="12" spans="1:56">
      <c r="A12" s="19"/>
      <c r="C12" s="12" t="s">
        <v>49</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2" t="s">
        <v>50</v>
      </c>
      <c r="AB13" s="182"/>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4"/>
      <c r="BB13" s="13"/>
      <c r="BC13" s="12"/>
      <c r="BD13" s="20"/>
    </row>
    <row r="14" spans="1:56">
      <c r="A14" s="19"/>
      <c r="C14" s="26" t="s">
        <v>807</v>
      </c>
      <c r="BB14" s="13"/>
      <c r="BC14" s="12"/>
      <c r="BD14" s="20"/>
    </row>
    <row r="15" spans="1:56">
      <c r="A15" s="19"/>
      <c r="C15" s="12" t="s">
        <v>49</v>
      </c>
      <c r="AB15" s="182"/>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4"/>
      <c r="BB15" s="13"/>
      <c r="BC15" s="12"/>
      <c r="BD15" s="20"/>
    </row>
    <row r="16" spans="1:56">
      <c r="A16" s="19"/>
      <c r="C16" s="12" t="s">
        <v>50</v>
      </c>
      <c r="AB16" s="182"/>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4"/>
      <c r="BB16" s="13"/>
      <c r="BC16" s="12"/>
      <c r="BD16" s="20"/>
    </row>
    <row r="17" spans="1:56">
      <c r="A17" s="19"/>
      <c r="C17" s="12" t="s">
        <v>808</v>
      </c>
      <c r="AB17" s="171"/>
      <c r="AC17" s="172"/>
      <c r="AD17" s="172"/>
      <c r="AE17" s="172"/>
      <c r="AF17" s="172"/>
      <c r="AG17" s="172"/>
      <c r="AH17" s="173"/>
      <c r="AJ17" s="8" t="s">
        <v>809</v>
      </c>
      <c r="AL17" s="37"/>
      <c r="BB17" s="13"/>
      <c r="BC17" s="12"/>
      <c r="BD17" s="20"/>
    </row>
    <row r="18" spans="1:56">
      <c r="A18" s="19"/>
      <c r="C18" s="26" t="s">
        <v>810</v>
      </c>
      <c r="BB18" s="13"/>
      <c r="BC18" s="12"/>
      <c r="BD18" s="20"/>
    </row>
    <row r="19" spans="1:56">
      <c r="A19" s="19"/>
      <c r="C19" s="12" t="s">
        <v>811</v>
      </c>
      <c r="AB19" s="182"/>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4"/>
      <c r="BB19" s="13"/>
      <c r="BC19" s="12"/>
      <c r="BD19" s="20"/>
    </row>
    <row r="20" spans="1:56">
      <c r="A20" s="19"/>
      <c r="C20" s="12" t="s">
        <v>29</v>
      </c>
      <c r="AB20" s="182"/>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4"/>
      <c r="BB20" s="13"/>
      <c r="BC20" s="12"/>
      <c r="BD20" s="20"/>
    </row>
    <row r="21" spans="1:56">
      <c r="A21" s="19"/>
      <c r="C21" s="26" t="s">
        <v>812</v>
      </c>
      <c r="BB21" s="13"/>
      <c r="BC21" s="12"/>
      <c r="BD21" s="20"/>
    </row>
    <row r="22" spans="1:56">
      <c r="A22" s="19"/>
      <c r="C22" s="12" t="s">
        <v>796</v>
      </c>
      <c r="AB22" s="182"/>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4"/>
      <c r="BB22" s="13"/>
      <c r="BC22" s="12"/>
      <c r="BD22" s="20"/>
    </row>
    <row r="23" spans="1:56">
      <c r="A23" s="19"/>
      <c r="C23" s="12" t="s">
        <v>29</v>
      </c>
      <c r="AB23" s="182"/>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4"/>
      <c r="BB23" s="13"/>
      <c r="BC23" s="12"/>
      <c r="BD23" s="20"/>
    </row>
    <row r="24" spans="1:56">
      <c r="A24" s="19"/>
      <c r="C24" s="26" t="s">
        <v>813</v>
      </c>
      <c r="AO24" s="37"/>
      <c r="AP24" s="37"/>
      <c r="AQ24" s="37"/>
      <c r="AR24" s="37"/>
      <c r="AS24" s="37"/>
      <c r="AT24" s="37"/>
      <c r="AU24" s="37"/>
      <c r="AV24" s="37"/>
      <c r="AW24" s="37"/>
      <c r="AX24" s="37"/>
      <c r="AY24" s="37"/>
      <c r="AZ24" s="37"/>
      <c r="BA24" s="37"/>
      <c r="BB24" s="13"/>
      <c r="BC24" s="12"/>
      <c r="BD24" s="20"/>
    </row>
    <row r="25" spans="1:56">
      <c r="A25" s="19"/>
      <c r="C25" s="12" t="s">
        <v>49</v>
      </c>
      <c r="AB25" s="182"/>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4"/>
      <c r="BB25" s="13"/>
      <c r="BC25" s="12"/>
      <c r="BD25" s="20"/>
    </row>
    <row r="26" spans="1:56">
      <c r="A26" s="19"/>
      <c r="C26" s="12" t="s">
        <v>50</v>
      </c>
      <c r="AB26" s="182"/>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4"/>
      <c r="BB26" s="13"/>
      <c r="BC26" s="12"/>
      <c r="BD26" s="20"/>
    </row>
    <row r="27" spans="1:56">
      <c r="A27" s="19"/>
      <c r="C27" s="26" t="s">
        <v>814</v>
      </c>
      <c r="BB27" s="13"/>
      <c r="BC27" s="12"/>
      <c r="BD27" s="20"/>
    </row>
    <row r="28" spans="1:56">
      <c r="A28" s="19"/>
      <c r="C28" s="12" t="s">
        <v>49</v>
      </c>
      <c r="AB28" s="182"/>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4"/>
      <c r="BB28" s="13"/>
      <c r="BC28" s="12"/>
      <c r="BD28" s="20"/>
    </row>
    <row r="29" spans="1:56">
      <c r="A29" s="19"/>
      <c r="C29" s="12" t="s">
        <v>50</v>
      </c>
      <c r="AB29" s="182"/>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4"/>
      <c r="BB29" s="13"/>
      <c r="BC29" s="12"/>
      <c r="BD29" s="20"/>
    </row>
    <row r="30" spans="1:56">
      <c r="A30" s="19"/>
      <c r="C30" s="22" t="s">
        <v>815</v>
      </c>
      <c r="AB30" s="182"/>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4"/>
      <c r="BB30" s="13"/>
      <c r="BC30" s="12"/>
      <c r="BD30" s="20"/>
    </row>
    <row r="31" spans="1:56">
      <c r="A31" s="19"/>
      <c r="C31" s="185" t="s">
        <v>804</v>
      </c>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7"/>
      <c r="BB31" s="13"/>
      <c r="BC31" s="12"/>
      <c r="BD31" s="20"/>
    </row>
    <row r="32" spans="1:56" ht="13">
      <c r="A32" s="19"/>
      <c r="C32" s="2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27"/>
      <c r="AJ32" s="14"/>
      <c r="AK32" s="14"/>
      <c r="AL32" s="14"/>
      <c r="AM32" s="14"/>
      <c r="AN32" s="14"/>
      <c r="AO32" s="14"/>
      <c r="AP32" s="14"/>
      <c r="AQ32" s="14"/>
      <c r="AR32" s="14"/>
      <c r="AS32" s="14"/>
      <c r="AT32" s="14"/>
      <c r="AU32" s="14"/>
      <c r="AV32" s="14"/>
      <c r="AW32" s="14"/>
      <c r="AX32" s="14"/>
      <c r="AY32" s="27"/>
      <c r="AZ32" s="27"/>
      <c r="BA32" s="14"/>
      <c r="BB32" s="15"/>
      <c r="BC32" s="12"/>
      <c r="BD32" s="20"/>
    </row>
    <row r="33" spans="1:56">
      <c r="A33" s="19"/>
      <c r="BD33" s="20"/>
    </row>
    <row r="34" spans="1:56" ht="13">
      <c r="A34" s="19"/>
      <c r="C34" s="177" t="s">
        <v>816</v>
      </c>
      <c r="D34" s="178"/>
      <c r="E34" s="178"/>
      <c r="F34" s="178"/>
      <c r="G34" s="178"/>
      <c r="H34" s="178"/>
      <c r="I34" s="178"/>
      <c r="J34" s="178"/>
      <c r="K34" s="178"/>
      <c r="L34" s="178"/>
      <c r="M34" s="178"/>
      <c r="N34" s="178"/>
      <c r="O34" s="178"/>
      <c r="P34" s="178"/>
      <c r="Q34" s="178"/>
      <c r="R34" s="178"/>
      <c r="S34" s="178"/>
      <c r="T34" s="178"/>
      <c r="U34" s="178"/>
      <c r="V34" s="178"/>
      <c r="W34" s="178"/>
      <c r="X34" s="178"/>
      <c r="Y34" s="178"/>
      <c r="Z34" s="179"/>
      <c r="AB34" s="188" t="s">
        <v>817</v>
      </c>
      <c r="AC34" s="189"/>
      <c r="AD34" s="189"/>
      <c r="AE34" s="189"/>
      <c r="AF34" s="189"/>
      <c r="AG34" s="189"/>
      <c r="AH34" s="189"/>
      <c r="AI34" s="189"/>
      <c r="AJ34" s="189"/>
      <c r="AK34" s="189"/>
      <c r="AL34" s="189"/>
      <c r="AM34" s="190"/>
      <c r="AQ34" s="191" t="s">
        <v>818</v>
      </c>
      <c r="AR34" s="192"/>
      <c r="AS34" s="192"/>
      <c r="AT34" s="192"/>
      <c r="AU34" s="192"/>
      <c r="AV34" s="192"/>
      <c r="AW34" s="192"/>
      <c r="AX34" s="192"/>
      <c r="AY34" s="192"/>
      <c r="AZ34" s="192"/>
      <c r="BA34" s="192"/>
      <c r="BB34" s="193"/>
      <c r="BD34" s="20"/>
    </row>
    <row r="35" spans="1:56" ht="13">
      <c r="A35" s="19"/>
      <c r="C35" s="28"/>
      <c r="AH35" s="29"/>
      <c r="AI35" s="29"/>
      <c r="AX35" s="29"/>
      <c r="AY35" s="29"/>
      <c r="AZ35" s="29"/>
      <c r="BD35" s="20"/>
    </row>
    <row r="36" spans="1:56" ht="13">
      <c r="A36" s="19"/>
      <c r="C36" s="181" t="s">
        <v>819</v>
      </c>
      <c r="D36" s="181"/>
      <c r="E36" s="181"/>
      <c r="F36" s="181"/>
      <c r="G36" s="181"/>
      <c r="H36" s="181"/>
      <c r="I36" s="181"/>
      <c r="J36" s="181"/>
      <c r="K36" s="181"/>
      <c r="L36" s="181"/>
      <c r="M36" s="181"/>
      <c r="N36" s="181"/>
      <c r="O36" s="181"/>
      <c r="P36" s="181"/>
      <c r="Q36" s="181"/>
      <c r="R36" s="181"/>
      <c r="S36" s="181"/>
      <c r="T36" s="10"/>
      <c r="U36" s="10"/>
      <c r="V36" s="10"/>
      <c r="W36" s="10"/>
      <c r="X36" s="10"/>
      <c r="Y36" s="10"/>
      <c r="Z36" s="10"/>
      <c r="AA36" s="10"/>
      <c r="AB36" s="10"/>
      <c r="AC36" s="10"/>
      <c r="AD36" s="10"/>
      <c r="AE36" s="10"/>
      <c r="AF36" s="10"/>
      <c r="AG36" s="10"/>
      <c r="AH36" s="30"/>
      <c r="AI36" s="30"/>
      <c r="AJ36" s="10"/>
      <c r="AK36" s="10"/>
      <c r="AL36" s="10"/>
      <c r="AM36" s="10"/>
      <c r="AN36" s="10"/>
      <c r="AO36" s="10"/>
      <c r="AP36" s="10"/>
      <c r="AQ36" s="10"/>
      <c r="AR36" s="10"/>
      <c r="AS36" s="10"/>
      <c r="AT36" s="10"/>
      <c r="AU36" s="10"/>
      <c r="AV36" s="10"/>
      <c r="AW36" s="10"/>
      <c r="AX36" s="30"/>
      <c r="AY36" s="30"/>
      <c r="AZ36" s="30"/>
      <c r="BA36" s="10"/>
      <c r="BB36" s="11"/>
      <c r="BC36" s="12"/>
      <c r="BD36" s="20"/>
    </row>
    <row r="37" spans="1:56" ht="13">
      <c r="A37" s="19"/>
      <c r="C37" s="12" t="s">
        <v>820</v>
      </c>
      <c r="AB37" s="171"/>
      <c r="AC37" s="172"/>
      <c r="AD37" s="172"/>
      <c r="AE37" s="172"/>
      <c r="AF37" s="172"/>
      <c r="AG37" s="172"/>
      <c r="AH37" s="173"/>
      <c r="AJ37" s="31" t="s">
        <v>821</v>
      </c>
      <c r="AQ37" s="171"/>
      <c r="AR37" s="172"/>
      <c r="AS37" s="172"/>
      <c r="AT37" s="172"/>
      <c r="AU37" s="172"/>
      <c r="AV37" s="172"/>
      <c r="AW37" s="173"/>
      <c r="AY37" s="31" t="s">
        <v>821</v>
      </c>
      <c r="AZ37" s="29"/>
      <c r="BB37" s="13"/>
      <c r="BC37" s="12"/>
      <c r="BD37" s="20"/>
    </row>
    <row r="38" spans="1:56" ht="15.5">
      <c r="A38" s="19"/>
      <c r="C38" s="12" t="s">
        <v>822</v>
      </c>
      <c r="AB38" s="171"/>
      <c r="AC38" s="172"/>
      <c r="AD38" s="172"/>
      <c r="AE38" s="172"/>
      <c r="AF38" s="172"/>
      <c r="AG38" s="172"/>
      <c r="AH38" s="173"/>
      <c r="AJ38" s="31" t="s">
        <v>95</v>
      </c>
      <c r="AQ38" s="171"/>
      <c r="AR38" s="172"/>
      <c r="AS38" s="172"/>
      <c r="AT38" s="172"/>
      <c r="AU38" s="172"/>
      <c r="AV38" s="172"/>
      <c r="AW38" s="173"/>
      <c r="AY38" s="31" t="s">
        <v>95</v>
      </c>
      <c r="BB38" s="13"/>
      <c r="BC38" s="12"/>
      <c r="BD38" s="20"/>
    </row>
    <row r="39" spans="1:56">
      <c r="A39" s="19"/>
      <c r="C39" s="12" t="s">
        <v>823</v>
      </c>
      <c r="AB39" s="171"/>
      <c r="AC39" s="172"/>
      <c r="AD39" s="172"/>
      <c r="AE39" s="172"/>
      <c r="AF39" s="172"/>
      <c r="AG39" s="172"/>
      <c r="AH39" s="173"/>
      <c r="AJ39" s="8" t="s">
        <v>824</v>
      </c>
      <c r="AQ39" s="180"/>
      <c r="AR39" s="180"/>
      <c r="AS39" s="180"/>
      <c r="AT39" s="180"/>
      <c r="AU39" s="180"/>
      <c r="AV39" s="180"/>
      <c r="AW39" s="180"/>
      <c r="AX39" s="38"/>
      <c r="AY39" s="8" t="s">
        <v>824</v>
      </c>
      <c r="AZ39" s="38"/>
      <c r="BA39" s="38"/>
      <c r="BB39" s="39"/>
      <c r="BC39" s="38"/>
      <c r="BD39" s="20"/>
    </row>
    <row r="40" spans="1:56">
      <c r="A40" s="19"/>
      <c r="C40" s="12" t="s">
        <v>825</v>
      </c>
      <c r="AB40" s="171"/>
      <c r="AC40" s="172"/>
      <c r="AD40" s="172"/>
      <c r="AE40" s="172"/>
      <c r="AF40" s="172"/>
      <c r="AG40" s="172"/>
      <c r="AH40" s="173"/>
      <c r="AJ40" s="8" t="s">
        <v>826</v>
      </c>
      <c r="AQ40" s="171"/>
      <c r="AR40" s="172"/>
      <c r="AS40" s="172"/>
      <c r="AT40" s="172"/>
      <c r="AU40" s="172"/>
      <c r="AV40" s="172"/>
      <c r="AW40" s="173"/>
      <c r="AY40" s="8" t="s">
        <v>826</v>
      </c>
      <c r="BB40" s="13"/>
      <c r="BC40" s="12"/>
      <c r="BD40" s="20"/>
    </row>
    <row r="41" spans="1:56">
      <c r="A41" s="19"/>
      <c r="C41" s="12" t="s">
        <v>827</v>
      </c>
      <c r="AB41" s="171"/>
      <c r="AC41" s="172"/>
      <c r="AD41" s="172"/>
      <c r="AE41" s="172"/>
      <c r="AF41" s="172"/>
      <c r="AG41" s="172"/>
      <c r="AH41" s="173"/>
      <c r="AJ41" s="8" t="s">
        <v>828</v>
      </c>
      <c r="AQ41" s="174"/>
      <c r="AR41" s="175"/>
      <c r="AS41" s="175"/>
      <c r="AT41" s="175"/>
      <c r="AU41" s="175"/>
      <c r="AV41" s="175"/>
      <c r="AW41" s="176"/>
      <c r="AY41" s="8" t="s">
        <v>828</v>
      </c>
      <c r="BB41" s="13"/>
      <c r="BC41" s="12"/>
      <c r="BD41" s="20"/>
    </row>
    <row r="42" spans="1:56">
      <c r="A42" s="19"/>
      <c r="C42" s="22" t="s">
        <v>829</v>
      </c>
      <c r="AB42" s="171"/>
      <c r="AC42" s="172"/>
      <c r="AD42" s="172"/>
      <c r="AE42" s="172"/>
      <c r="AF42" s="172"/>
      <c r="AG42" s="172"/>
      <c r="AH42" s="173"/>
      <c r="AJ42" s="8" t="s">
        <v>826</v>
      </c>
      <c r="AQ42" s="171"/>
      <c r="AR42" s="172"/>
      <c r="AS42" s="172"/>
      <c r="AT42" s="172"/>
      <c r="AU42" s="172"/>
      <c r="AV42" s="172"/>
      <c r="AW42" s="173"/>
      <c r="AY42" s="8" t="s">
        <v>826</v>
      </c>
      <c r="BB42" s="13"/>
      <c r="BC42" s="12"/>
      <c r="BD42" s="20"/>
    </row>
    <row r="43" spans="1:56">
      <c r="A43" s="19"/>
      <c r="C43" s="12" t="s">
        <v>830</v>
      </c>
      <c r="AB43" s="171"/>
      <c r="AC43" s="172"/>
      <c r="AD43" s="172"/>
      <c r="AE43" s="172"/>
      <c r="AF43" s="172"/>
      <c r="AG43" s="172"/>
      <c r="AH43" s="173"/>
      <c r="AJ43" s="8" t="s">
        <v>828</v>
      </c>
      <c r="AQ43" s="171"/>
      <c r="AR43" s="172"/>
      <c r="AS43" s="172"/>
      <c r="AT43" s="172"/>
      <c r="AU43" s="172"/>
      <c r="AV43" s="172"/>
      <c r="AW43" s="173"/>
      <c r="AY43" s="8" t="s">
        <v>828</v>
      </c>
      <c r="BB43" s="13"/>
      <c r="BC43" s="12"/>
      <c r="BD43" s="20"/>
    </row>
    <row r="44" spans="1:56">
      <c r="A44" s="19"/>
      <c r="C44" s="170" t="s">
        <v>831</v>
      </c>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c r="BA44" s="170"/>
      <c r="BB44" s="13"/>
      <c r="BC44" s="12"/>
      <c r="BD44" s="20"/>
    </row>
    <row r="45" spans="1:56">
      <c r="A45" s="19"/>
      <c r="C45" s="32"/>
      <c r="D45" s="14"/>
      <c r="E45" s="14"/>
      <c r="F45" s="14"/>
      <c r="G45" s="14"/>
      <c r="H45" s="14"/>
      <c r="I45" s="14"/>
      <c r="J45" s="14"/>
      <c r="K45" s="14"/>
      <c r="L45" s="14"/>
      <c r="M45" s="14"/>
      <c r="N45" s="14"/>
      <c r="O45" s="14"/>
      <c r="P45" s="14"/>
      <c r="Q45" s="14"/>
      <c r="R45" s="14"/>
      <c r="S45" s="14"/>
      <c r="T45" s="14"/>
      <c r="U45" s="14"/>
      <c r="V45" s="14"/>
      <c r="W45" s="14"/>
      <c r="X45" s="14"/>
      <c r="Y45" s="14"/>
      <c r="Z45" s="14"/>
      <c r="AA45" s="14"/>
      <c r="AB45" s="9"/>
      <c r="AC45" s="9"/>
      <c r="AD45" s="9"/>
      <c r="AE45" s="9"/>
      <c r="AF45" s="9"/>
      <c r="AG45" s="9"/>
      <c r="AH45" s="9"/>
      <c r="AI45" s="14"/>
      <c r="AJ45" s="14"/>
      <c r="AK45" s="14"/>
      <c r="AL45" s="14"/>
      <c r="AM45" s="14"/>
      <c r="AN45" s="14"/>
      <c r="AO45" s="14"/>
      <c r="AP45" s="14"/>
      <c r="AQ45" s="9"/>
      <c r="AR45" s="9"/>
      <c r="AS45" s="9"/>
      <c r="AT45" s="9"/>
      <c r="AU45" s="9"/>
      <c r="AV45" s="9"/>
      <c r="AW45" s="9"/>
      <c r="AX45" s="14"/>
      <c r="AY45" s="14"/>
      <c r="AZ45" s="14"/>
      <c r="BA45" s="14"/>
      <c r="BB45" s="15"/>
      <c r="BC45" s="12"/>
      <c r="BD45" s="20"/>
    </row>
    <row r="46" spans="1:56" ht="13">
      <c r="A46" s="19"/>
      <c r="AH46" s="29"/>
      <c r="AI46" s="33"/>
      <c r="AX46" s="33"/>
      <c r="AY46" s="33"/>
      <c r="AZ46" s="33"/>
      <c r="BD46" s="20"/>
    </row>
    <row r="47" spans="1:56" ht="13">
      <c r="A47" s="19"/>
      <c r="C47" s="177" t="s">
        <v>832</v>
      </c>
      <c r="D47" s="178"/>
      <c r="E47" s="178"/>
      <c r="F47" s="178"/>
      <c r="G47" s="178"/>
      <c r="H47" s="178"/>
      <c r="I47" s="178"/>
      <c r="J47" s="178"/>
      <c r="K47" s="178"/>
      <c r="L47" s="178"/>
      <c r="M47" s="178"/>
      <c r="N47" s="178"/>
      <c r="O47" s="178"/>
      <c r="P47" s="178"/>
      <c r="Q47" s="178"/>
      <c r="R47" s="178"/>
      <c r="S47" s="178"/>
      <c r="T47" s="178"/>
      <c r="U47" s="178"/>
      <c r="V47" s="178"/>
      <c r="W47" s="178"/>
      <c r="X47" s="178"/>
      <c r="Y47" s="178"/>
      <c r="Z47" s="179"/>
      <c r="BD47" s="20"/>
    </row>
    <row r="48" spans="1:56" ht="13">
      <c r="A48" s="19"/>
      <c r="C48" s="28"/>
      <c r="BD48" s="20"/>
    </row>
    <row r="49" spans="1:56">
      <c r="A49" s="19"/>
      <c r="C49" s="170" t="s">
        <v>804</v>
      </c>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0"/>
      <c r="AR49" s="170"/>
      <c r="AS49" s="170"/>
      <c r="AT49" s="170"/>
      <c r="AU49" s="170"/>
      <c r="AV49" s="170"/>
      <c r="AW49" s="170"/>
      <c r="AX49" s="170"/>
      <c r="AY49" s="170"/>
      <c r="AZ49" s="170"/>
      <c r="BA49" s="170"/>
      <c r="BB49" s="170"/>
      <c r="BC49" s="12"/>
      <c r="BD49" s="20"/>
    </row>
    <row r="50" spans="1:56">
      <c r="A50" s="19"/>
      <c r="C50" s="170" t="s">
        <v>804</v>
      </c>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2"/>
      <c r="BD50" s="20"/>
    </row>
    <row r="51" spans="1:56">
      <c r="A51" s="1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40"/>
      <c r="BD51" s="20"/>
    </row>
    <row r="52" spans="1:56">
      <c r="A52" s="1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D52" s="20"/>
    </row>
    <row r="53" spans="1:56" ht="13">
      <c r="A53" s="19"/>
      <c r="C53" s="28"/>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42">
    <mergeCell ref="AB20:BA20"/>
    <mergeCell ref="C3:Z3"/>
    <mergeCell ref="C5:S5"/>
    <mergeCell ref="AB6:BA6"/>
    <mergeCell ref="C7:BA7"/>
    <mergeCell ref="C10:S10"/>
    <mergeCell ref="AB12:BA12"/>
    <mergeCell ref="AB13:BA13"/>
    <mergeCell ref="AB15:BA15"/>
    <mergeCell ref="AB16:BA16"/>
    <mergeCell ref="AB17:AH17"/>
    <mergeCell ref="AB19:BA19"/>
    <mergeCell ref="C36:S36"/>
    <mergeCell ref="AB22:BA22"/>
    <mergeCell ref="AB23:BA23"/>
    <mergeCell ref="AB25:BA25"/>
    <mergeCell ref="AB26:BA26"/>
    <mergeCell ref="AB28:BA28"/>
    <mergeCell ref="AB29:BA29"/>
    <mergeCell ref="AB30:BA30"/>
    <mergeCell ref="C31:BA31"/>
    <mergeCell ref="C34:Z34"/>
    <mergeCell ref="AB34:AM34"/>
    <mergeCell ref="AQ34:BB34"/>
    <mergeCell ref="AB37:AH37"/>
    <mergeCell ref="AQ37:AW37"/>
    <mergeCell ref="AB38:AH38"/>
    <mergeCell ref="AQ38:AW38"/>
    <mergeCell ref="AB39:AH39"/>
    <mergeCell ref="AQ39:AW39"/>
    <mergeCell ref="C50:BB50"/>
    <mergeCell ref="AB40:AH40"/>
    <mergeCell ref="AQ40:AW40"/>
    <mergeCell ref="AB41:AH41"/>
    <mergeCell ref="AQ41:AW41"/>
    <mergeCell ref="AB42:AH42"/>
    <mergeCell ref="AQ42:AW42"/>
    <mergeCell ref="AB43:AH43"/>
    <mergeCell ref="AQ43:AW43"/>
    <mergeCell ref="C44:BA44"/>
    <mergeCell ref="C47:Z47"/>
    <mergeCell ref="C49:BB49"/>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833</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805</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26" t="s">
        <v>806</v>
      </c>
      <c r="BB6" s="13"/>
      <c r="BC6" s="12"/>
      <c r="BD6" s="20"/>
    </row>
    <row r="7" spans="1:56">
      <c r="A7" s="19"/>
      <c r="C7" s="12" t="s">
        <v>49</v>
      </c>
      <c r="AB7" s="182"/>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4"/>
      <c r="BB7" s="13"/>
      <c r="BC7" s="12"/>
      <c r="BD7" s="20"/>
    </row>
    <row r="8" spans="1:56">
      <c r="A8" s="19"/>
      <c r="C8" s="12" t="s">
        <v>50</v>
      </c>
      <c r="AB8" s="182"/>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4"/>
      <c r="BB8" s="13"/>
      <c r="BC8" s="12"/>
      <c r="BD8" s="20"/>
    </row>
    <row r="9" spans="1:56">
      <c r="A9" s="19"/>
      <c r="C9" s="12" t="s">
        <v>29</v>
      </c>
      <c r="AB9" s="182"/>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4"/>
      <c r="BB9" s="13"/>
      <c r="BC9" s="12"/>
      <c r="BD9" s="20"/>
    </row>
    <row r="10" spans="1:56">
      <c r="A10" s="19"/>
      <c r="C10" s="41" t="s">
        <v>834</v>
      </c>
      <c r="BB10" s="13"/>
      <c r="BC10" s="12"/>
      <c r="BD10" s="20"/>
    </row>
    <row r="11" spans="1:56">
      <c r="A11" s="19"/>
      <c r="C11" s="12" t="s">
        <v>49</v>
      </c>
      <c r="AB11" s="182"/>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4"/>
      <c r="BB11" s="13"/>
      <c r="BC11" s="12"/>
      <c r="BD11" s="20"/>
    </row>
    <row r="12" spans="1:56">
      <c r="A12" s="19"/>
      <c r="C12" s="12" t="s">
        <v>50</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2" t="s">
        <v>29</v>
      </c>
      <c r="AB13" s="182"/>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4"/>
      <c r="BB13" s="13"/>
      <c r="BC13" s="12"/>
      <c r="BD13" s="20"/>
    </row>
    <row r="14" spans="1:56">
      <c r="A14" s="19"/>
      <c r="C14" s="12" t="s">
        <v>808</v>
      </c>
      <c r="AB14" s="171"/>
      <c r="AC14" s="172"/>
      <c r="AD14" s="172"/>
      <c r="AE14" s="172"/>
      <c r="AF14" s="172"/>
      <c r="AG14" s="172"/>
      <c r="AH14" s="173"/>
      <c r="AJ14" s="8" t="s">
        <v>809</v>
      </c>
      <c r="AL14" s="37"/>
      <c r="AM14" s="37"/>
      <c r="AN14" s="37"/>
      <c r="AO14" s="37"/>
      <c r="AP14" s="37"/>
      <c r="AQ14" s="37"/>
      <c r="AR14" s="37"/>
      <c r="AS14" s="37"/>
      <c r="AT14" s="37"/>
      <c r="AU14" s="37"/>
      <c r="AV14" s="37"/>
      <c r="AW14" s="37"/>
      <c r="AX14" s="37"/>
      <c r="AY14" s="37"/>
      <c r="AZ14" s="37"/>
      <c r="BA14" s="37"/>
      <c r="BB14" s="13"/>
      <c r="BC14" s="12"/>
      <c r="BD14" s="20"/>
    </row>
    <row r="15" spans="1:56">
      <c r="A15" s="19"/>
      <c r="C15" s="41" t="s">
        <v>810</v>
      </c>
      <c r="BB15" s="13"/>
      <c r="BC15" s="12"/>
      <c r="BD15" s="20"/>
    </row>
    <row r="16" spans="1:56">
      <c r="A16" s="19"/>
      <c r="C16" s="12" t="s">
        <v>811</v>
      </c>
      <c r="AB16" s="182"/>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4"/>
      <c r="BB16" s="13"/>
      <c r="BC16" s="12"/>
      <c r="BD16" s="20"/>
    </row>
    <row r="17" spans="1:56">
      <c r="A17" s="19"/>
      <c r="C17" s="12" t="s">
        <v>29</v>
      </c>
      <c r="AB17" s="182"/>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4"/>
      <c r="BB17" s="13"/>
      <c r="BC17" s="12"/>
      <c r="BD17" s="20"/>
    </row>
    <row r="18" spans="1:56">
      <c r="A18" s="19"/>
      <c r="C18" s="41" t="s">
        <v>835</v>
      </c>
      <c r="BB18" s="13"/>
      <c r="BC18" s="12"/>
      <c r="BD18" s="20"/>
    </row>
    <row r="19" spans="1:56">
      <c r="A19" s="19"/>
      <c r="C19" s="12" t="s">
        <v>796</v>
      </c>
      <c r="AB19" s="182"/>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4"/>
      <c r="BB19" s="13"/>
      <c r="BC19" s="12"/>
      <c r="BD19" s="20"/>
    </row>
    <row r="20" spans="1:56">
      <c r="A20" s="19"/>
      <c r="C20" s="12" t="s">
        <v>29</v>
      </c>
      <c r="AB20" s="182"/>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4"/>
      <c r="BB20" s="13"/>
      <c r="BC20" s="12"/>
      <c r="BD20" s="20"/>
    </row>
    <row r="21" spans="1:56">
      <c r="A21" s="19"/>
      <c r="C21" s="185" t="s">
        <v>804</v>
      </c>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7"/>
      <c r="BB21" s="13"/>
      <c r="BC21" s="12"/>
      <c r="BD21" s="20"/>
    </row>
    <row r="22" spans="1:56" ht="13">
      <c r="A22" s="19"/>
      <c r="C22" s="2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27"/>
      <c r="AJ22" s="14"/>
      <c r="AK22" s="14"/>
      <c r="AL22" s="14"/>
      <c r="AM22" s="14"/>
      <c r="AN22" s="14"/>
      <c r="AO22" s="14"/>
      <c r="AP22" s="14"/>
      <c r="AQ22" s="14"/>
      <c r="AR22" s="14"/>
      <c r="AS22" s="14"/>
      <c r="AT22" s="14"/>
      <c r="AU22" s="14"/>
      <c r="AV22" s="14"/>
      <c r="AW22" s="14"/>
      <c r="AX22" s="14"/>
      <c r="AY22" s="27"/>
      <c r="AZ22" s="27"/>
      <c r="BA22" s="14"/>
      <c r="BB22" s="15"/>
      <c r="BC22" s="12"/>
      <c r="BD22" s="20"/>
    </row>
    <row r="23" spans="1:56">
      <c r="A23" s="19"/>
      <c r="BD23" s="20"/>
    </row>
    <row r="24" spans="1:56" ht="13">
      <c r="A24" s="19"/>
      <c r="C24" s="177" t="s">
        <v>816</v>
      </c>
      <c r="D24" s="178"/>
      <c r="E24" s="178"/>
      <c r="F24" s="178"/>
      <c r="G24" s="178"/>
      <c r="H24" s="178"/>
      <c r="I24" s="178"/>
      <c r="J24" s="178"/>
      <c r="K24" s="178"/>
      <c r="L24" s="178"/>
      <c r="M24" s="178"/>
      <c r="N24" s="178"/>
      <c r="O24" s="178"/>
      <c r="P24" s="178"/>
      <c r="Q24" s="178"/>
      <c r="R24" s="178"/>
      <c r="S24" s="178"/>
      <c r="T24" s="178"/>
      <c r="U24" s="178"/>
      <c r="V24" s="178"/>
      <c r="W24" s="178"/>
      <c r="X24" s="178"/>
      <c r="Y24" s="178"/>
      <c r="Z24" s="179"/>
      <c r="AB24" s="188" t="s">
        <v>817</v>
      </c>
      <c r="AC24" s="189"/>
      <c r="AD24" s="189"/>
      <c r="AE24" s="189"/>
      <c r="AF24" s="189"/>
      <c r="AG24" s="189"/>
      <c r="AH24" s="189"/>
      <c r="AI24" s="189"/>
      <c r="AJ24" s="189"/>
      <c r="AK24" s="189"/>
      <c r="AL24" s="189"/>
      <c r="AM24" s="190"/>
      <c r="AQ24" s="191" t="s">
        <v>818</v>
      </c>
      <c r="AR24" s="192"/>
      <c r="AS24" s="192"/>
      <c r="AT24" s="192"/>
      <c r="AU24" s="192"/>
      <c r="AV24" s="192"/>
      <c r="AW24" s="192"/>
      <c r="AX24" s="192"/>
      <c r="AY24" s="192"/>
      <c r="AZ24" s="192"/>
      <c r="BA24" s="192"/>
      <c r="BB24" s="193"/>
      <c r="BD24" s="20"/>
    </row>
    <row r="25" spans="1:56" ht="13">
      <c r="A25" s="19"/>
      <c r="C25" s="28"/>
      <c r="AH25" s="29"/>
      <c r="AI25" s="29"/>
      <c r="AX25" s="29"/>
      <c r="AY25" s="29"/>
      <c r="AZ25" s="29"/>
      <c r="BD25" s="20"/>
    </row>
    <row r="26" spans="1:56" ht="13">
      <c r="A26" s="19"/>
      <c r="C26" s="181" t="s">
        <v>819</v>
      </c>
      <c r="D26" s="181"/>
      <c r="E26" s="181"/>
      <c r="F26" s="181"/>
      <c r="G26" s="181"/>
      <c r="H26" s="181"/>
      <c r="I26" s="181"/>
      <c r="J26" s="181"/>
      <c r="K26" s="181"/>
      <c r="L26" s="181"/>
      <c r="M26" s="181"/>
      <c r="N26" s="181"/>
      <c r="O26" s="181"/>
      <c r="P26" s="181"/>
      <c r="Q26" s="181"/>
      <c r="R26" s="181"/>
      <c r="S26" s="181"/>
      <c r="T26" s="10"/>
      <c r="U26" s="10"/>
      <c r="V26" s="10"/>
      <c r="W26" s="10"/>
      <c r="X26" s="10"/>
      <c r="Y26" s="10"/>
      <c r="Z26" s="10"/>
      <c r="AA26" s="10"/>
      <c r="AB26" s="10"/>
      <c r="AC26" s="10"/>
      <c r="AD26" s="10"/>
      <c r="AE26" s="10"/>
      <c r="AF26" s="10"/>
      <c r="AG26" s="10"/>
      <c r="AH26" s="30"/>
      <c r="AI26" s="30"/>
      <c r="AJ26" s="10"/>
      <c r="AK26" s="10"/>
      <c r="AL26" s="10"/>
      <c r="AM26" s="10"/>
      <c r="AN26" s="10"/>
      <c r="AO26" s="10"/>
      <c r="AP26" s="10"/>
      <c r="AQ26" s="10"/>
      <c r="AR26" s="10"/>
      <c r="AS26" s="10"/>
      <c r="AT26" s="10"/>
      <c r="AU26" s="10"/>
      <c r="AV26" s="10"/>
      <c r="AW26" s="10"/>
      <c r="AX26" s="30"/>
      <c r="AY26" s="30"/>
      <c r="AZ26" s="30"/>
      <c r="BA26" s="10"/>
      <c r="BB26" s="11"/>
      <c r="BC26" s="12"/>
      <c r="BD26" s="20"/>
    </row>
    <row r="27" spans="1:56" ht="15.5">
      <c r="A27" s="19"/>
      <c r="C27" s="12" t="s">
        <v>836</v>
      </c>
      <c r="AB27" s="171"/>
      <c r="AC27" s="172"/>
      <c r="AD27" s="172"/>
      <c r="AE27" s="172"/>
      <c r="AF27" s="172"/>
      <c r="AG27" s="172"/>
      <c r="AH27" s="173"/>
      <c r="AJ27" s="8" t="s">
        <v>95</v>
      </c>
      <c r="AQ27" s="171"/>
      <c r="AR27" s="172"/>
      <c r="AS27" s="172"/>
      <c r="AT27" s="172"/>
      <c r="AU27" s="172"/>
      <c r="AV27" s="172"/>
      <c r="AW27" s="173"/>
      <c r="AY27" s="8" t="s">
        <v>95</v>
      </c>
      <c r="BB27" s="13"/>
      <c r="BC27" s="12"/>
      <c r="BD27" s="20"/>
    </row>
    <row r="28" spans="1:56" ht="15.5">
      <c r="A28" s="19"/>
      <c r="C28" s="12" t="s">
        <v>837</v>
      </c>
      <c r="AB28" s="171"/>
      <c r="AC28" s="172"/>
      <c r="AD28" s="172"/>
      <c r="AE28" s="172"/>
      <c r="AF28" s="172"/>
      <c r="AG28" s="172"/>
      <c r="AH28" s="173"/>
      <c r="AJ28" s="8" t="s">
        <v>95</v>
      </c>
      <c r="AQ28" s="171"/>
      <c r="AR28" s="172"/>
      <c r="AS28" s="172"/>
      <c r="AT28" s="172"/>
      <c r="AU28" s="172"/>
      <c r="AV28" s="172"/>
      <c r="AW28" s="173"/>
      <c r="AY28" s="8" t="s">
        <v>95</v>
      </c>
      <c r="BB28" s="13"/>
      <c r="BC28" s="12"/>
      <c r="BD28" s="20"/>
    </row>
    <row r="29" spans="1:56" ht="15.5">
      <c r="A29" s="19"/>
      <c r="C29" s="12" t="s">
        <v>838</v>
      </c>
      <c r="AB29" s="171"/>
      <c r="AC29" s="172"/>
      <c r="AD29" s="172"/>
      <c r="AE29" s="172"/>
      <c r="AF29" s="172"/>
      <c r="AG29" s="172"/>
      <c r="AH29" s="173"/>
      <c r="AJ29" s="8" t="s">
        <v>95</v>
      </c>
      <c r="AQ29" s="171"/>
      <c r="AR29" s="172"/>
      <c r="AS29" s="172"/>
      <c r="AT29" s="172"/>
      <c r="AU29" s="172"/>
      <c r="AV29" s="172"/>
      <c r="AW29" s="173"/>
      <c r="AY29" s="8" t="s">
        <v>95</v>
      </c>
      <c r="BB29" s="13"/>
      <c r="BC29" s="12"/>
      <c r="BD29" s="20"/>
    </row>
    <row r="30" spans="1:56" ht="15.5">
      <c r="A30" s="19"/>
      <c r="C30" s="12" t="s">
        <v>839</v>
      </c>
      <c r="AB30" s="171"/>
      <c r="AC30" s="172"/>
      <c r="AD30" s="172"/>
      <c r="AE30" s="172"/>
      <c r="AF30" s="172"/>
      <c r="AG30" s="172"/>
      <c r="AH30" s="173"/>
      <c r="AJ30" s="8" t="s">
        <v>95</v>
      </c>
      <c r="AQ30" s="171"/>
      <c r="AR30" s="172"/>
      <c r="AS30" s="172"/>
      <c r="AT30" s="172"/>
      <c r="AU30" s="172"/>
      <c r="AV30" s="172"/>
      <c r="AW30" s="173"/>
      <c r="AY30" s="8" t="s">
        <v>95</v>
      </c>
      <c r="BB30" s="13"/>
      <c r="BC30" s="12"/>
      <c r="BD30" s="20"/>
    </row>
    <row r="31" spans="1:56">
      <c r="A31" s="19"/>
      <c r="C31" s="12" t="s">
        <v>840</v>
      </c>
      <c r="AB31" s="171"/>
      <c r="AC31" s="172"/>
      <c r="AD31" s="172"/>
      <c r="AE31" s="172"/>
      <c r="AF31" s="172"/>
      <c r="AG31" s="172"/>
      <c r="AH31" s="173"/>
      <c r="AJ31" s="8" t="s">
        <v>826</v>
      </c>
      <c r="AQ31" s="171"/>
      <c r="AR31" s="172"/>
      <c r="AS31" s="172"/>
      <c r="AT31" s="172"/>
      <c r="AU31" s="172"/>
      <c r="AV31" s="172"/>
      <c r="AW31" s="173"/>
      <c r="AY31" s="8" t="s">
        <v>826</v>
      </c>
      <c r="BB31" s="13"/>
      <c r="BC31" s="12"/>
      <c r="BD31" s="20"/>
    </row>
    <row r="32" spans="1:56">
      <c r="A32" s="19"/>
      <c r="C32" s="12" t="s">
        <v>841</v>
      </c>
      <c r="AB32" s="171"/>
      <c r="AC32" s="172"/>
      <c r="AD32" s="172"/>
      <c r="AE32" s="172"/>
      <c r="AF32" s="172"/>
      <c r="AG32" s="172"/>
      <c r="AH32" s="173"/>
      <c r="AJ32" s="8" t="s">
        <v>826</v>
      </c>
      <c r="AQ32" s="171"/>
      <c r="AR32" s="172"/>
      <c r="AS32" s="172"/>
      <c r="AT32" s="172"/>
      <c r="AU32" s="172"/>
      <c r="AV32" s="172"/>
      <c r="AW32" s="173"/>
      <c r="AY32" s="8" t="s">
        <v>826</v>
      </c>
      <c r="BB32" s="13"/>
      <c r="BC32" s="12"/>
      <c r="BD32" s="20"/>
    </row>
    <row r="33" spans="1:56">
      <c r="A33" s="19"/>
      <c r="C33" s="12" t="s">
        <v>842</v>
      </c>
      <c r="AB33" s="171"/>
      <c r="AC33" s="172"/>
      <c r="AD33" s="172"/>
      <c r="AE33" s="172"/>
      <c r="AF33" s="172"/>
      <c r="AG33" s="172"/>
      <c r="AH33" s="173"/>
      <c r="AJ33" s="8" t="s">
        <v>843</v>
      </c>
      <c r="AQ33" s="171"/>
      <c r="AR33" s="172"/>
      <c r="AS33" s="172"/>
      <c r="AT33" s="172"/>
      <c r="AU33" s="172"/>
      <c r="AV33" s="172"/>
      <c r="AW33" s="194"/>
      <c r="AY33" s="8" t="s">
        <v>843</v>
      </c>
      <c r="BB33" s="13"/>
      <c r="BC33" s="12"/>
      <c r="BD33" s="20"/>
    </row>
    <row r="34" spans="1:56">
      <c r="A34" s="19"/>
      <c r="C34" s="12" t="s">
        <v>844</v>
      </c>
      <c r="AB34" s="171"/>
      <c r="AC34" s="172"/>
      <c r="AD34" s="172"/>
      <c r="AE34" s="172"/>
      <c r="AF34" s="172"/>
      <c r="AG34" s="172"/>
      <c r="AH34" s="173"/>
      <c r="AJ34" s="8" t="s">
        <v>845</v>
      </c>
      <c r="AQ34" s="180"/>
      <c r="AR34" s="180"/>
      <c r="AS34" s="180"/>
      <c r="AT34" s="180"/>
      <c r="AU34" s="180"/>
      <c r="AV34" s="180"/>
      <c r="AW34" s="180"/>
      <c r="AX34" s="38"/>
      <c r="AY34" s="8" t="s">
        <v>845</v>
      </c>
      <c r="AZ34" s="38"/>
      <c r="BA34" s="38"/>
      <c r="BB34" s="39"/>
      <c r="BC34" s="38"/>
      <c r="BD34" s="20"/>
    </row>
    <row r="35" spans="1:56">
      <c r="A35" s="19"/>
      <c r="C35" s="12" t="s">
        <v>846</v>
      </c>
      <c r="AB35" s="171"/>
      <c r="AC35" s="172"/>
      <c r="AD35" s="172"/>
      <c r="AE35" s="172"/>
      <c r="AF35" s="172"/>
      <c r="AG35" s="172"/>
      <c r="AH35" s="173"/>
      <c r="AQ35" s="174"/>
      <c r="AR35" s="175"/>
      <c r="AS35" s="175"/>
      <c r="AT35" s="175"/>
      <c r="AU35" s="175"/>
      <c r="AV35" s="175"/>
      <c r="AW35" s="176"/>
      <c r="BB35" s="13"/>
      <c r="BC35" s="12"/>
      <c r="BD35" s="20"/>
    </row>
    <row r="36" spans="1:56">
      <c r="A36" s="19"/>
      <c r="C36" s="12" t="s">
        <v>847</v>
      </c>
      <c r="AB36" s="171"/>
      <c r="AC36" s="172"/>
      <c r="AD36" s="172"/>
      <c r="AE36" s="172"/>
      <c r="AF36" s="172"/>
      <c r="AG36" s="172"/>
      <c r="AH36" s="173"/>
      <c r="AJ36" s="8" t="s">
        <v>848</v>
      </c>
      <c r="AQ36" s="171"/>
      <c r="AR36" s="172"/>
      <c r="AS36" s="172"/>
      <c r="AT36" s="172"/>
      <c r="AU36" s="172"/>
      <c r="AV36" s="172"/>
      <c r="AW36" s="173"/>
      <c r="AY36" s="8" t="s">
        <v>848</v>
      </c>
      <c r="BB36" s="13"/>
      <c r="BC36" s="12"/>
      <c r="BD36" s="20"/>
    </row>
    <row r="37" spans="1:56">
      <c r="A37" s="19"/>
      <c r="C37" s="12" t="s">
        <v>849</v>
      </c>
      <c r="AB37" s="171"/>
      <c r="AC37" s="172"/>
      <c r="AD37" s="172"/>
      <c r="AE37" s="172"/>
      <c r="AF37" s="172"/>
      <c r="AG37" s="172"/>
      <c r="AH37" s="173"/>
      <c r="AJ37" s="8" t="s">
        <v>848</v>
      </c>
      <c r="AQ37" s="171"/>
      <c r="AR37" s="172"/>
      <c r="AS37" s="172"/>
      <c r="AT37" s="172"/>
      <c r="AU37" s="172"/>
      <c r="AV37" s="172"/>
      <c r="AW37" s="173"/>
      <c r="AY37" s="8" t="s">
        <v>848</v>
      </c>
      <c r="BB37" s="13"/>
      <c r="BC37" s="12"/>
      <c r="BD37" s="20"/>
    </row>
    <row r="38" spans="1:56">
      <c r="A38" s="19"/>
      <c r="C38" s="12" t="s">
        <v>850</v>
      </c>
      <c r="AB38" s="171"/>
      <c r="AC38" s="172"/>
      <c r="AD38" s="172"/>
      <c r="AE38" s="172"/>
      <c r="AF38" s="172"/>
      <c r="AG38" s="172"/>
      <c r="AH38" s="173"/>
      <c r="AJ38" s="8" t="s">
        <v>851</v>
      </c>
      <c r="AQ38" s="171"/>
      <c r="AR38" s="172"/>
      <c r="AS38" s="172"/>
      <c r="AT38" s="172"/>
      <c r="AU38" s="172"/>
      <c r="AV38" s="172"/>
      <c r="AW38" s="173"/>
      <c r="AY38" s="8" t="s">
        <v>851</v>
      </c>
      <c r="BB38" s="13"/>
      <c r="BC38" s="12"/>
      <c r="BD38" s="20"/>
    </row>
    <row r="39" spans="1:56">
      <c r="A39" s="19"/>
      <c r="C39" s="12" t="s">
        <v>852</v>
      </c>
      <c r="AB39" s="171"/>
      <c r="AC39" s="172"/>
      <c r="AD39" s="172"/>
      <c r="AE39" s="172"/>
      <c r="AF39" s="172"/>
      <c r="AG39" s="172"/>
      <c r="AH39" s="173"/>
      <c r="AJ39" s="8" t="s">
        <v>853</v>
      </c>
      <c r="AQ39" s="171"/>
      <c r="AR39" s="172"/>
      <c r="AS39" s="172"/>
      <c r="AT39" s="172"/>
      <c r="AU39" s="172"/>
      <c r="AV39" s="172"/>
      <c r="AW39" s="173"/>
      <c r="AY39" s="8" t="s">
        <v>853</v>
      </c>
      <c r="BB39" s="13"/>
      <c r="BC39" s="12"/>
      <c r="BD39" s="20"/>
    </row>
    <row r="40" spans="1:56">
      <c r="A40" s="19"/>
      <c r="C40" s="12" t="s">
        <v>854</v>
      </c>
      <c r="AB40" s="171"/>
      <c r="AC40" s="172"/>
      <c r="AD40" s="172"/>
      <c r="AE40" s="172"/>
      <c r="AF40" s="172"/>
      <c r="AG40" s="172"/>
      <c r="AH40" s="173"/>
      <c r="AJ40" s="8" t="s">
        <v>853</v>
      </c>
      <c r="AQ40" s="171"/>
      <c r="AR40" s="172"/>
      <c r="AS40" s="172"/>
      <c r="AT40" s="172"/>
      <c r="AU40" s="172"/>
      <c r="AV40" s="172"/>
      <c r="AW40" s="173"/>
      <c r="AY40" s="8" t="s">
        <v>853</v>
      </c>
      <c r="BB40" s="13"/>
      <c r="BC40" s="12"/>
      <c r="BD40" s="20"/>
    </row>
    <row r="41" spans="1:56">
      <c r="A41" s="19"/>
      <c r="C41" s="12" t="s">
        <v>855</v>
      </c>
      <c r="AB41" s="171"/>
      <c r="AC41" s="172"/>
      <c r="AD41" s="172"/>
      <c r="AE41" s="172"/>
      <c r="AF41" s="172"/>
      <c r="AG41" s="172"/>
      <c r="AH41" s="173"/>
      <c r="AQ41" s="171"/>
      <c r="AR41" s="172"/>
      <c r="AS41" s="172"/>
      <c r="AT41" s="172"/>
      <c r="AU41" s="172"/>
      <c r="AV41" s="172"/>
      <c r="AW41" s="173"/>
      <c r="BB41" s="13"/>
      <c r="BC41" s="12"/>
      <c r="BD41" s="20"/>
    </row>
    <row r="42" spans="1:56">
      <c r="A42" s="19"/>
      <c r="C42" s="170" t="s">
        <v>831</v>
      </c>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c r="BA42" s="170"/>
      <c r="BB42" s="13"/>
      <c r="BC42" s="12"/>
      <c r="BD42" s="20"/>
    </row>
    <row r="43" spans="1:56">
      <c r="A43" s="19"/>
      <c r="C43" s="32"/>
      <c r="D43" s="14"/>
      <c r="E43" s="14"/>
      <c r="F43" s="14"/>
      <c r="G43" s="14"/>
      <c r="H43" s="14"/>
      <c r="I43" s="14"/>
      <c r="J43" s="14"/>
      <c r="K43" s="14"/>
      <c r="L43" s="14"/>
      <c r="M43" s="14"/>
      <c r="N43" s="14"/>
      <c r="O43" s="14"/>
      <c r="P43" s="14"/>
      <c r="Q43" s="14"/>
      <c r="R43" s="14"/>
      <c r="S43" s="14"/>
      <c r="T43" s="14"/>
      <c r="U43" s="14"/>
      <c r="V43" s="14"/>
      <c r="W43" s="14"/>
      <c r="X43" s="14"/>
      <c r="Y43" s="14"/>
      <c r="Z43" s="14"/>
      <c r="AA43" s="14"/>
      <c r="AB43" s="9"/>
      <c r="AC43" s="9"/>
      <c r="AD43" s="9"/>
      <c r="AE43" s="9"/>
      <c r="AF43" s="9"/>
      <c r="AG43" s="9"/>
      <c r="AH43" s="9"/>
      <c r="AI43" s="14"/>
      <c r="AJ43" s="14"/>
      <c r="AK43" s="14"/>
      <c r="AL43" s="14"/>
      <c r="AM43" s="14"/>
      <c r="AN43" s="14"/>
      <c r="AO43" s="14"/>
      <c r="AP43" s="14"/>
      <c r="AQ43" s="9"/>
      <c r="AR43" s="9"/>
      <c r="AS43" s="9"/>
      <c r="AT43" s="9"/>
      <c r="AU43" s="9"/>
      <c r="AV43" s="9"/>
      <c r="AW43" s="9"/>
      <c r="AX43" s="14"/>
      <c r="AY43" s="14"/>
      <c r="AZ43" s="14"/>
      <c r="BA43" s="14"/>
      <c r="BB43" s="15"/>
      <c r="BC43" s="12"/>
      <c r="BD43" s="20"/>
    </row>
    <row r="44" spans="1:56" ht="13">
      <c r="A44" s="19"/>
      <c r="AH44" s="29"/>
      <c r="AI44" s="33"/>
      <c r="AX44" s="33"/>
      <c r="AY44" s="33"/>
      <c r="AZ44" s="33"/>
      <c r="BD44" s="20"/>
    </row>
    <row r="45" spans="1:56" ht="13">
      <c r="A45" s="19"/>
      <c r="C45" s="177" t="s">
        <v>832</v>
      </c>
      <c r="D45" s="178"/>
      <c r="E45" s="178"/>
      <c r="F45" s="178"/>
      <c r="G45" s="178"/>
      <c r="H45" s="178"/>
      <c r="I45" s="178"/>
      <c r="J45" s="178"/>
      <c r="K45" s="178"/>
      <c r="L45" s="178"/>
      <c r="M45" s="178"/>
      <c r="N45" s="178"/>
      <c r="O45" s="178"/>
      <c r="P45" s="178"/>
      <c r="Q45" s="178"/>
      <c r="R45" s="178"/>
      <c r="S45" s="178"/>
      <c r="T45" s="178"/>
      <c r="U45" s="178"/>
      <c r="V45" s="178"/>
      <c r="W45" s="178"/>
      <c r="X45" s="178"/>
      <c r="Y45" s="178"/>
      <c r="Z45" s="179"/>
      <c r="BD45" s="20"/>
    </row>
    <row r="46" spans="1:56" ht="13">
      <c r="A46" s="19"/>
      <c r="C46" s="28"/>
      <c r="BD46" s="20"/>
    </row>
    <row r="47" spans="1:56">
      <c r="A47" s="19"/>
      <c r="C47" s="170" t="s">
        <v>804</v>
      </c>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2"/>
      <c r="BD47" s="20"/>
    </row>
    <row r="48" spans="1:56">
      <c r="A48" s="19"/>
      <c r="C48" s="170" t="s">
        <v>804</v>
      </c>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0"/>
      <c r="AR48" s="170"/>
      <c r="AS48" s="170"/>
      <c r="AT48" s="170"/>
      <c r="AU48" s="170"/>
      <c r="AV48" s="170"/>
      <c r="AW48" s="170"/>
      <c r="AX48" s="170"/>
      <c r="AY48" s="170"/>
      <c r="AZ48" s="170"/>
      <c r="BA48" s="170"/>
      <c r="BB48" s="170"/>
      <c r="BC48" s="12"/>
      <c r="BD48" s="20"/>
    </row>
    <row r="49" spans="1:56">
      <c r="A49" s="1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40"/>
      <c r="BD49" s="20"/>
    </row>
    <row r="50" spans="1:56">
      <c r="A50" s="1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D50" s="20"/>
    </row>
    <row r="51" spans="1:56">
      <c r="A51" s="1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D51" s="20"/>
    </row>
    <row r="52" spans="1:56">
      <c r="A52" s="1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20"/>
    </row>
    <row r="53" spans="1:56" ht="13">
      <c r="A53" s="19"/>
      <c r="C53" s="28"/>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52">
    <mergeCell ref="AB11:BA11"/>
    <mergeCell ref="C3:Z3"/>
    <mergeCell ref="C5:S5"/>
    <mergeCell ref="AB7:BA7"/>
    <mergeCell ref="AB8:BA8"/>
    <mergeCell ref="AB9:BA9"/>
    <mergeCell ref="C26:S26"/>
    <mergeCell ref="AB12:BA12"/>
    <mergeCell ref="AB13:BA13"/>
    <mergeCell ref="AB14:AH14"/>
    <mergeCell ref="AB16:BA16"/>
    <mergeCell ref="AB17:BA17"/>
    <mergeCell ref="AB19:BA19"/>
    <mergeCell ref="AB20:BA20"/>
    <mergeCell ref="C21:BA21"/>
    <mergeCell ref="C24:Z24"/>
    <mergeCell ref="AB24:AM24"/>
    <mergeCell ref="AQ24:BB24"/>
    <mergeCell ref="AB27:AH27"/>
    <mergeCell ref="AQ27:AW27"/>
    <mergeCell ref="AB28:AH28"/>
    <mergeCell ref="AQ28:AW28"/>
    <mergeCell ref="AB29:AH29"/>
    <mergeCell ref="AQ29:AW29"/>
    <mergeCell ref="AB30:AH30"/>
    <mergeCell ref="AQ30:AW30"/>
    <mergeCell ref="AB31:AH31"/>
    <mergeCell ref="AQ31:AW31"/>
    <mergeCell ref="AB32:AH32"/>
    <mergeCell ref="AQ32:AW32"/>
    <mergeCell ref="AB33:AH33"/>
    <mergeCell ref="AQ33:AW33"/>
    <mergeCell ref="AB34:AH34"/>
    <mergeCell ref="AQ34:AW34"/>
    <mergeCell ref="AB35:AH35"/>
    <mergeCell ref="AQ35:AW35"/>
    <mergeCell ref="AB36:AH36"/>
    <mergeCell ref="AQ36:AW36"/>
    <mergeCell ref="AB37:AH37"/>
    <mergeCell ref="AQ37:AW37"/>
    <mergeCell ref="AB38:AH38"/>
    <mergeCell ref="AQ38:AW38"/>
    <mergeCell ref="C42:BA42"/>
    <mergeCell ref="C45:Z45"/>
    <mergeCell ref="C47:BB47"/>
    <mergeCell ref="C48:BB48"/>
    <mergeCell ref="AB39:AH39"/>
    <mergeCell ref="AQ39:AW39"/>
    <mergeCell ref="AB40:AH40"/>
    <mergeCell ref="AQ40:AW40"/>
    <mergeCell ref="AB41:AH41"/>
    <mergeCell ref="AQ41:AW41"/>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856</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802</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803</v>
      </c>
      <c r="AB6" s="182"/>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4"/>
      <c r="BB6" s="13"/>
      <c r="BD6" s="20"/>
    </row>
    <row r="7" spans="1:56">
      <c r="A7" s="19"/>
      <c r="C7" s="185" t="s">
        <v>804</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7"/>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1" t="s">
        <v>805</v>
      </c>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857</v>
      </c>
      <c r="BB11" s="13"/>
      <c r="BC11" s="12"/>
      <c r="BD11" s="20"/>
    </row>
    <row r="12" spans="1:56">
      <c r="A12" s="19"/>
      <c r="C12" s="12" t="s">
        <v>49</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2" t="s">
        <v>796</v>
      </c>
      <c r="AB13" s="182"/>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4"/>
      <c r="BB13" s="13"/>
      <c r="BC13" s="12"/>
      <c r="BD13" s="20"/>
    </row>
    <row r="14" spans="1:56">
      <c r="A14" s="19"/>
      <c r="C14" s="12" t="s">
        <v>858</v>
      </c>
      <c r="AB14" s="182"/>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4"/>
      <c r="BB14" s="13"/>
      <c r="BC14" s="12"/>
      <c r="BD14" s="20"/>
    </row>
    <row r="15" spans="1:56">
      <c r="A15" s="19"/>
      <c r="C15" s="185" t="s">
        <v>804</v>
      </c>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7"/>
      <c r="BB15" s="13"/>
      <c r="BC15" s="12"/>
      <c r="BD15" s="20"/>
    </row>
    <row r="16" spans="1:56" ht="13">
      <c r="A16" s="19"/>
      <c r="C16" s="2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27"/>
      <c r="AJ16" s="14"/>
      <c r="AK16" s="14"/>
      <c r="AL16" s="14"/>
      <c r="AM16" s="14"/>
      <c r="AN16" s="14"/>
      <c r="AO16" s="14"/>
      <c r="AP16" s="14"/>
      <c r="AQ16" s="14"/>
      <c r="AR16" s="14"/>
      <c r="AS16" s="14"/>
      <c r="AT16" s="14"/>
      <c r="AU16" s="14"/>
      <c r="AV16" s="14"/>
      <c r="AW16" s="14"/>
      <c r="AX16" s="14"/>
      <c r="AY16" s="27"/>
      <c r="AZ16" s="27"/>
      <c r="BA16" s="14"/>
      <c r="BB16" s="15"/>
      <c r="BC16" s="12"/>
      <c r="BD16" s="20"/>
    </row>
    <row r="17" spans="1:56">
      <c r="A17" s="19"/>
      <c r="BD17" s="20"/>
    </row>
    <row r="18" spans="1:56" ht="13">
      <c r="A18" s="19"/>
      <c r="C18" s="177" t="s">
        <v>816</v>
      </c>
      <c r="D18" s="178"/>
      <c r="E18" s="178"/>
      <c r="F18" s="178"/>
      <c r="G18" s="178"/>
      <c r="H18" s="178"/>
      <c r="I18" s="178"/>
      <c r="J18" s="178"/>
      <c r="K18" s="178"/>
      <c r="L18" s="178"/>
      <c r="M18" s="178"/>
      <c r="N18" s="178"/>
      <c r="O18" s="178"/>
      <c r="P18" s="178"/>
      <c r="Q18" s="178"/>
      <c r="R18" s="178"/>
      <c r="S18" s="178"/>
      <c r="T18" s="178"/>
      <c r="U18" s="178"/>
      <c r="V18" s="178"/>
      <c r="W18" s="178"/>
      <c r="X18" s="178"/>
      <c r="Y18" s="178"/>
      <c r="Z18" s="179"/>
      <c r="AB18" s="188" t="s">
        <v>817</v>
      </c>
      <c r="AC18" s="189"/>
      <c r="AD18" s="189"/>
      <c r="AE18" s="189"/>
      <c r="AF18" s="189"/>
      <c r="AG18" s="189"/>
      <c r="AH18" s="189"/>
      <c r="AI18" s="189"/>
      <c r="AJ18" s="189"/>
      <c r="AK18" s="189"/>
      <c r="AL18" s="189"/>
      <c r="AM18" s="190"/>
      <c r="AQ18" s="191" t="s">
        <v>818</v>
      </c>
      <c r="AR18" s="192"/>
      <c r="AS18" s="192"/>
      <c r="AT18" s="192"/>
      <c r="AU18" s="192"/>
      <c r="AV18" s="192"/>
      <c r="AW18" s="192"/>
      <c r="AX18" s="192"/>
      <c r="AY18" s="192"/>
      <c r="AZ18" s="192"/>
      <c r="BA18" s="192"/>
      <c r="BB18" s="193"/>
      <c r="BD18" s="20"/>
    </row>
    <row r="19" spans="1:56" ht="13">
      <c r="A19" s="19"/>
      <c r="C19" s="28"/>
      <c r="AH19" s="29"/>
      <c r="AI19" s="29"/>
      <c r="AX19" s="29"/>
      <c r="AY19" s="29"/>
      <c r="AZ19" s="29"/>
      <c r="BD19" s="20"/>
    </row>
    <row r="20" spans="1:56" ht="13">
      <c r="A20" s="19"/>
      <c r="C20" s="181" t="s">
        <v>819</v>
      </c>
      <c r="D20" s="181"/>
      <c r="E20" s="181"/>
      <c r="F20" s="181"/>
      <c r="G20" s="181"/>
      <c r="H20" s="181"/>
      <c r="I20" s="181"/>
      <c r="J20" s="181"/>
      <c r="K20" s="181"/>
      <c r="L20" s="181"/>
      <c r="M20" s="181"/>
      <c r="N20" s="181"/>
      <c r="O20" s="181"/>
      <c r="P20" s="181"/>
      <c r="Q20" s="181"/>
      <c r="R20" s="181"/>
      <c r="S20" s="181"/>
      <c r="T20" s="10"/>
      <c r="U20" s="10"/>
      <c r="V20" s="10"/>
      <c r="W20" s="10"/>
      <c r="X20" s="10"/>
      <c r="Y20" s="10"/>
      <c r="Z20" s="10"/>
      <c r="AA20" s="10"/>
      <c r="AB20" s="10"/>
      <c r="AC20" s="10"/>
      <c r="AD20" s="10"/>
      <c r="AE20" s="10"/>
      <c r="AF20" s="10"/>
      <c r="AG20" s="10"/>
      <c r="AH20" s="30"/>
      <c r="AI20" s="30"/>
      <c r="AJ20" s="10"/>
      <c r="AK20" s="10"/>
      <c r="AL20" s="10"/>
      <c r="AM20" s="10"/>
      <c r="AN20" s="10"/>
      <c r="AO20" s="10"/>
      <c r="AP20" s="10"/>
      <c r="AQ20" s="10"/>
      <c r="AR20" s="10"/>
      <c r="AS20" s="10"/>
      <c r="AT20" s="10"/>
      <c r="AU20" s="10"/>
      <c r="AV20" s="10"/>
      <c r="AW20" s="10"/>
      <c r="AX20" s="30"/>
      <c r="AY20" s="30"/>
      <c r="AZ20" s="30"/>
      <c r="BA20" s="10"/>
      <c r="BB20" s="11"/>
      <c r="BC20" s="12"/>
      <c r="BD20" s="20"/>
    </row>
    <row r="21" spans="1:56">
      <c r="A21" s="19"/>
      <c r="C21" s="12" t="s">
        <v>859</v>
      </c>
      <c r="AB21" s="171"/>
      <c r="AC21" s="172"/>
      <c r="AD21" s="172"/>
      <c r="AE21" s="172"/>
      <c r="AF21" s="172"/>
      <c r="AG21" s="172"/>
      <c r="AH21" s="173"/>
      <c r="AJ21" s="8" t="s">
        <v>826</v>
      </c>
      <c r="AQ21" s="171"/>
      <c r="AR21" s="172"/>
      <c r="AS21" s="172"/>
      <c r="AT21" s="172"/>
      <c r="AU21" s="172"/>
      <c r="AV21" s="172"/>
      <c r="AW21" s="173"/>
      <c r="AY21" s="8" t="s">
        <v>826</v>
      </c>
      <c r="BB21" s="13"/>
      <c r="BC21" s="12"/>
      <c r="BD21" s="20"/>
    </row>
    <row r="22" spans="1:56">
      <c r="A22" s="19"/>
      <c r="C22" s="12" t="s">
        <v>860</v>
      </c>
      <c r="AB22" s="171"/>
      <c r="AC22" s="172"/>
      <c r="AD22" s="172"/>
      <c r="AE22" s="172"/>
      <c r="AF22" s="172"/>
      <c r="AG22" s="172"/>
      <c r="AH22" s="173"/>
      <c r="AJ22" s="8" t="s">
        <v>861</v>
      </c>
      <c r="AQ22" s="171"/>
      <c r="AR22" s="172"/>
      <c r="AS22" s="172"/>
      <c r="AT22" s="172"/>
      <c r="AU22" s="172"/>
      <c r="AV22" s="172"/>
      <c r="AW22" s="173"/>
      <c r="AY22" s="8" t="s">
        <v>861</v>
      </c>
      <c r="BB22" s="13"/>
      <c r="BC22" s="12"/>
      <c r="BD22" s="20"/>
    </row>
    <row r="23" spans="1:56" ht="15.5">
      <c r="A23" s="19"/>
      <c r="C23" s="12" t="s">
        <v>862</v>
      </c>
      <c r="AB23" s="171"/>
      <c r="AC23" s="172"/>
      <c r="AD23" s="172"/>
      <c r="AE23" s="172"/>
      <c r="AF23" s="172"/>
      <c r="AG23" s="172"/>
      <c r="AH23" s="173"/>
      <c r="AJ23" s="8" t="s">
        <v>828</v>
      </c>
      <c r="AQ23" s="171"/>
      <c r="AR23" s="172"/>
      <c r="AS23" s="172"/>
      <c r="AT23" s="172"/>
      <c r="AU23" s="172"/>
      <c r="AV23" s="172"/>
      <c r="AW23" s="173"/>
      <c r="AY23" s="8" t="s">
        <v>828</v>
      </c>
      <c r="BB23" s="13"/>
      <c r="BC23" s="12"/>
      <c r="BD23" s="20"/>
    </row>
    <row r="24" spans="1:56" ht="15.5">
      <c r="A24" s="19"/>
      <c r="C24" s="12" t="s">
        <v>863</v>
      </c>
      <c r="AB24" s="171"/>
      <c r="AC24" s="172"/>
      <c r="AD24" s="172"/>
      <c r="AE24" s="172"/>
      <c r="AF24" s="172"/>
      <c r="AG24" s="172"/>
      <c r="AH24" s="173"/>
      <c r="AJ24" s="8" t="s">
        <v>828</v>
      </c>
      <c r="AQ24" s="171"/>
      <c r="AR24" s="172"/>
      <c r="AS24" s="172"/>
      <c r="AT24" s="172"/>
      <c r="AU24" s="172"/>
      <c r="AV24" s="172"/>
      <c r="AW24" s="173"/>
      <c r="AY24" s="8" t="s">
        <v>828</v>
      </c>
      <c r="BB24" s="13"/>
      <c r="BC24" s="12"/>
      <c r="BD24" s="20"/>
    </row>
    <row r="25" spans="1:56">
      <c r="A25" s="19"/>
      <c r="C25" s="12" t="s">
        <v>864</v>
      </c>
      <c r="AB25" s="171"/>
      <c r="AC25" s="172"/>
      <c r="AD25" s="172"/>
      <c r="AE25" s="172"/>
      <c r="AF25" s="172"/>
      <c r="AG25" s="172"/>
      <c r="AH25" s="173"/>
      <c r="AJ25" s="8" t="s">
        <v>828</v>
      </c>
      <c r="AQ25" s="171"/>
      <c r="AR25" s="172"/>
      <c r="AS25" s="172"/>
      <c r="AT25" s="172"/>
      <c r="AU25" s="172"/>
      <c r="AV25" s="172"/>
      <c r="AW25" s="173"/>
      <c r="AY25" s="8" t="s">
        <v>828</v>
      </c>
      <c r="BB25" s="13"/>
      <c r="BC25" s="12"/>
      <c r="BD25" s="20"/>
    </row>
    <row r="26" spans="1:56">
      <c r="A26" s="19"/>
      <c r="C26" s="12" t="s">
        <v>865</v>
      </c>
      <c r="AB26" s="171"/>
      <c r="AC26" s="172"/>
      <c r="AD26" s="172"/>
      <c r="AE26" s="172"/>
      <c r="AF26" s="172"/>
      <c r="AG26" s="172"/>
      <c r="AH26" s="173"/>
      <c r="AJ26" s="8" t="s">
        <v>866</v>
      </c>
      <c r="AQ26" s="171"/>
      <c r="AR26" s="172"/>
      <c r="AS26" s="172"/>
      <c r="AT26" s="172"/>
      <c r="AU26" s="172"/>
      <c r="AV26" s="172"/>
      <c r="AW26" s="173"/>
      <c r="AY26" s="8" t="s">
        <v>866</v>
      </c>
      <c r="BB26" s="13"/>
      <c r="BC26" s="12"/>
      <c r="BD26" s="20"/>
    </row>
    <row r="27" spans="1:56">
      <c r="A27" s="19"/>
      <c r="C27" s="12" t="s">
        <v>867</v>
      </c>
      <c r="AB27" s="171"/>
      <c r="AC27" s="172"/>
      <c r="AD27" s="172"/>
      <c r="AE27" s="172"/>
      <c r="AF27" s="172"/>
      <c r="AG27" s="172"/>
      <c r="AH27" s="173"/>
      <c r="AJ27" s="8" t="s">
        <v>866</v>
      </c>
      <c r="AQ27" s="171"/>
      <c r="AR27" s="172"/>
      <c r="AS27" s="172"/>
      <c r="AT27" s="172"/>
      <c r="AU27" s="172"/>
      <c r="AV27" s="172"/>
      <c r="AW27" s="173"/>
      <c r="AY27" s="8" t="s">
        <v>866</v>
      </c>
      <c r="BB27" s="13"/>
      <c r="BC27" s="12"/>
      <c r="BD27" s="20"/>
    </row>
    <row r="28" spans="1:56">
      <c r="A28" s="19"/>
      <c r="C28" s="12" t="s">
        <v>868</v>
      </c>
      <c r="AB28" s="171"/>
      <c r="AC28" s="172"/>
      <c r="AD28" s="172"/>
      <c r="AE28" s="172"/>
      <c r="AF28" s="172"/>
      <c r="AG28" s="172"/>
      <c r="AH28" s="173"/>
      <c r="AJ28" s="8" t="s">
        <v>869</v>
      </c>
      <c r="AQ28" s="171"/>
      <c r="AR28" s="172"/>
      <c r="AS28" s="172"/>
      <c r="AT28" s="172"/>
      <c r="AU28" s="172"/>
      <c r="AV28" s="172"/>
      <c r="AW28" s="173"/>
      <c r="AY28" s="8" t="s">
        <v>869</v>
      </c>
      <c r="BB28" s="13"/>
      <c r="BC28" s="12"/>
      <c r="BD28" s="20"/>
    </row>
    <row r="29" spans="1:56">
      <c r="A29" s="19"/>
      <c r="C29" s="22" t="s">
        <v>870</v>
      </c>
      <c r="AB29" s="171"/>
      <c r="AC29" s="172"/>
      <c r="AD29" s="172"/>
      <c r="AE29" s="172"/>
      <c r="AF29" s="172"/>
      <c r="AG29" s="172"/>
      <c r="AH29" s="173"/>
      <c r="AJ29" s="42" t="s">
        <v>871</v>
      </c>
      <c r="AQ29" s="171"/>
      <c r="AR29" s="172"/>
      <c r="AS29" s="172"/>
      <c r="AT29" s="172"/>
      <c r="AU29" s="172"/>
      <c r="AV29" s="172"/>
      <c r="AW29" s="173"/>
      <c r="AY29" s="42" t="s">
        <v>872</v>
      </c>
      <c r="BB29" s="13"/>
      <c r="BC29" s="12"/>
      <c r="BD29" s="20"/>
    </row>
    <row r="30" spans="1:56">
      <c r="A30" s="19"/>
      <c r="C30" s="12" t="s">
        <v>873</v>
      </c>
      <c r="AB30" s="171"/>
      <c r="AC30" s="172"/>
      <c r="AD30" s="172"/>
      <c r="AE30" s="172"/>
      <c r="AF30" s="172"/>
      <c r="AG30" s="172"/>
      <c r="AH30" s="173"/>
      <c r="AJ30" s="8" t="s">
        <v>826</v>
      </c>
      <c r="AQ30" s="171"/>
      <c r="AR30" s="172"/>
      <c r="AS30" s="172"/>
      <c r="AT30" s="172"/>
      <c r="AU30" s="172"/>
      <c r="AV30" s="172"/>
      <c r="AW30" s="173"/>
      <c r="AY30" s="8" t="s">
        <v>826</v>
      </c>
      <c r="BB30" s="13"/>
      <c r="BC30" s="12"/>
      <c r="BD30" s="20"/>
    </row>
    <row r="31" spans="1:56">
      <c r="A31" s="19"/>
      <c r="C31" s="12" t="s">
        <v>874</v>
      </c>
      <c r="AB31" s="171"/>
      <c r="AC31" s="172"/>
      <c r="AD31" s="172"/>
      <c r="AE31" s="172"/>
      <c r="AF31" s="172"/>
      <c r="AG31" s="172"/>
      <c r="AH31" s="173"/>
      <c r="AJ31" s="8" t="s">
        <v>826</v>
      </c>
      <c r="AQ31" s="171"/>
      <c r="AR31" s="172"/>
      <c r="AS31" s="172"/>
      <c r="AT31" s="172"/>
      <c r="AU31" s="172"/>
      <c r="AV31" s="172"/>
      <c r="AW31" s="173"/>
      <c r="AY31" s="8" t="s">
        <v>826</v>
      </c>
      <c r="BB31" s="13"/>
      <c r="BC31" s="12"/>
      <c r="BD31" s="20"/>
    </row>
    <row r="32" spans="1:56">
      <c r="A32" s="19"/>
      <c r="C32" s="170" t="s">
        <v>831</v>
      </c>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3"/>
      <c r="BC32" s="12"/>
      <c r="BD32" s="20"/>
    </row>
    <row r="33" spans="1:56">
      <c r="A33" s="19"/>
      <c r="C33" s="32"/>
      <c r="D33" s="14"/>
      <c r="E33" s="14"/>
      <c r="F33" s="14"/>
      <c r="G33" s="14"/>
      <c r="H33" s="14"/>
      <c r="I33" s="14"/>
      <c r="J33" s="14"/>
      <c r="K33" s="14"/>
      <c r="L33" s="14"/>
      <c r="M33" s="14"/>
      <c r="N33" s="14"/>
      <c r="O33" s="14"/>
      <c r="P33" s="14"/>
      <c r="Q33" s="14"/>
      <c r="R33" s="14"/>
      <c r="S33" s="14"/>
      <c r="T33" s="14"/>
      <c r="U33" s="14"/>
      <c r="V33" s="14"/>
      <c r="W33" s="14"/>
      <c r="X33" s="14"/>
      <c r="Y33" s="14"/>
      <c r="Z33" s="14"/>
      <c r="AA33" s="14"/>
      <c r="AB33" s="9"/>
      <c r="AC33" s="9"/>
      <c r="AD33" s="9"/>
      <c r="AE33" s="9"/>
      <c r="AF33" s="9"/>
      <c r="AG33" s="9"/>
      <c r="AH33" s="9"/>
      <c r="AI33" s="14"/>
      <c r="AJ33" s="14"/>
      <c r="AK33" s="14"/>
      <c r="AL33" s="14"/>
      <c r="AM33" s="14"/>
      <c r="AN33" s="14"/>
      <c r="AO33" s="14"/>
      <c r="AP33" s="14"/>
      <c r="AQ33" s="9"/>
      <c r="AR33" s="9"/>
      <c r="AS33" s="9"/>
      <c r="AT33" s="9"/>
      <c r="AU33" s="9"/>
      <c r="AV33" s="9"/>
      <c r="AW33" s="9"/>
      <c r="AX33" s="14"/>
      <c r="AY33" s="14"/>
      <c r="AZ33" s="14"/>
      <c r="BA33" s="14"/>
      <c r="BB33" s="15"/>
      <c r="BC33" s="12"/>
      <c r="BD33" s="20"/>
    </row>
    <row r="34" spans="1:56" ht="13">
      <c r="A34" s="19"/>
      <c r="AH34" s="29"/>
      <c r="AI34" s="33"/>
      <c r="AX34" s="33"/>
      <c r="AY34" s="33"/>
      <c r="AZ34" s="33"/>
      <c r="BD34" s="20"/>
    </row>
    <row r="35" spans="1:56" ht="13">
      <c r="A35" s="19"/>
      <c r="C35" s="177" t="s">
        <v>832</v>
      </c>
      <c r="D35" s="178"/>
      <c r="E35" s="178"/>
      <c r="F35" s="178"/>
      <c r="G35" s="178"/>
      <c r="H35" s="178"/>
      <c r="I35" s="178"/>
      <c r="J35" s="178"/>
      <c r="K35" s="178"/>
      <c r="L35" s="178"/>
      <c r="M35" s="178"/>
      <c r="N35" s="178"/>
      <c r="O35" s="178"/>
      <c r="P35" s="178"/>
      <c r="Q35" s="178"/>
      <c r="R35" s="178"/>
      <c r="S35" s="178"/>
      <c r="T35" s="178"/>
      <c r="U35" s="178"/>
      <c r="V35" s="178"/>
      <c r="W35" s="178"/>
      <c r="X35" s="178"/>
      <c r="Y35" s="178"/>
      <c r="Z35" s="179"/>
      <c r="BD35" s="20"/>
    </row>
    <row r="36" spans="1:56" ht="13">
      <c r="A36" s="19"/>
      <c r="C36" s="28"/>
      <c r="BD36" s="20"/>
    </row>
    <row r="37" spans="1:56">
      <c r="A37" s="19"/>
      <c r="C37" s="170" t="s">
        <v>804</v>
      </c>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c r="BA37" s="170"/>
      <c r="BB37" s="170"/>
      <c r="BC37" s="12"/>
      <c r="BD37" s="20"/>
    </row>
    <row r="38" spans="1:56">
      <c r="A38" s="19"/>
      <c r="C38" s="170" t="s">
        <v>804</v>
      </c>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c r="BA38" s="170"/>
      <c r="BB38" s="170"/>
      <c r="BC38" s="12"/>
      <c r="BD38" s="20"/>
    </row>
    <row r="39" spans="1:56">
      <c r="A39" s="19"/>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40"/>
      <c r="BD39" s="20"/>
    </row>
    <row r="40" spans="1:56">
      <c r="A40" s="19"/>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20"/>
    </row>
    <row r="41" spans="1:56">
      <c r="A41" s="19"/>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20"/>
    </row>
    <row r="42" spans="1:56" ht="13">
      <c r="A42" s="19"/>
      <c r="C42" s="28"/>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39">
    <mergeCell ref="AB12:BA12"/>
    <mergeCell ref="C3:Z3"/>
    <mergeCell ref="C5:S5"/>
    <mergeCell ref="AB6:BA6"/>
    <mergeCell ref="C7:BA7"/>
    <mergeCell ref="C10:S10"/>
    <mergeCell ref="AB23:AH23"/>
    <mergeCell ref="AQ23:AW23"/>
    <mergeCell ref="AB13:BA13"/>
    <mergeCell ref="AB14:BA14"/>
    <mergeCell ref="C15:BA15"/>
    <mergeCell ref="C18:Z18"/>
    <mergeCell ref="AB18:AM18"/>
    <mergeCell ref="AQ18:BB18"/>
    <mergeCell ref="C20:S20"/>
    <mergeCell ref="AB21:AH21"/>
    <mergeCell ref="AQ21:AW21"/>
    <mergeCell ref="AB22:AH22"/>
    <mergeCell ref="AQ22:AW22"/>
    <mergeCell ref="AB24:AH24"/>
    <mergeCell ref="AQ24:AW24"/>
    <mergeCell ref="AB25:AH25"/>
    <mergeCell ref="AQ25:AW25"/>
    <mergeCell ref="AB26:AH26"/>
    <mergeCell ref="AQ26:AW26"/>
    <mergeCell ref="AB27:AH27"/>
    <mergeCell ref="AQ27:AW27"/>
    <mergeCell ref="AB28:AH28"/>
    <mergeCell ref="AQ28:AW28"/>
    <mergeCell ref="AB29:AH29"/>
    <mergeCell ref="AQ29:AW29"/>
    <mergeCell ref="C37:BB37"/>
    <mergeCell ref="C38:BB38"/>
    <mergeCell ref="AB30:AH30"/>
    <mergeCell ref="AQ30:AW30"/>
    <mergeCell ref="AB31:AH31"/>
    <mergeCell ref="AQ31:AW31"/>
    <mergeCell ref="C32:BA32"/>
    <mergeCell ref="C35:Z35"/>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875</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805</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26" t="s">
        <v>876</v>
      </c>
      <c r="BB6" s="13"/>
      <c r="BC6" s="12"/>
      <c r="BD6" s="20"/>
    </row>
    <row r="7" spans="1:56">
      <c r="A7" s="19"/>
      <c r="C7" s="12" t="s">
        <v>877</v>
      </c>
      <c r="AB7" s="182"/>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4"/>
      <c r="BB7" s="13"/>
      <c r="BC7" s="12"/>
      <c r="BD7" s="20"/>
    </row>
    <row r="8" spans="1:56">
      <c r="A8" s="19"/>
      <c r="C8" s="26" t="s">
        <v>878</v>
      </c>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13"/>
      <c r="BC8" s="12"/>
      <c r="BD8" s="20"/>
    </row>
    <row r="9" spans="1:56">
      <c r="A9" s="19"/>
      <c r="C9" s="12" t="s">
        <v>877</v>
      </c>
      <c r="AB9" s="182"/>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4"/>
      <c r="BB9" s="13"/>
      <c r="BC9" s="12"/>
      <c r="BD9" s="20"/>
    </row>
    <row r="10" spans="1:56">
      <c r="A10" s="19"/>
      <c r="C10" s="26" t="s">
        <v>879</v>
      </c>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13"/>
      <c r="BC10" s="12"/>
      <c r="BD10" s="20"/>
    </row>
    <row r="11" spans="1:56">
      <c r="A11" s="19"/>
      <c r="C11" s="12" t="s">
        <v>877</v>
      </c>
      <c r="AB11" s="182"/>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4"/>
      <c r="BB11" s="13"/>
      <c r="BC11" s="12"/>
      <c r="BD11" s="20"/>
    </row>
    <row r="12" spans="1:56">
      <c r="A12" s="19"/>
      <c r="C12" s="12" t="s">
        <v>808</v>
      </c>
      <c r="AB12" s="182"/>
      <c r="AC12" s="172"/>
      <c r="AD12" s="172"/>
      <c r="AE12" s="172"/>
      <c r="AF12" s="172"/>
      <c r="AG12" s="172"/>
      <c r="AH12" s="173"/>
      <c r="AJ12" s="8" t="s">
        <v>809</v>
      </c>
      <c r="AL12" s="43"/>
      <c r="AM12" s="43"/>
      <c r="AN12" s="43"/>
      <c r="AO12" s="43"/>
      <c r="AP12" s="43"/>
      <c r="AQ12" s="43"/>
      <c r="AR12" s="43"/>
      <c r="AS12" s="43"/>
      <c r="AT12" s="43"/>
      <c r="AU12" s="43"/>
      <c r="AV12" s="43"/>
      <c r="AW12" s="43"/>
      <c r="AX12" s="43"/>
      <c r="AY12" s="43"/>
      <c r="AZ12" s="43"/>
      <c r="BA12" s="43"/>
      <c r="BB12" s="13"/>
      <c r="BC12" s="12"/>
      <c r="BD12" s="20"/>
    </row>
    <row r="13" spans="1:56">
      <c r="A13" s="19"/>
      <c r="C13" s="26" t="s">
        <v>880</v>
      </c>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13"/>
      <c r="BC13" s="12"/>
      <c r="BD13" s="20"/>
    </row>
    <row r="14" spans="1:56">
      <c r="A14" s="19"/>
      <c r="C14" s="12" t="s">
        <v>881</v>
      </c>
      <c r="AB14" s="182"/>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4"/>
      <c r="BB14" s="13"/>
      <c r="BC14" s="12"/>
      <c r="BD14" s="20"/>
    </row>
    <row r="15" spans="1:56">
      <c r="A15" s="19"/>
      <c r="C15" s="26" t="s">
        <v>812</v>
      </c>
      <c r="BB15" s="13"/>
      <c r="BC15" s="12"/>
      <c r="BD15" s="20"/>
    </row>
    <row r="16" spans="1:56">
      <c r="A16" s="19"/>
      <c r="C16" s="12" t="s">
        <v>882</v>
      </c>
      <c r="AB16" s="182"/>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4"/>
      <c r="BB16" s="13"/>
      <c r="BC16" s="12"/>
      <c r="BD16" s="20"/>
    </row>
    <row r="17" spans="1:56">
      <c r="A17" s="19"/>
      <c r="C17" s="12" t="s">
        <v>883</v>
      </c>
      <c r="AB17" s="182"/>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4"/>
      <c r="BB17" s="13"/>
      <c r="BC17" s="12"/>
      <c r="BD17" s="20"/>
    </row>
    <row r="18" spans="1:56">
      <c r="A18" s="19"/>
      <c r="C18" s="26" t="s">
        <v>813</v>
      </c>
      <c r="AL18" s="43"/>
      <c r="AM18" s="43"/>
      <c r="AN18" s="43"/>
      <c r="AO18" s="43"/>
      <c r="AP18" s="43"/>
      <c r="AQ18" s="43"/>
      <c r="AR18" s="43"/>
      <c r="AS18" s="43"/>
      <c r="AT18" s="43"/>
      <c r="AU18" s="43"/>
      <c r="AV18" s="43"/>
      <c r="AW18" s="43"/>
      <c r="AX18" s="43"/>
      <c r="AY18" s="43"/>
      <c r="AZ18" s="43"/>
      <c r="BA18" s="43"/>
      <c r="BB18" s="13"/>
      <c r="BC18" s="12"/>
      <c r="BD18" s="20"/>
    </row>
    <row r="19" spans="1:56">
      <c r="A19" s="19"/>
      <c r="C19" s="12" t="s">
        <v>877</v>
      </c>
      <c r="AB19" s="182"/>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4"/>
      <c r="BB19" s="13"/>
      <c r="BC19" s="12"/>
      <c r="BD19" s="20"/>
    </row>
    <row r="20" spans="1:56">
      <c r="A20" s="19"/>
      <c r="C20" s="26" t="s">
        <v>884</v>
      </c>
      <c r="AL20" s="43"/>
      <c r="AM20" s="43"/>
      <c r="AN20" s="43"/>
      <c r="AO20" s="43"/>
      <c r="AP20" s="43"/>
      <c r="AQ20" s="43"/>
      <c r="AR20" s="43"/>
      <c r="AS20" s="43"/>
      <c r="AT20" s="43"/>
      <c r="AU20" s="43"/>
      <c r="AV20" s="43"/>
      <c r="AW20" s="43"/>
      <c r="AX20" s="43"/>
      <c r="AY20" s="43"/>
      <c r="AZ20" s="43"/>
      <c r="BA20" s="43"/>
      <c r="BB20" s="13"/>
      <c r="BC20" s="12"/>
      <c r="BD20" s="20"/>
    </row>
    <row r="21" spans="1:56">
      <c r="A21" s="19"/>
      <c r="C21" s="22" t="s">
        <v>885</v>
      </c>
      <c r="AB21" s="182"/>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4"/>
      <c r="BB21" s="13"/>
      <c r="BC21" s="12"/>
      <c r="BD21" s="20"/>
    </row>
    <row r="22" spans="1:56">
      <c r="A22" s="19"/>
      <c r="C22" s="12" t="s">
        <v>808</v>
      </c>
      <c r="AB22" s="171"/>
      <c r="AC22" s="172"/>
      <c r="AD22" s="172"/>
      <c r="AE22" s="172"/>
      <c r="AF22" s="172"/>
      <c r="AG22" s="172"/>
      <c r="AH22" s="173"/>
      <c r="AJ22" s="8" t="s">
        <v>809</v>
      </c>
      <c r="BB22" s="13"/>
      <c r="BC22" s="12"/>
      <c r="BD22" s="20"/>
    </row>
    <row r="23" spans="1:56">
      <c r="A23" s="19"/>
      <c r="C23" s="41" t="s">
        <v>886</v>
      </c>
      <c r="AB23" s="44"/>
      <c r="AC23" s="44"/>
      <c r="AD23" s="44"/>
      <c r="AE23" s="44"/>
      <c r="AF23" s="44"/>
      <c r="AG23" s="44"/>
      <c r="AH23" s="44"/>
      <c r="BB23" s="13"/>
      <c r="BC23" s="12"/>
      <c r="BD23" s="20"/>
    </row>
    <row r="24" spans="1:56">
      <c r="A24" s="19"/>
      <c r="C24" s="12" t="s">
        <v>887</v>
      </c>
      <c r="AB24" s="182"/>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4"/>
      <c r="BB24" s="13"/>
      <c r="BC24" s="12"/>
      <c r="BD24" s="20"/>
    </row>
    <row r="25" spans="1:56">
      <c r="A25" s="19"/>
      <c r="C25" s="12" t="s">
        <v>888</v>
      </c>
      <c r="AB25" s="182"/>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4"/>
      <c r="BB25" s="13"/>
      <c r="BC25" s="12"/>
      <c r="BD25" s="20"/>
    </row>
    <row r="26" spans="1:56">
      <c r="A26" s="19"/>
      <c r="C26" s="185" t="s">
        <v>804</v>
      </c>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7"/>
      <c r="BB26" s="13"/>
      <c r="BC26" s="12"/>
      <c r="BD26" s="20"/>
    </row>
    <row r="27" spans="1:56" ht="13">
      <c r="A27" s="19"/>
      <c r="C27" s="2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27"/>
      <c r="AJ27" s="14"/>
      <c r="AK27" s="14"/>
      <c r="AL27" s="14"/>
      <c r="AM27" s="14"/>
      <c r="AN27" s="14"/>
      <c r="AO27" s="14"/>
      <c r="AP27" s="14"/>
      <c r="AQ27" s="14"/>
      <c r="AR27" s="14"/>
      <c r="AS27" s="14"/>
      <c r="AT27" s="14"/>
      <c r="AU27" s="14"/>
      <c r="AV27" s="14"/>
      <c r="AW27" s="14"/>
      <c r="AX27" s="14"/>
      <c r="AY27" s="27"/>
      <c r="AZ27" s="27"/>
      <c r="BA27" s="14"/>
      <c r="BB27" s="15"/>
      <c r="BC27" s="12"/>
      <c r="BD27" s="20"/>
    </row>
    <row r="28" spans="1:56">
      <c r="A28" s="19"/>
      <c r="BD28" s="20"/>
    </row>
    <row r="29" spans="1:56" ht="13">
      <c r="A29" s="19"/>
      <c r="C29" s="177" t="s">
        <v>816</v>
      </c>
      <c r="D29" s="178"/>
      <c r="E29" s="178"/>
      <c r="F29" s="178"/>
      <c r="G29" s="178"/>
      <c r="H29" s="178"/>
      <c r="I29" s="178"/>
      <c r="J29" s="178"/>
      <c r="K29" s="178"/>
      <c r="L29" s="178"/>
      <c r="M29" s="178"/>
      <c r="N29" s="178"/>
      <c r="O29" s="178"/>
      <c r="P29" s="178"/>
      <c r="Q29" s="178"/>
      <c r="R29" s="178"/>
      <c r="S29" s="178"/>
      <c r="T29" s="178"/>
      <c r="U29" s="178"/>
      <c r="V29" s="178"/>
      <c r="W29" s="178"/>
      <c r="X29" s="178"/>
      <c r="Y29" s="178"/>
      <c r="Z29" s="179"/>
      <c r="AB29" s="188" t="s">
        <v>817</v>
      </c>
      <c r="AC29" s="189"/>
      <c r="AD29" s="189"/>
      <c r="AE29" s="189"/>
      <c r="AF29" s="189"/>
      <c r="AG29" s="189"/>
      <c r="AH29" s="189"/>
      <c r="AI29" s="189"/>
      <c r="AJ29" s="189"/>
      <c r="AK29" s="189"/>
      <c r="AL29" s="189"/>
      <c r="AM29" s="190"/>
      <c r="AQ29" s="191" t="s">
        <v>818</v>
      </c>
      <c r="AR29" s="192"/>
      <c r="AS29" s="192"/>
      <c r="AT29" s="192"/>
      <c r="AU29" s="192"/>
      <c r="AV29" s="192"/>
      <c r="AW29" s="192"/>
      <c r="AX29" s="192"/>
      <c r="AY29" s="192"/>
      <c r="AZ29" s="192"/>
      <c r="BA29" s="192"/>
      <c r="BB29" s="193"/>
      <c r="BD29" s="20"/>
    </row>
    <row r="30" spans="1:56" ht="13">
      <c r="A30" s="19"/>
      <c r="C30" s="28"/>
      <c r="AH30" s="29"/>
      <c r="AI30" s="29"/>
      <c r="AX30" s="29"/>
      <c r="AY30" s="29"/>
      <c r="AZ30" s="29"/>
      <c r="BD30" s="20"/>
    </row>
    <row r="31" spans="1:56" ht="13">
      <c r="A31" s="19"/>
      <c r="C31" s="181" t="s">
        <v>819</v>
      </c>
      <c r="D31" s="181"/>
      <c r="E31" s="181"/>
      <c r="F31" s="181"/>
      <c r="G31" s="181"/>
      <c r="H31" s="181"/>
      <c r="I31" s="181"/>
      <c r="J31" s="181"/>
      <c r="K31" s="181"/>
      <c r="L31" s="181"/>
      <c r="M31" s="181"/>
      <c r="N31" s="181"/>
      <c r="O31" s="181"/>
      <c r="P31" s="181"/>
      <c r="Q31" s="181"/>
      <c r="R31" s="181"/>
      <c r="S31" s="181"/>
      <c r="T31" s="10"/>
      <c r="U31" s="10"/>
      <c r="V31" s="10"/>
      <c r="W31" s="10"/>
      <c r="X31" s="10"/>
      <c r="Y31" s="10"/>
      <c r="Z31" s="10"/>
      <c r="AA31" s="10"/>
      <c r="AB31" s="10"/>
      <c r="AC31" s="10"/>
      <c r="AD31" s="10"/>
      <c r="AE31" s="10"/>
      <c r="AF31" s="10"/>
      <c r="AG31" s="10"/>
      <c r="AH31" s="30"/>
      <c r="AI31" s="30"/>
      <c r="AJ31" s="10"/>
      <c r="AK31" s="10"/>
      <c r="AL31" s="10"/>
      <c r="AM31" s="10"/>
      <c r="AN31" s="10"/>
      <c r="AO31" s="10"/>
      <c r="AP31" s="10"/>
      <c r="AQ31" s="10"/>
      <c r="AR31" s="10"/>
      <c r="AS31" s="10"/>
      <c r="AT31" s="10"/>
      <c r="AU31" s="10"/>
      <c r="AV31" s="10"/>
      <c r="AW31" s="10"/>
      <c r="AX31" s="30"/>
      <c r="AY31" s="30"/>
      <c r="AZ31" s="30"/>
      <c r="BA31" s="10"/>
      <c r="BB31" s="11"/>
      <c r="BC31" s="12"/>
      <c r="BD31" s="20"/>
    </row>
    <row r="32" spans="1:56" ht="13">
      <c r="A32" s="19"/>
      <c r="C32" s="12" t="s">
        <v>889</v>
      </c>
      <c r="AB32" s="171"/>
      <c r="AC32" s="172"/>
      <c r="AD32" s="172"/>
      <c r="AE32" s="172"/>
      <c r="AF32" s="172"/>
      <c r="AG32" s="172"/>
      <c r="AH32" s="173"/>
      <c r="AJ32" s="31" t="s">
        <v>821</v>
      </c>
      <c r="AQ32" s="171"/>
      <c r="AR32" s="172"/>
      <c r="AS32" s="172"/>
      <c r="AT32" s="172"/>
      <c r="AU32" s="172"/>
      <c r="AV32" s="172"/>
      <c r="AW32" s="173"/>
      <c r="AY32" s="31" t="s">
        <v>821</v>
      </c>
      <c r="AZ32" s="29"/>
      <c r="BB32" s="13"/>
      <c r="BC32" s="12"/>
      <c r="BD32" s="20"/>
    </row>
    <row r="33" spans="1:56" ht="15.5">
      <c r="A33" s="19"/>
      <c r="C33" s="12" t="s">
        <v>890</v>
      </c>
      <c r="AB33" s="171"/>
      <c r="AC33" s="172"/>
      <c r="AD33" s="172"/>
      <c r="AE33" s="172"/>
      <c r="AF33" s="172"/>
      <c r="AG33" s="172"/>
      <c r="AH33" s="173"/>
      <c r="AJ33" s="31" t="s">
        <v>95</v>
      </c>
      <c r="AQ33" s="171"/>
      <c r="AR33" s="172"/>
      <c r="AS33" s="172"/>
      <c r="AT33" s="172"/>
      <c r="AU33" s="172"/>
      <c r="AV33" s="172"/>
      <c r="AW33" s="173"/>
      <c r="AY33" s="31" t="s">
        <v>95</v>
      </c>
      <c r="BB33" s="13"/>
      <c r="BC33" s="12"/>
      <c r="BD33" s="20"/>
    </row>
    <row r="34" spans="1:56" ht="15.5">
      <c r="A34" s="19"/>
      <c r="C34" s="12" t="s">
        <v>891</v>
      </c>
      <c r="AB34" s="171"/>
      <c r="AC34" s="172"/>
      <c r="AD34" s="172"/>
      <c r="AE34" s="172"/>
      <c r="AF34" s="172"/>
      <c r="AG34" s="172"/>
      <c r="AH34" s="173"/>
      <c r="AJ34" s="31" t="s">
        <v>95</v>
      </c>
      <c r="AQ34" s="171"/>
      <c r="AR34" s="172"/>
      <c r="AS34" s="172"/>
      <c r="AT34" s="172"/>
      <c r="AU34" s="172"/>
      <c r="AV34" s="172"/>
      <c r="AW34" s="173"/>
      <c r="AY34" s="31" t="s">
        <v>95</v>
      </c>
      <c r="BB34" s="13"/>
      <c r="BC34" s="12"/>
      <c r="BD34" s="20"/>
    </row>
    <row r="35" spans="1:56" ht="15.5">
      <c r="A35" s="19"/>
      <c r="C35" s="12" t="s">
        <v>892</v>
      </c>
      <c r="AB35" s="171"/>
      <c r="AC35" s="172"/>
      <c r="AD35" s="172"/>
      <c r="AE35" s="172"/>
      <c r="AF35" s="172"/>
      <c r="AG35" s="172"/>
      <c r="AH35" s="173"/>
      <c r="AJ35" s="31" t="s">
        <v>95</v>
      </c>
      <c r="AQ35" s="171"/>
      <c r="AR35" s="172"/>
      <c r="AS35" s="172"/>
      <c r="AT35" s="172"/>
      <c r="AU35" s="172"/>
      <c r="AV35" s="172"/>
      <c r="AW35" s="173"/>
      <c r="AY35" s="31" t="s">
        <v>95</v>
      </c>
      <c r="BB35" s="13"/>
      <c r="BC35" s="12"/>
      <c r="BD35" s="20"/>
    </row>
    <row r="36" spans="1:56">
      <c r="A36" s="19"/>
      <c r="C36" s="12" t="s">
        <v>893</v>
      </c>
      <c r="AB36" s="171"/>
      <c r="AC36" s="172"/>
      <c r="AD36" s="172"/>
      <c r="AE36" s="172"/>
      <c r="AF36" s="172"/>
      <c r="AG36" s="172"/>
      <c r="AH36" s="173"/>
      <c r="AJ36" s="31" t="s">
        <v>826</v>
      </c>
      <c r="AQ36" s="171"/>
      <c r="AR36" s="172"/>
      <c r="AS36" s="172"/>
      <c r="AT36" s="172"/>
      <c r="AU36" s="172"/>
      <c r="AV36" s="172"/>
      <c r="AW36" s="173"/>
      <c r="AY36" s="31" t="s">
        <v>826</v>
      </c>
      <c r="BB36" s="13"/>
      <c r="BC36" s="12"/>
      <c r="BD36" s="20"/>
    </row>
    <row r="37" spans="1:56">
      <c r="A37" s="19"/>
      <c r="C37" s="12" t="s">
        <v>823</v>
      </c>
      <c r="AB37" s="171"/>
      <c r="AC37" s="172"/>
      <c r="AD37" s="172"/>
      <c r="AE37" s="172"/>
      <c r="AF37" s="172"/>
      <c r="AG37" s="172"/>
      <c r="AH37" s="173"/>
      <c r="AJ37" s="8" t="s">
        <v>824</v>
      </c>
      <c r="AQ37" s="171"/>
      <c r="AR37" s="172"/>
      <c r="AS37" s="172"/>
      <c r="AT37" s="172"/>
      <c r="AU37" s="172"/>
      <c r="AV37" s="172"/>
      <c r="AW37" s="173"/>
      <c r="AY37" s="8" t="s">
        <v>824</v>
      </c>
      <c r="BB37" s="13"/>
      <c r="BC37" s="12"/>
      <c r="BD37" s="20"/>
    </row>
    <row r="38" spans="1:56">
      <c r="A38" s="19"/>
      <c r="C38" s="12" t="s">
        <v>894</v>
      </c>
      <c r="AB38" s="171"/>
      <c r="AC38" s="172"/>
      <c r="AD38" s="172"/>
      <c r="AE38" s="172"/>
      <c r="AF38" s="172"/>
      <c r="AG38" s="172"/>
      <c r="AH38" s="173"/>
      <c r="AJ38" s="8" t="s">
        <v>824</v>
      </c>
      <c r="AQ38" s="171"/>
      <c r="AR38" s="172"/>
      <c r="AS38" s="172"/>
      <c r="AT38" s="172"/>
      <c r="AU38" s="172"/>
      <c r="AV38" s="172"/>
      <c r="AW38" s="173"/>
      <c r="AY38" s="8" t="s">
        <v>824</v>
      </c>
      <c r="BB38" s="13"/>
      <c r="BC38" s="12"/>
      <c r="BD38" s="20"/>
    </row>
    <row r="39" spans="1:56">
      <c r="A39" s="19"/>
      <c r="C39" s="12" t="s">
        <v>895</v>
      </c>
      <c r="AB39" s="171"/>
      <c r="AC39" s="172"/>
      <c r="AD39" s="172"/>
      <c r="AE39" s="172"/>
      <c r="AF39" s="172"/>
      <c r="AG39" s="172"/>
      <c r="AH39" s="173"/>
      <c r="AJ39" s="8" t="s">
        <v>896</v>
      </c>
      <c r="AQ39" s="171"/>
      <c r="AR39" s="172"/>
      <c r="AS39" s="172"/>
      <c r="AT39" s="172"/>
      <c r="AU39" s="172"/>
      <c r="AV39" s="172"/>
      <c r="AW39" s="173"/>
      <c r="AY39" s="8" t="s">
        <v>896</v>
      </c>
      <c r="BB39" s="13"/>
      <c r="BC39" s="12"/>
      <c r="BD39" s="20"/>
    </row>
    <row r="40" spans="1:56">
      <c r="A40" s="19"/>
      <c r="C40" s="12" t="s">
        <v>897</v>
      </c>
      <c r="AB40" s="171"/>
      <c r="AC40" s="172"/>
      <c r="AD40" s="172"/>
      <c r="AE40" s="172"/>
      <c r="AF40" s="172"/>
      <c r="AG40" s="172"/>
      <c r="AH40" s="173"/>
      <c r="AJ40" s="8" t="s">
        <v>826</v>
      </c>
      <c r="AQ40" s="171"/>
      <c r="AR40" s="172"/>
      <c r="AS40" s="172"/>
      <c r="AT40" s="172"/>
      <c r="AU40" s="172"/>
      <c r="AV40" s="172"/>
      <c r="AW40" s="173"/>
      <c r="AY40" s="8" t="s">
        <v>826</v>
      </c>
      <c r="BB40" s="13"/>
      <c r="BC40" s="12"/>
      <c r="BD40" s="20"/>
    </row>
    <row r="41" spans="1:56">
      <c r="A41" s="19"/>
      <c r="C41" s="12" t="s">
        <v>898</v>
      </c>
      <c r="AB41" s="171"/>
      <c r="AC41" s="172"/>
      <c r="AD41" s="172"/>
      <c r="AE41" s="172"/>
      <c r="AF41" s="172"/>
      <c r="AG41" s="172"/>
      <c r="AH41" s="173"/>
      <c r="AJ41" s="8" t="s">
        <v>828</v>
      </c>
      <c r="AQ41" s="171"/>
      <c r="AR41" s="172"/>
      <c r="AS41" s="172"/>
      <c r="AT41" s="172"/>
      <c r="AU41" s="172"/>
      <c r="AV41" s="172"/>
      <c r="AW41" s="173"/>
      <c r="AY41" s="8" t="s">
        <v>828</v>
      </c>
      <c r="BB41" s="13"/>
      <c r="BC41" s="12"/>
      <c r="BD41" s="20"/>
    </row>
    <row r="42" spans="1:56">
      <c r="A42" s="19"/>
      <c r="C42" s="22" t="s">
        <v>899</v>
      </c>
      <c r="AB42" s="171"/>
      <c r="AC42" s="172"/>
      <c r="AD42" s="172"/>
      <c r="AE42" s="172"/>
      <c r="AF42" s="172"/>
      <c r="AG42" s="172"/>
      <c r="AH42" s="173"/>
      <c r="AJ42" s="8" t="s">
        <v>826</v>
      </c>
      <c r="AQ42" s="171"/>
      <c r="AR42" s="172"/>
      <c r="AS42" s="172"/>
      <c r="AT42" s="172"/>
      <c r="AU42" s="172"/>
      <c r="AV42" s="172"/>
      <c r="AW42" s="173"/>
      <c r="AY42" s="8" t="s">
        <v>826</v>
      </c>
      <c r="BB42" s="13"/>
      <c r="BC42" s="12"/>
      <c r="BD42" s="20"/>
    </row>
    <row r="43" spans="1:56">
      <c r="A43" s="19"/>
      <c r="C43" s="22" t="s">
        <v>900</v>
      </c>
      <c r="AB43" s="171"/>
      <c r="AC43" s="172"/>
      <c r="AD43" s="172"/>
      <c r="AE43" s="172"/>
      <c r="AF43" s="172"/>
      <c r="AG43" s="172"/>
      <c r="AH43" s="173"/>
      <c r="AJ43" s="8" t="s">
        <v>826</v>
      </c>
      <c r="AQ43" s="171"/>
      <c r="AR43" s="172"/>
      <c r="AS43" s="172"/>
      <c r="AT43" s="172"/>
      <c r="AU43" s="172"/>
      <c r="AV43" s="172"/>
      <c r="AW43" s="173"/>
      <c r="AY43" s="8" t="s">
        <v>826</v>
      </c>
      <c r="BB43" s="13"/>
      <c r="BC43" s="12"/>
      <c r="BD43" s="20"/>
    </row>
    <row r="44" spans="1:56">
      <c r="A44" s="19"/>
      <c r="C44" s="22" t="s">
        <v>901</v>
      </c>
      <c r="AB44" s="171"/>
      <c r="AC44" s="172"/>
      <c r="AD44" s="172"/>
      <c r="AE44" s="172"/>
      <c r="AF44" s="172"/>
      <c r="AG44" s="172"/>
      <c r="AH44" s="173"/>
      <c r="AJ44" s="8" t="s">
        <v>826</v>
      </c>
      <c r="AQ44" s="171"/>
      <c r="AR44" s="172"/>
      <c r="AS44" s="172"/>
      <c r="AT44" s="172"/>
      <c r="AU44" s="172"/>
      <c r="AV44" s="172"/>
      <c r="AW44" s="173"/>
      <c r="AY44" s="8" t="s">
        <v>826</v>
      </c>
      <c r="BB44" s="13"/>
      <c r="BC44" s="12"/>
      <c r="BD44" s="20"/>
    </row>
    <row r="45" spans="1:56">
      <c r="A45" s="19"/>
      <c r="C45" s="22" t="s">
        <v>902</v>
      </c>
      <c r="AB45" s="171"/>
      <c r="AC45" s="172"/>
      <c r="AD45" s="172"/>
      <c r="AE45" s="172"/>
      <c r="AF45" s="172"/>
      <c r="AG45" s="172"/>
      <c r="AH45" s="173"/>
      <c r="AJ45" s="8" t="s">
        <v>826</v>
      </c>
      <c r="AQ45" s="171"/>
      <c r="AR45" s="172"/>
      <c r="AS45" s="172"/>
      <c r="AT45" s="172"/>
      <c r="AU45" s="172"/>
      <c r="AV45" s="172"/>
      <c r="AW45" s="173"/>
      <c r="AY45" s="8" t="s">
        <v>826</v>
      </c>
      <c r="BB45" s="13"/>
      <c r="BC45" s="12"/>
      <c r="BD45" s="20"/>
    </row>
    <row r="46" spans="1:56">
      <c r="A46" s="19"/>
      <c r="C46" s="170" t="s">
        <v>831</v>
      </c>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c r="BA46" s="170"/>
      <c r="BB46" s="13"/>
      <c r="BC46" s="12"/>
      <c r="BD46" s="20"/>
    </row>
    <row r="47" spans="1:56">
      <c r="A47" s="19"/>
      <c r="C47" s="32"/>
      <c r="D47" s="14"/>
      <c r="E47" s="14"/>
      <c r="F47" s="14"/>
      <c r="G47" s="14"/>
      <c r="H47" s="14"/>
      <c r="I47" s="14"/>
      <c r="J47" s="14"/>
      <c r="K47" s="14"/>
      <c r="L47" s="14"/>
      <c r="M47" s="14"/>
      <c r="N47" s="14"/>
      <c r="O47" s="14"/>
      <c r="P47" s="14"/>
      <c r="Q47" s="14"/>
      <c r="R47" s="14"/>
      <c r="S47" s="14"/>
      <c r="T47" s="14"/>
      <c r="U47" s="14"/>
      <c r="V47" s="14"/>
      <c r="W47" s="14"/>
      <c r="X47" s="14"/>
      <c r="Y47" s="14"/>
      <c r="Z47" s="14"/>
      <c r="AA47" s="14"/>
      <c r="AB47" s="9"/>
      <c r="AC47" s="9"/>
      <c r="AD47" s="9"/>
      <c r="AE47" s="9"/>
      <c r="AF47" s="9"/>
      <c r="AG47" s="9"/>
      <c r="AH47" s="9"/>
      <c r="AI47" s="14"/>
      <c r="AJ47" s="14"/>
      <c r="AK47" s="14"/>
      <c r="AL47" s="14"/>
      <c r="AM47" s="14"/>
      <c r="AN47" s="14"/>
      <c r="AO47" s="14"/>
      <c r="AP47" s="14"/>
      <c r="AQ47" s="9"/>
      <c r="AR47" s="9"/>
      <c r="AS47" s="9"/>
      <c r="AT47" s="9"/>
      <c r="AU47" s="9"/>
      <c r="AV47" s="9"/>
      <c r="AW47" s="9"/>
      <c r="AX47" s="14"/>
      <c r="AY47" s="14"/>
      <c r="AZ47" s="14"/>
      <c r="BA47" s="14"/>
      <c r="BB47" s="15"/>
      <c r="BC47" s="12"/>
      <c r="BD47" s="20"/>
    </row>
    <row r="48" spans="1:56" ht="13">
      <c r="A48" s="19"/>
      <c r="AH48" s="29"/>
      <c r="AI48" s="33"/>
      <c r="AX48" s="33"/>
      <c r="AY48" s="33"/>
      <c r="AZ48" s="33"/>
      <c r="BD48" s="20"/>
    </row>
    <row r="49" spans="1:56" ht="13">
      <c r="A49" s="19"/>
      <c r="C49" s="177" t="s">
        <v>832</v>
      </c>
      <c r="D49" s="178"/>
      <c r="E49" s="178"/>
      <c r="F49" s="178"/>
      <c r="G49" s="178"/>
      <c r="H49" s="178"/>
      <c r="I49" s="178"/>
      <c r="J49" s="178"/>
      <c r="K49" s="178"/>
      <c r="L49" s="178"/>
      <c r="M49" s="178"/>
      <c r="N49" s="178"/>
      <c r="O49" s="178"/>
      <c r="P49" s="178"/>
      <c r="Q49" s="178"/>
      <c r="R49" s="178"/>
      <c r="S49" s="178"/>
      <c r="T49" s="178"/>
      <c r="U49" s="178"/>
      <c r="V49" s="178"/>
      <c r="W49" s="178"/>
      <c r="X49" s="178"/>
      <c r="Y49" s="178"/>
      <c r="Z49" s="179"/>
      <c r="BD49" s="20"/>
    </row>
    <row r="50" spans="1:56" ht="13">
      <c r="A50" s="19"/>
      <c r="C50" s="28"/>
      <c r="BD50" s="20"/>
    </row>
    <row r="51" spans="1:56">
      <c r="A51" s="19"/>
      <c r="C51" s="170" t="s">
        <v>804</v>
      </c>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0"/>
      <c r="AN51" s="170"/>
      <c r="AO51" s="170"/>
      <c r="AP51" s="170"/>
      <c r="AQ51" s="170"/>
      <c r="AR51" s="170"/>
      <c r="AS51" s="170"/>
      <c r="AT51" s="170"/>
      <c r="AU51" s="170"/>
      <c r="AV51" s="170"/>
      <c r="AW51" s="170"/>
      <c r="AX51" s="170"/>
      <c r="AY51" s="170"/>
      <c r="AZ51" s="170"/>
      <c r="BA51" s="170"/>
      <c r="BB51" s="170"/>
      <c r="BC51" s="12"/>
      <c r="BD51" s="20"/>
    </row>
    <row r="52" spans="1:56">
      <c r="A52" s="19"/>
      <c r="C52" s="170" t="s">
        <v>804</v>
      </c>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0"/>
      <c r="AR52" s="170"/>
      <c r="AS52" s="170"/>
      <c r="AT52" s="170"/>
      <c r="AU52" s="170"/>
      <c r="AV52" s="170"/>
      <c r="AW52" s="170"/>
      <c r="AX52" s="170"/>
      <c r="AY52" s="170"/>
      <c r="AZ52" s="170"/>
      <c r="BA52" s="170"/>
      <c r="BB52" s="170"/>
      <c r="BC52" s="12"/>
      <c r="BD52" s="20"/>
    </row>
    <row r="53" spans="1:56">
      <c r="A53" s="1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40"/>
      <c r="BD53" s="20"/>
    </row>
    <row r="54" spans="1:56" ht="13" thickBot="1">
      <c r="A54" s="34"/>
      <c r="B54" s="3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35"/>
      <c r="BD54" s="36"/>
    </row>
  </sheetData>
  <mergeCells count="51">
    <mergeCell ref="AB22:AH22"/>
    <mergeCell ref="C3:Z3"/>
    <mergeCell ref="C5:S5"/>
    <mergeCell ref="AB7:BA7"/>
    <mergeCell ref="AB9:BA9"/>
    <mergeCell ref="AB11:BA11"/>
    <mergeCell ref="AB12:AH12"/>
    <mergeCell ref="AB14:BA14"/>
    <mergeCell ref="AB16:BA16"/>
    <mergeCell ref="AB17:BA17"/>
    <mergeCell ref="AB19:BA19"/>
    <mergeCell ref="AB21:BA21"/>
    <mergeCell ref="AB34:AH34"/>
    <mergeCell ref="AQ34:AW34"/>
    <mergeCell ref="AB24:BA24"/>
    <mergeCell ref="AB25:BA25"/>
    <mergeCell ref="C26:BA26"/>
    <mergeCell ref="C29:Z29"/>
    <mergeCell ref="AB29:AM29"/>
    <mergeCell ref="AQ29:BB29"/>
    <mergeCell ref="C31:S31"/>
    <mergeCell ref="AB32:AH32"/>
    <mergeCell ref="AQ32:AW32"/>
    <mergeCell ref="AB33:AH33"/>
    <mergeCell ref="AQ33:AW33"/>
    <mergeCell ref="AB35:AH35"/>
    <mergeCell ref="AQ35:AW35"/>
    <mergeCell ref="AB36:AH36"/>
    <mergeCell ref="AQ36:AW36"/>
    <mergeCell ref="AB37:AH37"/>
    <mergeCell ref="AQ37:AW37"/>
    <mergeCell ref="AB38:AH38"/>
    <mergeCell ref="AQ38:AW38"/>
    <mergeCell ref="AB39:AH39"/>
    <mergeCell ref="AQ39:AW39"/>
    <mergeCell ref="AB40:AH40"/>
    <mergeCell ref="AQ40:AW40"/>
    <mergeCell ref="AB41:AH41"/>
    <mergeCell ref="AQ41:AW41"/>
    <mergeCell ref="AB42:AH42"/>
    <mergeCell ref="AQ42:AW42"/>
    <mergeCell ref="AB43:AH43"/>
    <mergeCell ref="AQ43:AW43"/>
    <mergeCell ref="C51:BB51"/>
    <mergeCell ref="C52:BB52"/>
    <mergeCell ref="AB44:AH44"/>
    <mergeCell ref="AQ44:AW44"/>
    <mergeCell ref="AB45:AH45"/>
    <mergeCell ref="AQ45:AW45"/>
    <mergeCell ref="C46:BA46"/>
    <mergeCell ref="C49:Z49"/>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806</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805</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26" t="s">
        <v>807</v>
      </c>
      <c r="BB6" s="13"/>
      <c r="BC6" s="12"/>
      <c r="BD6" s="20"/>
    </row>
    <row r="7" spans="1:56">
      <c r="A7" s="19"/>
      <c r="C7" s="12" t="s">
        <v>49</v>
      </c>
      <c r="AB7" s="182"/>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4"/>
      <c r="BB7" s="13"/>
      <c r="BC7" s="12"/>
      <c r="BD7" s="20"/>
    </row>
    <row r="8" spans="1:56">
      <c r="A8" s="19"/>
      <c r="C8" s="12" t="s">
        <v>50</v>
      </c>
      <c r="AB8" s="182"/>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4"/>
      <c r="BB8" s="13"/>
      <c r="BC8" s="12"/>
      <c r="BD8" s="20"/>
    </row>
    <row r="9" spans="1:56">
      <c r="A9" s="19"/>
      <c r="C9" s="12" t="s">
        <v>808</v>
      </c>
      <c r="AB9" s="171"/>
      <c r="AC9" s="172"/>
      <c r="AD9" s="172"/>
      <c r="AE9" s="172"/>
      <c r="AF9" s="172"/>
      <c r="AG9" s="172"/>
      <c r="AH9" s="173"/>
      <c r="AJ9" s="8" t="s">
        <v>809</v>
      </c>
      <c r="AL9" s="43"/>
      <c r="AM9" s="43"/>
      <c r="AN9" s="43"/>
      <c r="AO9" s="43"/>
      <c r="AP9" s="43"/>
      <c r="AQ9" s="43"/>
      <c r="AR9" s="43"/>
      <c r="AS9" s="43"/>
      <c r="AT9" s="43"/>
      <c r="AU9" s="43"/>
      <c r="AV9" s="43"/>
      <c r="AW9" s="43"/>
      <c r="AX9" s="43"/>
      <c r="AY9" s="43"/>
      <c r="AZ9" s="43"/>
      <c r="BA9" s="43"/>
      <c r="BB9" s="13"/>
      <c r="BC9" s="12"/>
      <c r="BD9" s="20"/>
    </row>
    <row r="10" spans="1:56">
      <c r="A10" s="19"/>
      <c r="C10" s="26" t="s">
        <v>810</v>
      </c>
      <c r="AL10" s="43"/>
      <c r="AM10" s="43"/>
      <c r="AN10" s="43"/>
      <c r="AO10" s="43"/>
      <c r="AP10" s="43"/>
      <c r="AQ10" s="43"/>
      <c r="AR10" s="43"/>
      <c r="AS10" s="43"/>
      <c r="AT10" s="43"/>
      <c r="AU10" s="43"/>
      <c r="AV10" s="43"/>
      <c r="AW10" s="43"/>
      <c r="AX10" s="43"/>
      <c r="AY10" s="43"/>
      <c r="AZ10" s="43"/>
      <c r="BA10" s="43"/>
      <c r="BB10" s="13"/>
      <c r="BC10" s="12"/>
      <c r="BD10" s="20"/>
    </row>
    <row r="11" spans="1:56">
      <c r="A11" s="19"/>
      <c r="C11" s="12" t="s">
        <v>811</v>
      </c>
      <c r="AB11" s="182"/>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4"/>
      <c r="BB11" s="13"/>
      <c r="BC11" s="12"/>
      <c r="BD11" s="20"/>
    </row>
    <row r="12" spans="1:56">
      <c r="A12" s="19"/>
      <c r="C12" s="12" t="s">
        <v>29</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85" t="s">
        <v>804</v>
      </c>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7"/>
      <c r="BB13" s="13"/>
      <c r="BC13" s="12"/>
      <c r="BD13" s="20"/>
    </row>
    <row r="14" spans="1:56" ht="13">
      <c r="A14" s="19"/>
      <c r="C14" s="2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27"/>
      <c r="AJ14" s="14"/>
      <c r="AK14" s="14"/>
      <c r="AL14" s="14"/>
      <c r="AM14" s="14"/>
      <c r="AN14" s="14"/>
      <c r="AO14" s="14"/>
      <c r="AP14" s="14"/>
      <c r="AQ14" s="14"/>
      <c r="AR14" s="14"/>
      <c r="AS14" s="14"/>
      <c r="AT14" s="14"/>
      <c r="AU14" s="14"/>
      <c r="AV14" s="14"/>
      <c r="AW14" s="14"/>
      <c r="AX14" s="14"/>
      <c r="AY14" s="27"/>
      <c r="AZ14" s="27"/>
      <c r="BA14" s="14"/>
      <c r="BB14" s="15"/>
      <c r="BC14" s="12"/>
      <c r="BD14" s="20"/>
    </row>
    <row r="15" spans="1:56">
      <c r="A15" s="19"/>
      <c r="BD15" s="20"/>
    </row>
    <row r="16" spans="1:56" ht="13">
      <c r="A16" s="19"/>
      <c r="C16" s="177" t="s">
        <v>816</v>
      </c>
      <c r="D16" s="178"/>
      <c r="E16" s="178"/>
      <c r="F16" s="178"/>
      <c r="G16" s="178"/>
      <c r="H16" s="178"/>
      <c r="I16" s="178"/>
      <c r="J16" s="178"/>
      <c r="K16" s="178"/>
      <c r="L16" s="178"/>
      <c r="M16" s="178"/>
      <c r="N16" s="178"/>
      <c r="O16" s="178"/>
      <c r="P16" s="178"/>
      <c r="Q16" s="178"/>
      <c r="R16" s="178"/>
      <c r="S16" s="178"/>
      <c r="T16" s="178"/>
      <c r="U16" s="178"/>
      <c r="V16" s="178"/>
      <c r="W16" s="178"/>
      <c r="X16" s="178"/>
      <c r="Y16" s="178"/>
      <c r="Z16" s="179"/>
      <c r="AB16" s="188" t="s">
        <v>817</v>
      </c>
      <c r="AC16" s="189"/>
      <c r="AD16" s="189"/>
      <c r="AE16" s="189"/>
      <c r="AF16" s="189"/>
      <c r="AG16" s="189"/>
      <c r="AH16" s="189"/>
      <c r="AI16" s="189"/>
      <c r="AJ16" s="189"/>
      <c r="AK16" s="189"/>
      <c r="AL16" s="189"/>
      <c r="AM16" s="190"/>
      <c r="AQ16" s="191" t="s">
        <v>818</v>
      </c>
      <c r="AR16" s="192"/>
      <c r="AS16" s="192"/>
      <c r="AT16" s="192"/>
      <c r="AU16" s="192"/>
      <c r="AV16" s="192"/>
      <c r="AW16" s="192"/>
      <c r="AX16" s="192"/>
      <c r="AY16" s="192"/>
      <c r="AZ16" s="192"/>
      <c r="BA16" s="192"/>
      <c r="BB16" s="193"/>
      <c r="BD16" s="20"/>
    </row>
    <row r="17" spans="1:56" ht="13">
      <c r="A17" s="19"/>
      <c r="C17" s="28"/>
      <c r="AH17" s="29"/>
      <c r="AI17" s="29"/>
      <c r="AX17" s="29"/>
      <c r="AY17" s="29"/>
      <c r="AZ17" s="29"/>
      <c r="BD17" s="20"/>
    </row>
    <row r="18" spans="1:56" ht="13">
      <c r="A18" s="19"/>
      <c r="C18" s="181" t="s">
        <v>819</v>
      </c>
      <c r="D18" s="181"/>
      <c r="E18" s="181"/>
      <c r="F18" s="181"/>
      <c r="G18" s="181"/>
      <c r="H18" s="181"/>
      <c r="I18" s="181"/>
      <c r="J18" s="181"/>
      <c r="K18" s="181"/>
      <c r="L18" s="181"/>
      <c r="M18" s="181"/>
      <c r="N18" s="181"/>
      <c r="O18" s="181"/>
      <c r="P18" s="181"/>
      <c r="Q18" s="181"/>
      <c r="R18" s="181"/>
      <c r="S18" s="181"/>
      <c r="T18" s="10"/>
      <c r="U18" s="10"/>
      <c r="V18" s="10"/>
      <c r="W18" s="10"/>
      <c r="X18" s="10"/>
      <c r="Y18" s="10"/>
      <c r="Z18" s="10"/>
      <c r="AA18" s="10"/>
      <c r="AB18" s="10"/>
      <c r="AC18" s="10"/>
      <c r="AD18" s="10"/>
      <c r="AE18" s="10"/>
      <c r="AF18" s="10"/>
      <c r="AG18" s="10"/>
      <c r="AH18" s="30"/>
      <c r="AI18" s="30"/>
      <c r="AJ18" s="10"/>
      <c r="AK18" s="10"/>
      <c r="AL18" s="10"/>
      <c r="AM18" s="10"/>
      <c r="AN18" s="10"/>
      <c r="AO18" s="10"/>
      <c r="AP18" s="10"/>
      <c r="AQ18" s="10"/>
      <c r="AR18" s="10"/>
      <c r="AS18" s="10"/>
      <c r="AT18" s="10"/>
      <c r="AU18" s="10"/>
      <c r="AV18" s="10"/>
      <c r="AW18" s="10"/>
      <c r="AX18" s="30"/>
      <c r="AY18" s="30"/>
      <c r="AZ18" s="30"/>
      <c r="BA18" s="10"/>
      <c r="BB18" s="11"/>
      <c r="BC18" s="12"/>
      <c r="BD18" s="20"/>
    </row>
    <row r="19" spans="1:56" ht="13">
      <c r="A19" s="19"/>
      <c r="C19" s="12" t="s">
        <v>820</v>
      </c>
      <c r="AB19" s="171"/>
      <c r="AC19" s="172"/>
      <c r="AD19" s="172"/>
      <c r="AE19" s="172"/>
      <c r="AF19" s="172"/>
      <c r="AG19" s="172"/>
      <c r="AH19" s="173"/>
      <c r="AJ19" s="31" t="s">
        <v>821</v>
      </c>
      <c r="AQ19" s="171"/>
      <c r="AR19" s="172"/>
      <c r="AS19" s="172"/>
      <c r="AT19" s="172"/>
      <c r="AU19" s="172"/>
      <c r="AV19" s="172"/>
      <c r="AW19" s="173"/>
      <c r="AY19" s="31" t="s">
        <v>821</v>
      </c>
      <c r="AZ19" s="29"/>
      <c r="BB19" s="13"/>
      <c r="BC19" s="12"/>
      <c r="BD19" s="20"/>
    </row>
    <row r="20" spans="1:56" ht="15.5">
      <c r="A20" s="19"/>
      <c r="C20" s="12" t="s">
        <v>822</v>
      </c>
      <c r="AB20" s="171"/>
      <c r="AC20" s="172"/>
      <c r="AD20" s="172"/>
      <c r="AE20" s="172"/>
      <c r="AF20" s="172"/>
      <c r="AG20" s="172"/>
      <c r="AH20" s="173"/>
      <c r="AJ20" s="31" t="s">
        <v>95</v>
      </c>
      <c r="AQ20" s="171"/>
      <c r="AR20" s="172"/>
      <c r="AS20" s="172"/>
      <c r="AT20" s="172"/>
      <c r="AU20" s="172"/>
      <c r="AV20" s="172"/>
      <c r="AW20" s="173"/>
      <c r="AY20" s="31" t="s">
        <v>95</v>
      </c>
      <c r="BB20" s="13"/>
      <c r="BC20" s="12"/>
      <c r="BD20" s="20"/>
    </row>
    <row r="21" spans="1:56">
      <c r="A21" s="19"/>
      <c r="C21" s="12" t="s">
        <v>823</v>
      </c>
      <c r="AB21" s="171"/>
      <c r="AC21" s="172"/>
      <c r="AD21" s="172"/>
      <c r="AE21" s="172"/>
      <c r="AF21" s="172"/>
      <c r="AG21" s="172"/>
      <c r="AH21" s="173"/>
      <c r="AJ21" s="8" t="s">
        <v>824</v>
      </c>
      <c r="AQ21" s="171"/>
      <c r="AR21" s="172"/>
      <c r="AS21" s="172"/>
      <c r="AT21" s="172"/>
      <c r="AU21" s="172"/>
      <c r="AV21" s="172"/>
      <c r="AW21" s="173"/>
      <c r="AY21" s="8" t="s">
        <v>824</v>
      </c>
      <c r="BB21" s="13"/>
      <c r="BC21" s="12"/>
      <c r="BD21" s="20"/>
    </row>
    <row r="22" spans="1:56">
      <c r="A22" s="19"/>
      <c r="C22" s="170" t="s">
        <v>831</v>
      </c>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3"/>
      <c r="BC22" s="12"/>
      <c r="BD22" s="20"/>
    </row>
    <row r="23" spans="1:56">
      <c r="A23" s="19"/>
      <c r="C23" s="32"/>
      <c r="D23" s="14"/>
      <c r="E23" s="14"/>
      <c r="F23" s="14"/>
      <c r="G23" s="14"/>
      <c r="H23" s="14"/>
      <c r="I23" s="14"/>
      <c r="J23" s="14"/>
      <c r="K23" s="14"/>
      <c r="L23" s="14"/>
      <c r="M23" s="14"/>
      <c r="N23" s="14"/>
      <c r="O23" s="14"/>
      <c r="P23" s="14"/>
      <c r="Q23" s="14"/>
      <c r="R23" s="14"/>
      <c r="S23" s="14"/>
      <c r="T23" s="14"/>
      <c r="U23" s="14"/>
      <c r="V23" s="14"/>
      <c r="W23" s="14"/>
      <c r="X23" s="14"/>
      <c r="Y23" s="14"/>
      <c r="Z23" s="14"/>
      <c r="AA23" s="14"/>
      <c r="AB23" s="9"/>
      <c r="AC23" s="9"/>
      <c r="AD23" s="9"/>
      <c r="AE23" s="9"/>
      <c r="AF23" s="9"/>
      <c r="AG23" s="9"/>
      <c r="AH23" s="9"/>
      <c r="AI23" s="14"/>
      <c r="AJ23" s="14"/>
      <c r="AK23" s="14"/>
      <c r="AL23" s="14"/>
      <c r="AM23" s="14"/>
      <c r="AN23" s="14"/>
      <c r="AO23" s="14"/>
      <c r="AP23" s="14"/>
      <c r="AQ23" s="9"/>
      <c r="AR23" s="9"/>
      <c r="AS23" s="9"/>
      <c r="AT23" s="9"/>
      <c r="AU23" s="9"/>
      <c r="AV23" s="9"/>
      <c r="AW23" s="9"/>
      <c r="AX23" s="14"/>
      <c r="AY23" s="14"/>
      <c r="AZ23" s="14"/>
      <c r="BA23" s="14"/>
      <c r="BB23" s="15"/>
      <c r="BC23" s="12"/>
      <c r="BD23" s="20"/>
    </row>
    <row r="24" spans="1:56" ht="13">
      <c r="A24" s="19"/>
      <c r="AH24" s="29"/>
      <c r="AI24" s="33"/>
      <c r="AX24" s="33"/>
      <c r="AY24" s="33"/>
      <c r="AZ24" s="33"/>
      <c r="BD24" s="20"/>
    </row>
    <row r="25" spans="1:56" ht="13">
      <c r="A25" s="19"/>
      <c r="C25" s="177" t="s">
        <v>832</v>
      </c>
      <c r="D25" s="178"/>
      <c r="E25" s="178"/>
      <c r="F25" s="178"/>
      <c r="G25" s="178"/>
      <c r="H25" s="178"/>
      <c r="I25" s="178"/>
      <c r="J25" s="178"/>
      <c r="K25" s="178"/>
      <c r="L25" s="178"/>
      <c r="M25" s="178"/>
      <c r="N25" s="178"/>
      <c r="O25" s="178"/>
      <c r="P25" s="178"/>
      <c r="Q25" s="178"/>
      <c r="R25" s="178"/>
      <c r="S25" s="178"/>
      <c r="T25" s="178"/>
      <c r="U25" s="178"/>
      <c r="V25" s="178"/>
      <c r="W25" s="178"/>
      <c r="X25" s="178"/>
      <c r="Y25" s="178"/>
      <c r="Z25" s="179"/>
      <c r="BD25" s="20"/>
    </row>
    <row r="26" spans="1:56" ht="13">
      <c r="A26" s="19"/>
      <c r="C26" s="28"/>
      <c r="BD26" s="20"/>
    </row>
    <row r="27" spans="1:56">
      <c r="A27" s="19"/>
      <c r="C27" s="170" t="s">
        <v>804</v>
      </c>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c r="BC27" s="12"/>
      <c r="BD27" s="20"/>
    </row>
    <row r="28" spans="1:56">
      <c r="A28" s="19"/>
      <c r="C28" s="170" t="s">
        <v>804</v>
      </c>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2"/>
      <c r="BD28" s="20"/>
    </row>
    <row r="29" spans="1:56">
      <c r="A29" s="19"/>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40"/>
      <c r="BD29" s="20"/>
    </row>
    <row r="30" spans="1:56">
      <c r="A30" s="1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20"/>
    </row>
    <row r="31" spans="1:56">
      <c r="A31" s="19"/>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20"/>
    </row>
    <row r="32" spans="1:56">
      <c r="A32" s="19"/>
      <c r="BD32" s="20"/>
    </row>
    <row r="33" spans="1:56">
      <c r="A33" s="19"/>
      <c r="BD33" s="20"/>
    </row>
    <row r="34" spans="1:56">
      <c r="A34" s="19"/>
      <c r="BD34" s="20"/>
    </row>
    <row r="35" spans="1:56">
      <c r="A35" s="19"/>
      <c r="BD35" s="20"/>
    </row>
    <row r="36" spans="1:56">
      <c r="A36" s="19"/>
      <c r="BD36" s="20"/>
    </row>
    <row r="37" spans="1:56">
      <c r="A37" s="19"/>
      <c r="BD37" s="20"/>
    </row>
    <row r="38" spans="1:56">
      <c r="A38" s="19"/>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2">
    <mergeCell ref="C18:S18"/>
    <mergeCell ref="C3:Z3"/>
    <mergeCell ref="C5:S5"/>
    <mergeCell ref="AB7:BA7"/>
    <mergeCell ref="AB8:BA8"/>
    <mergeCell ref="AB9:AH9"/>
    <mergeCell ref="AB11:BA11"/>
    <mergeCell ref="AB12:BA12"/>
    <mergeCell ref="C13:BA13"/>
    <mergeCell ref="C16:Z16"/>
    <mergeCell ref="AB16:AM16"/>
    <mergeCell ref="AQ16:BB16"/>
    <mergeCell ref="C22:BA22"/>
    <mergeCell ref="C25:Z25"/>
    <mergeCell ref="C27:BB27"/>
    <mergeCell ref="C28:BB28"/>
    <mergeCell ref="AB19:AH19"/>
    <mergeCell ref="AQ19:AW19"/>
    <mergeCell ref="AB20:AH20"/>
    <mergeCell ref="AQ20:AW20"/>
    <mergeCell ref="AB21:AH21"/>
    <mergeCell ref="AQ21:AW21"/>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903</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802</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803</v>
      </c>
      <c r="AB6" s="182"/>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4"/>
      <c r="BB6" s="13"/>
      <c r="BD6" s="20"/>
    </row>
    <row r="7" spans="1:56">
      <c r="A7" s="19"/>
      <c r="C7" s="185" t="s">
        <v>804</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7"/>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1" t="s">
        <v>805</v>
      </c>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807</v>
      </c>
      <c r="BB11" s="13"/>
      <c r="BC11" s="12"/>
      <c r="BD11" s="20"/>
    </row>
    <row r="12" spans="1:56">
      <c r="A12" s="19"/>
      <c r="C12" s="12" t="s">
        <v>49</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2" t="s">
        <v>50</v>
      </c>
      <c r="AB13" s="182"/>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4"/>
      <c r="BB13" s="13"/>
      <c r="BC13" s="12"/>
      <c r="BD13" s="20"/>
    </row>
    <row r="14" spans="1:56">
      <c r="A14" s="19"/>
      <c r="C14" s="12" t="s">
        <v>808</v>
      </c>
      <c r="AB14" s="171"/>
      <c r="AC14" s="172"/>
      <c r="AD14" s="172"/>
      <c r="AE14" s="172"/>
      <c r="AF14" s="172"/>
      <c r="AG14" s="172"/>
      <c r="AH14" s="173"/>
      <c r="AJ14" s="8" t="s">
        <v>809</v>
      </c>
      <c r="AL14" s="43"/>
      <c r="AM14" s="43"/>
      <c r="AN14" s="43"/>
      <c r="AO14" s="43"/>
      <c r="AP14" s="43"/>
      <c r="AQ14" s="43"/>
      <c r="AR14" s="43"/>
      <c r="AS14" s="43"/>
      <c r="AT14" s="43"/>
      <c r="AU14" s="43"/>
      <c r="AV14" s="43"/>
      <c r="AW14" s="43"/>
      <c r="AX14" s="43"/>
      <c r="AY14" s="43"/>
      <c r="AZ14" s="43"/>
      <c r="BA14" s="43"/>
      <c r="BB14" s="13"/>
      <c r="BC14" s="12"/>
      <c r="BD14" s="20"/>
    </row>
    <row r="15" spans="1:56">
      <c r="A15" s="19"/>
      <c r="C15" s="185" t="s">
        <v>804</v>
      </c>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7"/>
      <c r="BB15" s="13"/>
      <c r="BC15" s="12"/>
      <c r="BD15" s="20"/>
    </row>
    <row r="16" spans="1:56" ht="13">
      <c r="A16" s="19"/>
      <c r="C16" s="2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27"/>
      <c r="AJ16" s="14"/>
      <c r="AK16" s="14"/>
      <c r="AL16" s="14"/>
      <c r="AM16" s="14"/>
      <c r="AN16" s="14"/>
      <c r="AO16" s="14"/>
      <c r="AP16" s="14"/>
      <c r="AQ16" s="14"/>
      <c r="AR16" s="14"/>
      <c r="AS16" s="14"/>
      <c r="AT16" s="14"/>
      <c r="AU16" s="14"/>
      <c r="AV16" s="14"/>
      <c r="AW16" s="14"/>
      <c r="AX16" s="14"/>
      <c r="AY16" s="27"/>
      <c r="AZ16" s="27"/>
      <c r="BA16" s="14"/>
      <c r="BB16" s="15"/>
      <c r="BC16" s="12"/>
      <c r="BD16" s="20"/>
    </row>
    <row r="17" spans="1:56">
      <c r="A17" s="19"/>
      <c r="BD17" s="20"/>
    </row>
    <row r="18" spans="1:56" ht="13">
      <c r="A18" s="19"/>
      <c r="C18" s="177" t="s">
        <v>816</v>
      </c>
      <c r="D18" s="178"/>
      <c r="E18" s="178"/>
      <c r="F18" s="178"/>
      <c r="G18" s="178"/>
      <c r="H18" s="178"/>
      <c r="I18" s="178"/>
      <c r="J18" s="178"/>
      <c r="K18" s="178"/>
      <c r="L18" s="178"/>
      <c r="M18" s="178"/>
      <c r="N18" s="178"/>
      <c r="O18" s="178"/>
      <c r="P18" s="178"/>
      <c r="Q18" s="178"/>
      <c r="R18" s="178"/>
      <c r="S18" s="178"/>
      <c r="T18" s="178"/>
      <c r="U18" s="178"/>
      <c r="V18" s="178"/>
      <c r="W18" s="178"/>
      <c r="X18" s="178"/>
      <c r="Y18" s="178"/>
      <c r="Z18" s="179"/>
      <c r="AB18" s="188" t="s">
        <v>817</v>
      </c>
      <c r="AC18" s="189"/>
      <c r="AD18" s="189"/>
      <c r="AE18" s="189"/>
      <c r="AF18" s="189"/>
      <c r="AG18" s="189"/>
      <c r="AH18" s="189"/>
      <c r="AI18" s="189"/>
      <c r="AJ18" s="189"/>
      <c r="AK18" s="189"/>
      <c r="AL18" s="189"/>
      <c r="AM18" s="190"/>
      <c r="AQ18" s="191" t="s">
        <v>818</v>
      </c>
      <c r="AR18" s="192"/>
      <c r="AS18" s="192"/>
      <c r="AT18" s="192"/>
      <c r="AU18" s="192"/>
      <c r="AV18" s="192"/>
      <c r="AW18" s="192"/>
      <c r="AX18" s="192"/>
      <c r="AY18" s="192"/>
      <c r="AZ18" s="192"/>
      <c r="BA18" s="192"/>
      <c r="BB18" s="193"/>
      <c r="BD18" s="20"/>
    </row>
    <row r="19" spans="1:56" ht="13">
      <c r="A19" s="19"/>
      <c r="C19" s="28"/>
      <c r="AH19" s="29"/>
      <c r="AI19" s="29"/>
      <c r="AX19" s="29"/>
      <c r="AY19" s="29"/>
      <c r="AZ19" s="29"/>
      <c r="BD19" s="20"/>
    </row>
    <row r="20" spans="1:56" ht="13">
      <c r="A20" s="19"/>
      <c r="C20" s="181" t="s">
        <v>819</v>
      </c>
      <c r="D20" s="181"/>
      <c r="E20" s="181"/>
      <c r="F20" s="181"/>
      <c r="G20" s="181"/>
      <c r="H20" s="181"/>
      <c r="I20" s="181"/>
      <c r="J20" s="181"/>
      <c r="K20" s="181"/>
      <c r="L20" s="181"/>
      <c r="M20" s="181"/>
      <c r="N20" s="181"/>
      <c r="O20" s="181"/>
      <c r="P20" s="181"/>
      <c r="Q20" s="181"/>
      <c r="R20" s="181"/>
      <c r="S20" s="181"/>
      <c r="T20" s="10"/>
      <c r="U20" s="10"/>
      <c r="V20" s="10"/>
      <c r="W20" s="10"/>
      <c r="X20" s="10"/>
      <c r="Y20" s="10"/>
      <c r="Z20" s="10"/>
      <c r="AA20" s="10"/>
      <c r="AB20" s="10"/>
      <c r="AC20" s="10"/>
      <c r="AD20" s="10"/>
      <c r="AE20" s="10"/>
      <c r="AF20" s="10"/>
      <c r="AG20" s="10"/>
      <c r="AH20" s="30"/>
      <c r="AI20" s="30"/>
      <c r="AJ20" s="10"/>
      <c r="AK20" s="10"/>
      <c r="AL20" s="10"/>
      <c r="AM20" s="10"/>
      <c r="AN20" s="10"/>
      <c r="AO20" s="10"/>
      <c r="AP20" s="10"/>
      <c r="AQ20" s="10"/>
      <c r="AR20" s="10"/>
      <c r="AS20" s="10"/>
      <c r="AT20" s="10"/>
      <c r="AU20" s="10"/>
      <c r="AV20" s="10"/>
      <c r="AW20" s="10"/>
      <c r="AX20" s="30"/>
      <c r="AY20" s="30"/>
      <c r="AZ20" s="30"/>
      <c r="BA20" s="10"/>
      <c r="BB20" s="11"/>
      <c r="BC20" s="12"/>
      <c r="BD20" s="20"/>
    </row>
    <row r="21" spans="1:56" ht="13">
      <c r="A21" s="19"/>
      <c r="C21" s="12" t="s">
        <v>820</v>
      </c>
      <c r="AB21" s="171"/>
      <c r="AC21" s="172"/>
      <c r="AD21" s="172"/>
      <c r="AE21" s="172"/>
      <c r="AF21" s="172"/>
      <c r="AG21" s="172"/>
      <c r="AH21" s="173"/>
      <c r="AJ21" s="31" t="s">
        <v>821</v>
      </c>
      <c r="AQ21" s="171"/>
      <c r="AR21" s="172"/>
      <c r="AS21" s="172"/>
      <c r="AT21" s="172"/>
      <c r="AU21" s="172"/>
      <c r="AV21" s="172"/>
      <c r="AW21" s="173"/>
      <c r="AY21" s="31" t="s">
        <v>821</v>
      </c>
      <c r="AZ21" s="29"/>
      <c r="BB21" s="13"/>
      <c r="BC21" s="12"/>
      <c r="BD21" s="20"/>
    </row>
    <row r="22" spans="1:56" ht="15.5">
      <c r="A22" s="19"/>
      <c r="C22" s="12" t="s">
        <v>822</v>
      </c>
      <c r="AB22" s="171"/>
      <c r="AC22" s="172"/>
      <c r="AD22" s="172"/>
      <c r="AE22" s="172"/>
      <c r="AF22" s="172"/>
      <c r="AG22" s="172"/>
      <c r="AH22" s="173"/>
      <c r="AJ22" s="31" t="s">
        <v>95</v>
      </c>
      <c r="AQ22" s="171"/>
      <c r="AR22" s="172"/>
      <c r="AS22" s="172"/>
      <c r="AT22" s="172"/>
      <c r="AU22" s="172"/>
      <c r="AV22" s="172"/>
      <c r="AW22" s="173"/>
      <c r="AY22" s="31" t="s">
        <v>95</v>
      </c>
      <c r="BB22" s="13"/>
      <c r="BC22" s="12"/>
      <c r="BD22" s="20"/>
    </row>
    <row r="23" spans="1:56">
      <c r="A23" s="19"/>
      <c r="C23" s="22" t="s">
        <v>904</v>
      </c>
      <c r="AB23" s="171"/>
      <c r="AC23" s="172"/>
      <c r="AD23" s="172"/>
      <c r="AE23" s="172"/>
      <c r="AF23" s="172"/>
      <c r="AG23" s="172"/>
      <c r="AH23" s="173"/>
      <c r="AJ23" s="8" t="s">
        <v>843</v>
      </c>
      <c r="AQ23" s="171"/>
      <c r="AR23" s="172"/>
      <c r="AS23" s="172"/>
      <c r="AT23" s="172"/>
      <c r="AU23" s="172"/>
      <c r="AV23" s="172"/>
      <c r="AW23" s="173"/>
      <c r="AY23" s="8" t="s">
        <v>843</v>
      </c>
      <c r="BB23" s="13"/>
      <c r="BC23" s="12"/>
      <c r="BD23" s="20"/>
    </row>
    <row r="24" spans="1:56">
      <c r="A24" s="19"/>
      <c r="C24" s="22" t="s">
        <v>905</v>
      </c>
      <c r="AB24" s="171"/>
      <c r="AC24" s="172"/>
      <c r="AD24" s="172"/>
      <c r="AE24" s="172"/>
      <c r="AF24" s="172"/>
      <c r="AG24" s="172"/>
      <c r="AH24" s="173"/>
      <c r="AJ24" s="8" t="s">
        <v>843</v>
      </c>
      <c r="AQ24" s="171"/>
      <c r="AR24" s="172"/>
      <c r="AS24" s="172"/>
      <c r="AT24" s="172"/>
      <c r="AU24" s="172"/>
      <c r="AV24" s="172"/>
      <c r="AW24" s="173"/>
      <c r="AY24" s="8" t="s">
        <v>843</v>
      </c>
      <c r="BB24" s="13"/>
      <c r="BC24" s="12"/>
      <c r="BD24" s="20"/>
    </row>
    <row r="25" spans="1:56">
      <c r="A25" s="19"/>
      <c r="C25" s="170" t="s">
        <v>831</v>
      </c>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3"/>
      <c r="BC25" s="12"/>
      <c r="BD25" s="20"/>
    </row>
    <row r="26" spans="1:56">
      <c r="A26" s="19"/>
      <c r="C26" s="32"/>
      <c r="D26" s="14"/>
      <c r="E26" s="14"/>
      <c r="F26" s="14"/>
      <c r="G26" s="14"/>
      <c r="H26" s="14"/>
      <c r="I26" s="14"/>
      <c r="J26" s="14"/>
      <c r="K26" s="14"/>
      <c r="L26" s="14"/>
      <c r="M26" s="14"/>
      <c r="N26" s="14"/>
      <c r="O26" s="14"/>
      <c r="P26" s="14"/>
      <c r="Q26" s="14"/>
      <c r="R26" s="14"/>
      <c r="S26" s="14"/>
      <c r="T26" s="14"/>
      <c r="U26" s="14"/>
      <c r="V26" s="14"/>
      <c r="W26" s="14"/>
      <c r="X26" s="14"/>
      <c r="Y26" s="14"/>
      <c r="Z26" s="14"/>
      <c r="AA26" s="14"/>
      <c r="AB26" s="9"/>
      <c r="AC26" s="9"/>
      <c r="AD26" s="9"/>
      <c r="AE26" s="9"/>
      <c r="AF26" s="9"/>
      <c r="AG26" s="9"/>
      <c r="AH26" s="9"/>
      <c r="AI26" s="14"/>
      <c r="AJ26" s="14"/>
      <c r="AK26" s="14"/>
      <c r="AL26" s="14"/>
      <c r="AM26" s="14"/>
      <c r="AN26" s="14"/>
      <c r="AO26" s="14"/>
      <c r="AP26" s="14"/>
      <c r="AQ26" s="9"/>
      <c r="AR26" s="9"/>
      <c r="AS26" s="9"/>
      <c r="AT26" s="9"/>
      <c r="AU26" s="9"/>
      <c r="AV26" s="9"/>
      <c r="AW26" s="9"/>
      <c r="AX26" s="14"/>
      <c r="AY26" s="14"/>
      <c r="AZ26" s="14"/>
      <c r="BA26" s="14"/>
      <c r="BB26" s="15"/>
      <c r="BC26" s="12"/>
      <c r="BD26" s="20"/>
    </row>
    <row r="27" spans="1:56" ht="13">
      <c r="A27" s="19"/>
      <c r="AH27" s="29"/>
      <c r="AI27" s="33"/>
      <c r="AX27" s="33"/>
      <c r="AY27" s="33"/>
      <c r="AZ27" s="33"/>
      <c r="BD27" s="20"/>
    </row>
    <row r="28" spans="1:56" ht="13">
      <c r="A28" s="19"/>
      <c r="C28" s="177" t="s">
        <v>832</v>
      </c>
      <c r="D28" s="178"/>
      <c r="E28" s="178"/>
      <c r="F28" s="178"/>
      <c r="G28" s="178"/>
      <c r="H28" s="178"/>
      <c r="I28" s="178"/>
      <c r="J28" s="178"/>
      <c r="K28" s="178"/>
      <c r="L28" s="178"/>
      <c r="M28" s="178"/>
      <c r="N28" s="178"/>
      <c r="O28" s="178"/>
      <c r="P28" s="178"/>
      <c r="Q28" s="178"/>
      <c r="R28" s="178"/>
      <c r="S28" s="178"/>
      <c r="T28" s="178"/>
      <c r="U28" s="178"/>
      <c r="V28" s="178"/>
      <c r="W28" s="178"/>
      <c r="X28" s="178"/>
      <c r="Y28" s="178"/>
      <c r="Z28" s="179"/>
      <c r="BD28" s="20"/>
    </row>
    <row r="29" spans="1:56" ht="13">
      <c r="A29" s="19"/>
      <c r="C29" s="28"/>
      <c r="BD29" s="20"/>
    </row>
    <row r="30" spans="1:56">
      <c r="A30" s="19"/>
      <c r="C30" s="170" t="s">
        <v>804</v>
      </c>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2"/>
      <c r="BD30" s="20"/>
    </row>
    <row r="31" spans="1:56">
      <c r="A31" s="19"/>
      <c r="C31" s="170" t="s">
        <v>804</v>
      </c>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2"/>
      <c r="BD31" s="20"/>
    </row>
    <row r="32" spans="1:56">
      <c r="A32" s="19"/>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40"/>
      <c r="BD32" s="20"/>
    </row>
    <row r="33" spans="1:56">
      <c r="A33" s="19"/>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D33" s="20"/>
    </row>
    <row r="34" spans="1:56" ht="13">
      <c r="A34" s="19"/>
      <c r="C34" s="28"/>
      <c r="BD34" s="20"/>
    </row>
    <row r="35" spans="1:56">
      <c r="A35" s="19"/>
      <c r="BD35" s="20"/>
    </row>
    <row r="36" spans="1:56">
      <c r="A36" s="19"/>
      <c r="BD36" s="20"/>
    </row>
    <row r="37" spans="1:56">
      <c r="A37" s="19"/>
      <c r="BD37" s="20"/>
    </row>
    <row r="38" spans="1:56">
      <c r="A38" s="19"/>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5">
    <mergeCell ref="AB12:BA12"/>
    <mergeCell ref="C3:Z3"/>
    <mergeCell ref="C5:S5"/>
    <mergeCell ref="AB6:BA6"/>
    <mergeCell ref="C7:BA7"/>
    <mergeCell ref="C10:S10"/>
    <mergeCell ref="AB13:BA13"/>
    <mergeCell ref="AB14:AH14"/>
    <mergeCell ref="C15:BA15"/>
    <mergeCell ref="C18:Z18"/>
    <mergeCell ref="AB18:AM18"/>
    <mergeCell ref="AQ18:BB18"/>
    <mergeCell ref="C31:BB31"/>
    <mergeCell ref="C20:S20"/>
    <mergeCell ref="AB21:AH21"/>
    <mergeCell ref="AQ21:AW21"/>
    <mergeCell ref="AB22:AH22"/>
    <mergeCell ref="AQ22:AW22"/>
    <mergeCell ref="AB23:AH23"/>
    <mergeCell ref="AQ23:AW23"/>
    <mergeCell ref="AB24:AH24"/>
    <mergeCell ref="AQ24:AW24"/>
    <mergeCell ref="C25:BA25"/>
    <mergeCell ref="C28:Z28"/>
    <mergeCell ref="C30:BB30"/>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906</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AA3" s="12"/>
      <c r="BD3" s="20"/>
    </row>
    <row r="4" spans="1:56">
      <c r="A4" s="19"/>
      <c r="C4" s="46"/>
      <c r="D4" s="9"/>
      <c r="E4" s="9"/>
      <c r="F4" s="9"/>
      <c r="G4" s="9"/>
      <c r="H4" s="9"/>
      <c r="I4" s="9"/>
      <c r="J4" s="9"/>
      <c r="K4" s="9"/>
      <c r="L4" s="9"/>
      <c r="M4" s="9"/>
      <c r="N4" s="9"/>
      <c r="O4" s="9"/>
      <c r="P4" s="9"/>
      <c r="Q4" s="9"/>
      <c r="R4" s="9"/>
      <c r="S4" s="9"/>
      <c r="T4" s="9"/>
      <c r="U4" s="9"/>
      <c r="V4" s="9"/>
      <c r="W4" s="9"/>
      <c r="X4" s="9"/>
      <c r="Y4" s="9"/>
      <c r="Z4" s="9"/>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D4" s="20"/>
    </row>
    <row r="5" spans="1:56" ht="13">
      <c r="A5" s="19"/>
      <c r="C5" s="181" t="s">
        <v>805</v>
      </c>
      <c r="D5" s="181"/>
      <c r="E5" s="181"/>
      <c r="F5" s="181"/>
      <c r="G5" s="181"/>
      <c r="H5" s="181"/>
      <c r="I5" s="181"/>
      <c r="J5" s="181"/>
      <c r="K5" s="181"/>
      <c r="L5" s="181"/>
      <c r="M5" s="181"/>
      <c r="N5" s="181"/>
      <c r="O5" s="181"/>
      <c r="P5" s="181"/>
      <c r="Q5" s="181"/>
      <c r="R5" s="181"/>
      <c r="S5" s="181"/>
      <c r="BB5" s="13"/>
      <c r="BC5" s="12"/>
      <c r="BD5" s="20"/>
    </row>
    <row r="6" spans="1:56" ht="13">
      <c r="A6" s="19"/>
      <c r="C6" s="26" t="s">
        <v>907</v>
      </c>
      <c r="W6" s="29"/>
      <c r="X6" s="29"/>
      <c r="BB6" s="13"/>
      <c r="BC6" s="12"/>
      <c r="BD6" s="20"/>
    </row>
    <row r="7" spans="1:56" ht="13">
      <c r="A7" s="19"/>
      <c r="C7" s="12" t="s">
        <v>49</v>
      </c>
      <c r="W7" s="29"/>
      <c r="X7" s="29"/>
      <c r="AB7" s="182"/>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4"/>
      <c r="BB7" s="13"/>
      <c r="BC7" s="12"/>
      <c r="BD7" s="20"/>
    </row>
    <row r="8" spans="1:56" ht="13">
      <c r="A8" s="19"/>
      <c r="C8" s="12" t="s">
        <v>50</v>
      </c>
      <c r="W8" s="29"/>
      <c r="X8" s="29"/>
      <c r="AB8" s="182"/>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4"/>
      <c r="BB8" s="13"/>
      <c r="BC8" s="12"/>
      <c r="BD8" s="20"/>
    </row>
    <row r="9" spans="1:56" ht="13">
      <c r="A9" s="19"/>
      <c r="C9" s="12" t="s">
        <v>908</v>
      </c>
      <c r="W9" s="29"/>
      <c r="X9" s="29"/>
      <c r="AB9" s="171"/>
      <c r="AC9" s="172"/>
      <c r="AD9" s="172"/>
      <c r="AE9" s="172"/>
      <c r="AF9" s="172"/>
      <c r="AG9" s="172"/>
      <c r="AH9" s="173"/>
      <c r="AJ9" s="8" t="s">
        <v>95</v>
      </c>
      <c r="AK9" s="43"/>
      <c r="AL9" s="43"/>
      <c r="AM9" s="43"/>
      <c r="AN9" s="43"/>
      <c r="AO9" s="43"/>
      <c r="AP9" s="43"/>
      <c r="AQ9" s="43"/>
      <c r="AR9" s="43"/>
      <c r="AS9" s="43"/>
      <c r="AT9" s="43"/>
      <c r="AU9" s="43"/>
      <c r="AV9" s="43"/>
      <c r="AW9" s="43"/>
      <c r="AX9" s="43"/>
      <c r="AY9" s="43"/>
      <c r="AZ9" s="43"/>
      <c r="BA9" s="43"/>
      <c r="BB9" s="13"/>
      <c r="BC9" s="12"/>
      <c r="BD9" s="20"/>
    </row>
    <row r="10" spans="1:56" ht="13">
      <c r="A10" s="19"/>
      <c r="C10" s="26" t="s">
        <v>909</v>
      </c>
      <c r="W10" s="29"/>
      <c r="X10" s="29"/>
      <c r="BB10" s="13"/>
      <c r="BC10" s="12"/>
      <c r="BD10" s="20"/>
    </row>
    <row r="11" spans="1:56" ht="13">
      <c r="A11" s="19"/>
      <c r="C11" s="12" t="s">
        <v>49</v>
      </c>
      <c r="W11" s="29"/>
      <c r="X11" s="29"/>
      <c r="AB11" s="182"/>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4"/>
      <c r="BB11" s="13"/>
      <c r="BC11" s="12"/>
      <c r="BD11" s="20"/>
    </row>
    <row r="12" spans="1:56" ht="13">
      <c r="A12" s="19"/>
      <c r="C12" s="12" t="s">
        <v>50</v>
      </c>
      <c r="W12" s="29"/>
      <c r="X12" s="29"/>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ht="14.5">
      <c r="A13" s="19"/>
      <c r="C13" s="12" t="s">
        <v>910</v>
      </c>
      <c r="W13" s="29"/>
      <c r="X13" s="29"/>
      <c r="AB13" s="171"/>
      <c r="AC13" s="172"/>
      <c r="AD13" s="172"/>
      <c r="AE13" s="172"/>
      <c r="AF13" s="172"/>
      <c r="AG13" s="172"/>
      <c r="AH13" s="173"/>
      <c r="AJ13" s="8" t="s">
        <v>95</v>
      </c>
      <c r="AK13" s="43"/>
      <c r="AL13" s="43"/>
      <c r="AM13" s="43"/>
      <c r="AN13" s="43"/>
      <c r="AO13" s="43"/>
      <c r="AP13" s="43"/>
      <c r="AQ13" s="43"/>
      <c r="AR13" s="43"/>
      <c r="AS13" s="43"/>
      <c r="AT13" s="43"/>
      <c r="AU13" s="43"/>
      <c r="AV13" s="43"/>
      <c r="AW13" s="43"/>
      <c r="AX13" s="43"/>
      <c r="AY13" s="43"/>
      <c r="AZ13" s="43"/>
      <c r="BA13" s="43"/>
      <c r="BB13" s="13"/>
      <c r="BC13" s="12"/>
      <c r="BD13" s="20"/>
    </row>
    <row r="14" spans="1:56" ht="13">
      <c r="A14" s="19"/>
      <c r="C14" s="26" t="s">
        <v>911</v>
      </c>
      <c r="W14" s="29"/>
      <c r="X14" s="29"/>
      <c r="BB14" s="13"/>
      <c r="BC14" s="12"/>
      <c r="BD14" s="20"/>
    </row>
    <row r="15" spans="1:56" ht="13">
      <c r="A15" s="19"/>
      <c r="C15" s="12" t="s">
        <v>49</v>
      </c>
      <c r="W15" s="29"/>
      <c r="X15" s="29"/>
      <c r="AB15" s="182"/>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4"/>
      <c r="BB15" s="13"/>
      <c r="BC15" s="12"/>
      <c r="BD15" s="20"/>
    </row>
    <row r="16" spans="1:56" ht="13">
      <c r="A16" s="19"/>
      <c r="C16" s="12" t="s">
        <v>50</v>
      </c>
      <c r="W16" s="29"/>
      <c r="X16" s="29"/>
      <c r="AB16" s="182"/>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4"/>
      <c r="BB16" s="13"/>
      <c r="BC16" s="12"/>
      <c r="BD16" s="20"/>
    </row>
    <row r="17" spans="1:56">
      <c r="A17" s="19"/>
      <c r="C17" s="22" t="s">
        <v>803</v>
      </c>
      <c r="AB17" s="182"/>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4"/>
      <c r="BB17" s="13"/>
      <c r="BC17" s="12"/>
      <c r="BD17" s="20"/>
    </row>
    <row r="18" spans="1:56">
      <c r="A18" s="19"/>
      <c r="C18" s="12" t="s">
        <v>912</v>
      </c>
      <c r="AB18" s="171"/>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3"/>
      <c r="BB18" s="13"/>
      <c r="BC18" s="12"/>
      <c r="BD18" s="20"/>
    </row>
    <row r="19" spans="1:56">
      <c r="A19" s="19"/>
      <c r="C19" s="12" t="s">
        <v>808</v>
      </c>
      <c r="W19" s="31"/>
      <c r="X19" s="31"/>
      <c r="AB19" s="171"/>
      <c r="AC19" s="172"/>
      <c r="AD19" s="172"/>
      <c r="AE19" s="172"/>
      <c r="AF19" s="172"/>
      <c r="AG19" s="172"/>
      <c r="AH19" s="173"/>
      <c r="AJ19" s="8" t="s">
        <v>809</v>
      </c>
      <c r="BB19" s="13"/>
      <c r="BC19" s="12"/>
      <c r="BD19" s="20"/>
    </row>
    <row r="20" spans="1:56" ht="14.5">
      <c r="A20" s="19"/>
      <c r="C20" s="12" t="s">
        <v>913</v>
      </c>
      <c r="W20" s="31"/>
      <c r="X20" s="31"/>
      <c r="AB20" s="171"/>
      <c r="AC20" s="172"/>
      <c r="AD20" s="172"/>
      <c r="AE20" s="172"/>
      <c r="AF20" s="172"/>
      <c r="AG20" s="172"/>
      <c r="AH20" s="173"/>
      <c r="AJ20" s="8" t="s">
        <v>95</v>
      </c>
      <c r="BB20" s="13"/>
      <c r="BC20" s="12"/>
      <c r="BD20" s="20"/>
    </row>
    <row r="21" spans="1:56" ht="13">
      <c r="A21" s="19"/>
      <c r="C21" s="41" t="s">
        <v>914</v>
      </c>
      <c r="W21" s="29"/>
      <c r="X21" s="33"/>
      <c r="BB21" s="13"/>
      <c r="BC21" s="12"/>
      <c r="BD21" s="20"/>
    </row>
    <row r="22" spans="1:56" ht="13">
      <c r="A22" s="19"/>
      <c r="C22" s="12" t="s">
        <v>915</v>
      </c>
      <c r="W22" s="29"/>
      <c r="AB22" s="171"/>
      <c r="AC22" s="172"/>
      <c r="AD22" s="172"/>
      <c r="AE22" s="172"/>
      <c r="AF22" s="172"/>
      <c r="AG22" s="172"/>
      <c r="AH22" s="173"/>
      <c r="AJ22" s="8" t="s">
        <v>916</v>
      </c>
      <c r="BB22" s="13"/>
      <c r="BC22" s="12"/>
      <c r="BD22" s="20"/>
    </row>
    <row r="23" spans="1:56" ht="13">
      <c r="A23" s="19"/>
      <c r="C23" s="12" t="s">
        <v>917</v>
      </c>
      <c r="W23" s="29"/>
      <c r="X23" s="43"/>
      <c r="AB23" s="171"/>
      <c r="AC23" s="172"/>
      <c r="AD23" s="172"/>
      <c r="AE23" s="172"/>
      <c r="AF23" s="172"/>
      <c r="AG23" s="172"/>
      <c r="AH23" s="173"/>
      <c r="AJ23" s="8" t="s">
        <v>95</v>
      </c>
      <c r="BB23" s="13"/>
      <c r="BC23" s="12"/>
      <c r="BD23" s="20"/>
    </row>
    <row r="24" spans="1:56">
      <c r="A24" s="19"/>
      <c r="C24" s="185" t="s">
        <v>804</v>
      </c>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7"/>
      <c r="BB24" s="13"/>
      <c r="BC24" s="12"/>
      <c r="BD24" s="20"/>
    </row>
    <row r="25" spans="1:56" ht="13">
      <c r="A25" s="19"/>
      <c r="C25" s="2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27"/>
      <c r="AJ25" s="14"/>
      <c r="AK25" s="14"/>
      <c r="AL25" s="14"/>
      <c r="AM25" s="14"/>
      <c r="AN25" s="14"/>
      <c r="AO25" s="14"/>
      <c r="AP25" s="14"/>
      <c r="AQ25" s="14"/>
      <c r="AR25" s="14"/>
      <c r="AS25" s="14"/>
      <c r="AT25" s="14"/>
      <c r="AU25" s="14"/>
      <c r="AV25" s="14"/>
      <c r="AW25" s="14"/>
      <c r="AX25" s="14"/>
      <c r="AY25" s="27"/>
      <c r="AZ25" s="27"/>
      <c r="BA25" s="14"/>
      <c r="BB25" s="15"/>
      <c r="BC25" s="12"/>
      <c r="BD25" s="20"/>
    </row>
    <row r="26" spans="1:56">
      <c r="A26" s="19"/>
      <c r="BD26" s="20"/>
    </row>
    <row r="27" spans="1:56" ht="13">
      <c r="A27" s="19"/>
      <c r="C27" s="177" t="s">
        <v>816</v>
      </c>
      <c r="D27" s="178"/>
      <c r="E27" s="178"/>
      <c r="F27" s="178"/>
      <c r="G27" s="178"/>
      <c r="H27" s="178"/>
      <c r="I27" s="178"/>
      <c r="J27" s="178"/>
      <c r="K27" s="178"/>
      <c r="L27" s="178"/>
      <c r="M27" s="178"/>
      <c r="N27" s="178"/>
      <c r="O27" s="178"/>
      <c r="P27" s="178"/>
      <c r="Q27" s="178"/>
      <c r="R27" s="178"/>
      <c r="S27" s="178"/>
      <c r="T27" s="178"/>
      <c r="U27" s="178"/>
      <c r="V27" s="178"/>
      <c r="W27" s="178"/>
      <c r="X27" s="178"/>
      <c r="Y27" s="178"/>
      <c r="Z27" s="179"/>
      <c r="AB27" s="188" t="s">
        <v>918</v>
      </c>
      <c r="AC27" s="189"/>
      <c r="AD27" s="189"/>
      <c r="AE27" s="189"/>
      <c r="AF27" s="189"/>
      <c r="AG27" s="189"/>
      <c r="AH27" s="189"/>
      <c r="AI27" s="189"/>
      <c r="AJ27" s="189"/>
      <c r="AK27" s="189"/>
      <c r="AL27" s="189"/>
      <c r="AM27" s="190"/>
      <c r="AQ27" s="191" t="s">
        <v>919</v>
      </c>
      <c r="AR27" s="192"/>
      <c r="AS27" s="192"/>
      <c r="AT27" s="192"/>
      <c r="AU27" s="192"/>
      <c r="AV27" s="192"/>
      <c r="AW27" s="192"/>
      <c r="AX27" s="192"/>
      <c r="AY27" s="192"/>
      <c r="AZ27" s="192"/>
      <c r="BA27" s="192"/>
      <c r="BB27" s="193"/>
      <c r="BD27" s="20"/>
    </row>
    <row r="28" spans="1:56" ht="13">
      <c r="A28" s="19"/>
      <c r="C28" s="28"/>
      <c r="AH28" s="29"/>
      <c r="AI28" s="29"/>
      <c r="AX28" s="29"/>
      <c r="AY28" s="29"/>
      <c r="AZ28" s="29"/>
      <c r="BD28" s="20"/>
    </row>
    <row r="29" spans="1:56" ht="13">
      <c r="A29" s="19"/>
      <c r="C29" s="181" t="s">
        <v>819</v>
      </c>
      <c r="D29" s="181"/>
      <c r="E29" s="181"/>
      <c r="F29" s="181"/>
      <c r="G29" s="181"/>
      <c r="H29" s="181"/>
      <c r="I29" s="181"/>
      <c r="J29" s="181"/>
      <c r="K29" s="181"/>
      <c r="L29" s="181"/>
      <c r="M29" s="181"/>
      <c r="N29" s="181"/>
      <c r="O29" s="181"/>
      <c r="P29" s="181"/>
      <c r="Q29" s="181"/>
      <c r="R29" s="181"/>
      <c r="S29" s="181"/>
      <c r="T29" s="10"/>
      <c r="U29" s="10"/>
      <c r="V29" s="10"/>
      <c r="W29" s="10"/>
      <c r="X29" s="10"/>
      <c r="Y29" s="10"/>
      <c r="Z29" s="10"/>
      <c r="AA29" s="10"/>
      <c r="AB29" s="10"/>
      <c r="AC29" s="10"/>
      <c r="AD29" s="10"/>
      <c r="AE29" s="10"/>
      <c r="AF29" s="10"/>
      <c r="AG29" s="10"/>
      <c r="AH29" s="30"/>
      <c r="AI29" s="30"/>
      <c r="AJ29" s="10"/>
      <c r="AK29" s="10"/>
      <c r="AL29" s="10"/>
      <c r="AM29" s="10"/>
      <c r="AN29" s="10"/>
      <c r="AO29" s="10"/>
      <c r="AP29" s="10"/>
      <c r="AQ29" s="10"/>
      <c r="AR29" s="10"/>
      <c r="AS29" s="10"/>
      <c r="AT29" s="10"/>
      <c r="AU29" s="10"/>
      <c r="AV29" s="10"/>
      <c r="AW29" s="10"/>
      <c r="AX29" s="30"/>
      <c r="AY29" s="30"/>
      <c r="AZ29" s="30"/>
      <c r="BA29" s="10"/>
      <c r="BB29" s="11"/>
      <c r="BC29" s="12"/>
      <c r="BD29" s="20"/>
    </row>
    <row r="30" spans="1:56">
      <c r="A30" s="19"/>
      <c r="C30" s="12" t="s">
        <v>920</v>
      </c>
      <c r="AB30" s="171"/>
      <c r="AC30" s="172"/>
      <c r="AD30" s="172"/>
      <c r="AE30" s="172"/>
      <c r="AF30" s="172"/>
      <c r="AG30" s="172"/>
      <c r="AH30" s="173"/>
      <c r="AJ30" s="31" t="s">
        <v>809</v>
      </c>
      <c r="AQ30" s="171"/>
      <c r="AR30" s="172"/>
      <c r="AS30" s="172"/>
      <c r="AT30" s="172"/>
      <c r="AU30" s="172"/>
      <c r="AV30" s="172"/>
      <c r="AW30" s="173"/>
      <c r="AY30" s="31" t="s">
        <v>809</v>
      </c>
      <c r="BB30" s="13"/>
      <c r="BC30" s="12"/>
      <c r="BD30" s="20"/>
    </row>
    <row r="31" spans="1:56">
      <c r="A31" s="19"/>
      <c r="C31" s="22" t="s">
        <v>921</v>
      </c>
      <c r="AB31" s="171"/>
      <c r="AC31" s="172"/>
      <c r="AD31" s="172"/>
      <c r="AE31" s="172"/>
      <c r="AF31" s="172"/>
      <c r="AG31" s="172"/>
      <c r="AH31" s="173"/>
      <c r="AJ31" s="31" t="s">
        <v>809</v>
      </c>
      <c r="AQ31" s="171"/>
      <c r="AR31" s="172"/>
      <c r="AS31" s="172"/>
      <c r="AT31" s="172"/>
      <c r="AU31" s="172"/>
      <c r="AV31" s="172"/>
      <c r="AW31" s="173"/>
      <c r="AY31" s="31" t="s">
        <v>809</v>
      </c>
      <c r="BB31" s="13"/>
      <c r="BC31" s="12"/>
      <c r="BD31" s="20"/>
    </row>
    <row r="32" spans="1:56">
      <c r="A32" s="19"/>
      <c r="C32" s="22" t="s">
        <v>922</v>
      </c>
      <c r="AB32" s="171"/>
      <c r="AC32" s="172"/>
      <c r="AD32" s="172"/>
      <c r="AE32" s="172"/>
      <c r="AF32" s="172"/>
      <c r="AG32" s="172"/>
      <c r="AH32" s="173"/>
      <c r="AJ32" s="31" t="s">
        <v>809</v>
      </c>
      <c r="AQ32" s="171"/>
      <c r="AR32" s="172"/>
      <c r="AS32" s="172"/>
      <c r="AT32" s="172"/>
      <c r="AU32" s="172"/>
      <c r="AV32" s="172"/>
      <c r="AW32" s="173"/>
      <c r="AY32" s="31" t="s">
        <v>809</v>
      </c>
      <c r="BB32" s="13"/>
      <c r="BC32" s="12"/>
      <c r="BD32" s="20"/>
    </row>
    <row r="33" spans="1:56">
      <c r="A33" s="19"/>
      <c r="C33" s="22" t="s">
        <v>923</v>
      </c>
      <c r="AB33" s="171"/>
      <c r="AC33" s="172"/>
      <c r="AD33" s="172"/>
      <c r="AE33" s="172"/>
      <c r="AF33" s="172"/>
      <c r="AG33" s="172"/>
      <c r="AH33" s="173"/>
      <c r="AJ33" s="31" t="s">
        <v>809</v>
      </c>
      <c r="AQ33" s="171"/>
      <c r="AR33" s="172"/>
      <c r="AS33" s="172"/>
      <c r="AT33" s="172"/>
      <c r="AU33" s="172"/>
      <c r="AV33" s="172"/>
      <c r="AW33" s="173"/>
      <c r="AY33" s="31" t="s">
        <v>809</v>
      </c>
      <c r="BB33" s="13"/>
      <c r="BC33" s="12"/>
      <c r="BD33" s="20"/>
    </row>
    <row r="34" spans="1:56">
      <c r="A34" s="19"/>
      <c r="C34" s="12" t="s">
        <v>924</v>
      </c>
      <c r="AB34" s="171"/>
      <c r="AC34" s="172"/>
      <c r="AD34" s="172"/>
      <c r="AE34" s="172"/>
      <c r="AF34" s="172"/>
      <c r="AG34" s="172"/>
      <c r="AH34" s="173"/>
      <c r="AJ34" s="33"/>
      <c r="AQ34" s="171"/>
      <c r="AR34" s="172"/>
      <c r="AS34" s="172"/>
      <c r="AT34" s="172"/>
      <c r="AU34" s="172"/>
      <c r="AV34" s="172"/>
      <c r="AW34" s="173"/>
      <c r="AY34" s="33"/>
      <c r="BB34" s="13"/>
      <c r="BC34" s="12"/>
      <c r="BD34" s="20"/>
    </row>
    <row r="35" spans="1:56">
      <c r="A35" s="19"/>
      <c r="C35" s="170" t="s">
        <v>831</v>
      </c>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c r="BA35" s="170"/>
      <c r="BB35" s="13"/>
      <c r="BC35" s="12"/>
      <c r="BD35" s="20"/>
    </row>
    <row r="36" spans="1:56">
      <c r="A36" s="19"/>
      <c r="C36" s="32"/>
      <c r="D36" s="14"/>
      <c r="E36" s="14"/>
      <c r="F36" s="14"/>
      <c r="G36" s="14"/>
      <c r="H36" s="14"/>
      <c r="I36" s="14"/>
      <c r="J36" s="14"/>
      <c r="K36" s="14"/>
      <c r="L36" s="14"/>
      <c r="M36" s="14"/>
      <c r="N36" s="14"/>
      <c r="O36" s="14"/>
      <c r="P36" s="14"/>
      <c r="Q36" s="14"/>
      <c r="R36" s="14"/>
      <c r="S36" s="14"/>
      <c r="T36" s="14"/>
      <c r="U36" s="14"/>
      <c r="V36" s="14"/>
      <c r="W36" s="14"/>
      <c r="X36" s="14"/>
      <c r="Y36" s="14"/>
      <c r="Z36" s="14"/>
      <c r="AA36" s="14"/>
      <c r="AB36" s="9"/>
      <c r="AC36" s="9"/>
      <c r="AD36" s="9"/>
      <c r="AE36" s="9"/>
      <c r="AF36" s="9"/>
      <c r="AG36" s="9"/>
      <c r="AH36" s="9"/>
      <c r="AI36" s="14"/>
      <c r="AJ36" s="14"/>
      <c r="AK36" s="14"/>
      <c r="AL36" s="14"/>
      <c r="AM36" s="14"/>
      <c r="AN36" s="14"/>
      <c r="AO36" s="14"/>
      <c r="AP36" s="14"/>
      <c r="AQ36" s="9"/>
      <c r="AR36" s="9"/>
      <c r="AS36" s="9"/>
      <c r="AT36" s="9"/>
      <c r="AU36" s="9"/>
      <c r="AV36" s="9"/>
      <c r="AW36" s="9"/>
      <c r="AX36" s="14"/>
      <c r="AY36" s="14"/>
      <c r="AZ36" s="14"/>
      <c r="BA36" s="14"/>
      <c r="BB36" s="15"/>
      <c r="BC36" s="12"/>
      <c r="BD36" s="20"/>
    </row>
    <row r="37" spans="1:56" ht="13">
      <c r="A37" s="19"/>
      <c r="AH37" s="29"/>
      <c r="AI37" s="33"/>
      <c r="AX37" s="33"/>
      <c r="AY37" s="33"/>
      <c r="AZ37" s="33"/>
      <c r="BD37" s="20"/>
    </row>
    <row r="38" spans="1:56" ht="13">
      <c r="A38" s="19"/>
      <c r="C38" s="177" t="s">
        <v>832</v>
      </c>
      <c r="D38" s="178"/>
      <c r="E38" s="178"/>
      <c r="F38" s="178"/>
      <c r="G38" s="178"/>
      <c r="H38" s="178"/>
      <c r="I38" s="178"/>
      <c r="J38" s="178"/>
      <c r="K38" s="178"/>
      <c r="L38" s="178"/>
      <c r="M38" s="178"/>
      <c r="N38" s="178"/>
      <c r="O38" s="178"/>
      <c r="P38" s="178"/>
      <c r="Q38" s="178"/>
      <c r="R38" s="178"/>
      <c r="S38" s="178"/>
      <c r="T38" s="178"/>
      <c r="U38" s="178"/>
      <c r="V38" s="178"/>
      <c r="W38" s="178"/>
      <c r="X38" s="178"/>
      <c r="Y38" s="178"/>
      <c r="Z38" s="179"/>
      <c r="BD38" s="20"/>
    </row>
    <row r="39" spans="1:56" ht="13">
      <c r="A39" s="19"/>
      <c r="C39" s="28"/>
      <c r="BD39" s="20"/>
    </row>
    <row r="40" spans="1:56">
      <c r="A40" s="19"/>
      <c r="C40" s="170" t="s">
        <v>804</v>
      </c>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2"/>
      <c r="BD40" s="20"/>
    </row>
    <row r="41" spans="1:56">
      <c r="A41" s="19"/>
      <c r="C41" s="170" t="s">
        <v>804</v>
      </c>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c r="BA41" s="170"/>
      <c r="BB41" s="170"/>
      <c r="BC41" s="12"/>
      <c r="BD41" s="20"/>
    </row>
    <row r="42" spans="1:56">
      <c r="A42" s="19"/>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40"/>
      <c r="BD42" s="20"/>
    </row>
    <row r="43" spans="1:56">
      <c r="A43" s="19"/>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35">
    <mergeCell ref="AB18:BA18"/>
    <mergeCell ref="C3:Z3"/>
    <mergeCell ref="C5:S5"/>
    <mergeCell ref="AB7:BA7"/>
    <mergeCell ref="AB8:BA8"/>
    <mergeCell ref="AB9:AH9"/>
    <mergeCell ref="AB11:BA11"/>
    <mergeCell ref="AB12:BA12"/>
    <mergeCell ref="AB13:AH13"/>
    <mergeCell ref="AB15:BA15"/>
    <mergeCell ref="AB16:BA16"/>
    <mergeCell ref="AB17:BA17"/>
    <mergeCell ref="AB32:AH32"/>
    <mergeCell ref="AQ32:AW32"/>
    <mergeCell ref="AB19:AH19"/>
    <mergeCell ref="AB20:AH20"/>
    <mergeCell ref="AB22:AH22"/>
    <mergeCell ref="AB23:AH23"/>
    <mergeCell ref="C24:BA24"/>
    <mergeCell ref="C27:Z27"/>
    <mergeCell ref="AB27:AM27"/>
    <mergeCell ref="AQ27:BB27"/>
    <mergeCell ref="C29:S29"/>
    <mergeCell ref="AB30:AH30"/>
    <mergeCell ref="AQ30:AW30"/>
    <mergeCell ref="AB31:AH31"/>
    <mergeCell ref="AQ31:AW31"/>
    <mergeCell ref="C40:BB40"/>
    <mergeCell ref="C41:BB41"/>
    <mergeCell ref="AB33:AH33"/>
    <mergeCell ref="AQ33:AW33"/>
    <mergeCell ref="AB34:AH34"/>
    <mergeCell ref="AQ34:AW34"/>
    <mergeCell ref="C35:BA35"/>
    <mergeCell ref="C38:Z38"/>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287</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B4" s="14"/>
      <c r="BD4" s="20"/>
    </row>
    <row r="5" spans="1:56" ht="13">
      <c r="A5" s="19"/>
      <c r="C5" s="181" t="s">
        <v>802</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12" t="s">
        <v>925</v>
      </c>
      <c r="AB6" s="171"/>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3"/>
      <c r="BB6" s="13"/>
      <c r="BC6" s="12"/>
      <c r="BD6" s="20"/>
    </row>
    <row r="7" spans="1:56">
      <c r="A7" s="19"/>
      <c r="C7" s="185" t="s">
        <v>804</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7"/>
      <c r="BB7" s="13"/>
      <c r="BC7" s="12"/>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C8" s="12"/>
      <c r="BD8" s="20"/>
    </row>
    <row r="9" spans="1:56">
      <c r="A9" s="19"/>
      <c r="C9" s="46"/>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D9" s="20"/>
    </row>
    <row r="10" spans="1:56" ht="13">
      <c r="A10" s="19"/>
      <c r="C10" s="181" t="s">
        <v>805</v>
      </c>
      <c r="D10" s="181"/>
      <c r="E10" s="181"/>
      <c r="F10" s="181"/>
      <c r="G10" s="181"/>
      <c r="H10" s="181"/>
      <c r="I10" s="181"/>
      <c r="J10" s="181"/>
      <c r="K10" s="181"/>
      <c r="L10" s="181"/>
      <c r="M10" s="181"/>
      <c r="N10" s="181"/>
      <c r="O10" s="181"/>
      <c r="P10" s="181"/>
      <c r="Q10" s="181"/>
      <c r="R10" s="181"/>
      <c r="S10" s="181"/>
      <c r="BB10" s="13"/>
      <c r="BC10" s="12"/>
      <c r="BD10" s="20"/>
    </row>
    <row r="11" spans="1:56">
      <c r="A11" s="19"/>
      <c r="C11" s="26" t="s">
        <v>807</v>
      </c>
      <c r="BB11" s="13"/>
      <c r="BC11" s="12"/>
      <c r="BD11" s="20"/>
    </row>
    <row r="12" spans="1:56">
      <c r="A12" s="19"/>
      <c r="C12" s="12" t="s">
        <v>877</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2" t="s">
        <v>808</v>
      </c>
      <c r="AB13" s="171"/>
      <c r="AC13" s="172"/>
      <c r="AD13" s="172"/>
      <c r="AE13" s="172"/>
      <c r="AF13" s="172"/>
      <c r="AG13" s="172"/>
      <c r="AH13" s="173"/>
      <c r="AI13" s="47"/>
      <c r="AJ13" s="10" t="s">
        <v>809</v>
      </c>
      <c r="AK13" s="10"/>
      <c r="AL13" s="10"/>
      <c r="AM13" s="10"/>
      <c r="AN13" s="37"/>
      <c r="AO13" s="37"/>
      <c r="AP13" s="37"/>
      <c r="AQ13" s="37"/>
      <c r="AR13" s="37"/>
      <c r="AS13" s="37"/>
      <c r="AT13" s="37"/>
      <c r="AU13" s="37"/>
      <c r="AV13" s="37"/>
      <c r="AW13" s="37"/>
      <c r="AX13" s="37"/>
      <c r="AY13" s="37"/>
      <c r="AZ13" s="37"/>
      <c r="BA13" s="37"/>
      <c r="BB13" s="13"/>
      <c r="BC13" s="12"/>
      <c r="BD13" s="20"/>
    </row>
    <row r="14" spans="1:56" ht="14.5">
      <c r="A14" s="19"/>
      <c r="C14" s="12" t="s">
        <v>926</v>
      </c>
      <c r="AB14" s="171"/>
      <c r="AC14" s="172"/>
      <c r="AD14" s="172"/>
      <c r="AE14" s="172"/>
      <c r="AF14" s="172"/>
      <c r="AG14" s="172"/>
      <c r="AH14" s="173"/>
      <c r="AJ14" s="31" t="s">
        <v>927</v>
      </c>
      <c r="AL14" s="43"/>
      <c r="AM14" s="43"/>
      <c r="AN14" s="43"/>
      <c r="AO14" s="43"/>
      <c r="AP14" s="43"/>
      <c r="AQ14" s="43"/>
      <c r="AR14" s="43"/>
      <c r="AS14" s="43"/>
      <c r="AT14" s="43"/>
      <c r="AU14" s="43"/>
      <c r="AV14" s="43"/>
      <c r="AW14" s="43"/>
      <c r="AX14" s="43"/>
      <c r="AY14" s="43"/>
      <c r="AZ14" s="43"/>
      <c r="BA14" s="43"/>
      <c r="BB14" s="13"/>
      <c r="BC14" s="12"/>
      <c r="BD14" s="20"/>
    </row>
    <row r="15" spans="1:56">
      <c r="A15" s="19"/>
      <c r="C15" s="12" t="s">
        <v>858</v>
      </c>
      <c r="AB15" s="182"/>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4"/>
      <c r="BB15" s="13"/>
      <c r="BC15" s="12"/>
      <c r="BD15" s="20"/>
    </row>
    <row r="16" spans="1:56">
      <c r="A16" s="19"/>
      <c r="C16" s="26" t="s">
        <v>928</v>
      </c>
      <c r="BB16" s="13"/>
      <c r="BC16" s="12"/>
      <c r="BD16" s="20"/>
    </row>
    <row r="17" spans="1:56">
      <c r="A17" s="19"/>
      <c r="C17" s="12" t="s">
        <v>877</v>
      </c>
      <c r="AB17" s="182"/>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4"/>
      <c r="BB17" s="13"/>
      <c r="BC17" s="12"/>
      <c r="BD17" s="20"/>
    </row>
    <row r="18" spans="1:56">
      <c r="A18" s="19"/>
      <c r="C18" s="12" t="s">
        <v>808</v>
      </c>
      <c r="AB18" s="171"/>
      <c r="AC18" s="172"/>
      <c r="AD18" s="172"/>
      <c r="AE18" s="172"/>
      <c r="AF18" s="172"/>
      <c r="AG18" s="172"/>
      <c r="AH18" s="173"/>
      <c r="AJ18" s="8" t="s">
        <v>809</v>
      </c>
      <c r="BB18" s="13"/>
      <c r="BC18" s="12"/>
      <c r="BD18" s="20"/>
    </row>
    <row r="19" spans="1:56">
      <c r="A19" s="19"/>
      <c r="C19" s="41" t="s">
        <v>929</v>
      </c>
      <c r="AB19" s="44"/>
      <c r="AC19" s="44"/>
      <c r="AD19" s="44"/>
      <c r="AE19" s="44"/>
      <c r="AF19" s="44"/>
      <c r="AG19" s="44"/>
      <c r="AH19" s="44"/>
      <c r="BB19" s="13"/>
      <c r="BC19" s="12"/>
      <c r="BD19" s="20"/>
    </row>
    <row r="20" spans="1:56">
      <c r="A20" s="19"/>
      <c r="C20" s="12" t="s">
        <v>877</v>
      </c>
      <c r="AB20" s="182"/>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4"/>
      <c r="BB20" s="13"/>
      <c r="BC20" s="12"/>
      <c r="BD20" s="20"/>
    </row>
    <row r="21" spans="1:56">
      <c r="A21" s="19"/>
      <c r="C21" s="22" t="s">
        <v>803</v>
      </c>
      <c r="AB21" s="182"/>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4"/>
      <c r="BB21" s="13"/>
      <c r="BC21" s="12"/>
      <c r="BD21" s="20"/>
    </row>
    <row r="22" spans="1:56">
      <c r="A22" s="19"/>
      <c r="C22" s="185" t="s">
        <v>804</v>
      </c>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7"/>
      <c r="BB22" s="13"/>
      <c r="BC22" s="12"/>
      <c r="BD22" s="20"/>
    </row>
    <row r="23" spans="1:56" ht="13">
      <c r="A23" s="19"/>
      <c r="C23" s="2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27"/>
      <c r="AJ23" s="14"/>
      <c r="AK23" s="14"/>
      <c r="AL23" s="14"/>
      <c r="AM23" s="14"/>
      <c r="AN23" s="14"/>
      <c r="AO23" s="14"/>
      <c r="AP23" s="14"/>
      <c r="AQ23" s="14"/>
      <c r="AR23" s="14"/>
      <c r="AS23" s="14"/>
      <c r="AT23" s="14"/>
      <c r="AU23" s="14"/>
      <c r="AV23" s="14"/>
      <c r="AW23" s="14"/>
      <c r="AX23" s="14"/>
      <c r="AY23" s="27"/>
      <c r="AZ23" s="27"/>
      <c r="BA23" s="14"/>
      <c r="BB23" s="15"/>
      <c r="BC23" s="12"/>
      <c r="BD23" s="20"/>
    </row>
    <row r="24" spans="1:56">
      <c r="A24" s="19"/>
      <c r="BD24" s="20"/>
    </row>
    <row r="25" spans="1:56" ht="13">
      <c r="A25" s="19"/>
      <c r="C25" s="177" t="s">
        <v>816</v>
      </c>
      <c r="D25" s="178"/>
      <c r="E25" s="178"/>
      <c r="F25" s="178"/>
      <c r="G25" s="178"/>
      <c r="H25" s="178"/>
      <c r="I25" s="178"/>
      <c r="J25" s="178"/>
      <c r="K25" s="178"/>
      <c r="L25" s="178"/>
      <c r="M25" s="178"/>
      <c r="N25" s="178"/>
      <c r="O25" s="178"/>
      <c r="P25" s="178"/>
      <c r="Q25" s="178"/>
      <c r="R25" s="178"/>
      <c r="S25" s="178"/>
      <c r="T25" s="178"/>
      <c r="U25" s="178"/>
      <c r="V25" s="178"/>
      <c r="W25" s="178"/>
      <c r="X25" s="178"/>
      <c r="Y25" s="178"/>
      <c r="Z25" s="179"/>
      <c r="AB25" s="188" t="s">
        <v>817</v>
      </c>
      <c r="AC25" s="189"/>
      <c r="AD25" s="189"/>
      <c r="AE25" s="189"/>
      <c r="AF25" s="189"/>
      <c r="AG25" s="189"/>
      <c r="AH25" s="189"/>
      <c r="AI25" s="189"/>
      <c r="AJ25" s="189"/>
      <c r="AK25" s="189"/>
      <c r="AL25" s="189"/>
      <c r="AM25" s="190"/>
      <c r="AQ25" s="191" t="s">
        <v>818</v>
      </c>
      <c r="AR25" s="192"/>
      <c r="AS25" s="192"/>
      <c r="AT25" s="192"/>
      <c r="AU25" s="192"/>
      <c r="AV25" s="192"/>
      <c r="AW25" s="192"/>
      <c r="AX25" s="192"/>
      <c r="AY25" s="192"/>
      <c r="AZ25" s="192"/>
      <c r="BA25" s="192"/>
      <c r="BB25" s="193"/>
      <c r="BD25" s="20"/>
    </row>
    <row r="26" spans="1:56" ht="13">
      <c r="A26" s="19"/>
      <c r="C26" s="28"/>
      <c r="AH26" s="29"/>
      <c r="AI26" s="29"/>
      <c r="AX26" s="29"/>
      <c r="AY26" s="29"/>
      <c r="AZ26" s="29"/>
      <c r="BD26" s="20"/>
    </row>
    <row r="27" spans="1:56" ht="13">
      <c r="A27" s="19"/>
      <c r="C27" s="181" t="s">
        <v>819</v>
      </c>
      <c r="D27" s="181"/>
      <c r="E27" s="181"/>
      <c r="F27" s="181"/>
      <c r="G27" s="181"/>
      <c r="H27" s="181"/>
      <c r="I27" s="181"/>
      <c r="J27" s="181"/>
      <c r="K27" s="181"/>
      <c r="L27" s="181"/>
      <c r="M27" s="181"/>
      <c r="N27" s="181"/>
      <c r="O27" s="181"/>
      <c r="P27" s="181"/>
      <c r="Q27" s="181"/>
      <c r="R27" s="181"/>
      <c r="S27" s="181"/>
      <c r="T27" s="10"/>
      <c r="U27" s="10"/>
      <c r="V27" s="10"/>
      <c r="W27" s="10"/>
      <c r="X27" s="10"/>
      <c r="Y27" s="10"/>
      <c r="Z27" s="10"/>
      <c r="AA27" s="10"/>
      <c r="AB27" s="10"/>
      <c r="AC27" s="10"/>
      <c r="AD27" s="10"/>
      <c r="AE27" s="10"/>
      <c r="AF27" s="10"/>
      <c r="AG27" s="10"/>
      <c r="AH27" s="30"/>
      <c r="AI27" s="30"/>
      <c r="AJ27" s="10"/>
      <c r="AK27" s="10"/>
      <c r="AL27" s="10"/>
      <c r="AM27" s="10"/>
      <c r="AN27" s="10"/>
      <c r="AO27" s="10"/>
      <c r="AP27" s="10"/>
      <c r="AQ27" s="10"/>
      <c r="AR27" s="10"/>
      <c r="AS27" s="10"/>
      <c r="AT27" s="10"/>
      <c r="AU27" s="10"/>
      <c r="AV27" s="10"/>
      <c r="AW27" s="10"/>
      <c r="AX27" s="30"/>
      <c r="AY27" s="30"/>
      <c r="AZ27" s="30"/>
      <c r="BA27" s="10"/>
      <c r="BB27" s="11"/>
      <c r="BC27" s="12"/>
      <c r="BD27" s="20"/>
    </row>
    <row r="28" spans="1:56">
      <c r="A28" s="19"/>
      <c r="C28" s="12" t="s">
        <v>930</v>
      </c>
      <c r="AB28" s="171"/>
      <c r="AC28" s="172"/>
      <c r="AD28" s="172"/>
      <c r="AE28" s="172"/>
      <c r="AF28" s="172"/>
      <c r="AG28" s="172"/>
      <c r="AH28" s="173"/>
      <c r="AJ28" s="8" t="s">
        <v>828</v>
      </c>
      <c r="AQ28" s="171"/>
      <c r="AR28" s="172"/>
      <c r="AS28" s="172"/>
      <c r="AT28" s="172"/>
      <c r="AU28" s="172"/>
      <c r="AV28" s="172"/>
      <c r="AW28" s="173"/>
      <c r="AY28" s="8" t="s">
        <v>828</v>
      </c>
      <c r="BB28" s="13"/>
      <c r="BC28" s="12"/>
      <c r="BD28" s="20"/>
    </row>
    <row r="29" spans="1:56">
      <c r="A29" s="19"/>
      <c r="C29" s="22" t="s">
        <v>931</v>
      </c>
      <c r="AB29" s="171"/>
      <c r="AC29" s="172"/>
      <c r="AD29" s="172"/>
      <c r="AE29" s="172"/>
      <c r="AF29" s="172"/>
      <c r="AG29" s="172"/>
      <c r="AH29" s="173"/>
      <c r="AJ29" s="8" t="s">
        <v>826</v>
      </c>
      <c r="AQ29" s="171"/>
      <c r="AR29" s="172"/>
      <c r="AS29" s="172"/>
      <c r="AT29" s="172"/>
      <c r="AU29" s="172"/>
      <c r="AV29" s="172"/>
      <c r="AW29" s="173"/>
      <c r="AY29" s="8" t="s">
        <v>826</v>
      </c>
      <c r="BB29" s="13"/>
      <c r="BC29" s="12"/>
      <c r="BD29" s="20"/>
    </row>
    <row r="30" spans="1:56" ht="15.5">
      <c r="A30" s="19"/>
      <c r="C30" s="12" t="s">
        <v>932</v>
      </c>
      <c r="AB30" s="171"/>
      <c r="AC30" s="172"/>
      <c r="AD30" s="172"/>
      <c r="AE30" s="172"/>
      <c r="AF30" s="172"/>
      <c r="AG30" s="172"/>
      <c r="AH30" s="173"/>
      <c r="AJ30" s="31" t="s">
        <v>95</v>
      </c>
      <c r="AQ30" s="171"/>
      <c r="AR30" s="172"/>
      <c r="AS30" s="172"/>
      <c r="AT30" s="172"/>
      <c r="AU30" s="172"/>
      <c r="AV30" s="172"/>
      <c r="AW30" s="173"/>
      <c r="AY30" s="31" t="s">
        <v>95</v>
      </c>
      <c r="BB30" s="13"/>
      <c r="BC30" s="12"/>
      <c r="BD30" s="20"/>
    </row>
    <row r="31" spans="1:56" ht="15.5">
      <c r="A31" s="19"/>
      <c r="C31" s="12" t="s">
        <v>933</v>
      </c>
      <c r="AB31" s="171"/>
      <c r="AC31" s="172"/>
      <c r="AD31" s="172"/>
      <c r="AE31" s="172"/>
      <c r="AF31" s="172"/>
      <c r="AG31" s="172"/>
      <c r="AH31" s="173"/>
      <c r="AJ31" s="31" t="s">
        <v>916</v>
      </c>
      <c r="AQ31" s="171"/>
      <c r="AR31" s="172"/>
      <c r="AS31" s="172"/>
      <c r="AT31" s="172"/>
      <c r="AU31" s="172"/>
      <c r="AV31" s="172"/>
      <c r="AW31" s="173"/>
      <c r="AY31" s="31" t="s">
        <v>916</v>
      </c>
      <c r="BB31" s="13"/>
      <c r="BC31" s="12"/>
      <c r="BD31" s="20"/>
    </row>
    <row r="32" spans="1:56">
      <c r="A32" s="19"/>
      <c r="C32" s="12" t="s">
        <v>934</v>
      </c>
      <c r="AB32" s="171"/>
      <c r="AC32" s="172"/>
      <c r="AD32" s="172"/>
      <c r="AE32" s="172"/>
      <c r="AF32" s="172"/>
      <c r="AG32" s="172"/>
      <c r="AH32" s="173"/>
      <c r="AJ32" s="31" t="s">
        <v>821</v>
      </c>
      <c r="AQ32" s="171"/>
      <c r="AR32" s="172"/>
      <c r="AS32" s="172"/>
      <c r="AT32" s="172"/>
      <c r="AU32" s="172"/>
      <c r="AV32" s="172"/>
      <c r="AW32" s="173"/>
      <c r="AY32" s="31" t="s">
        <v>821</v>
      </c>
      <c r="BB32" s="13"/>
      <c r="BC32" s="12"/>
      <c r="BD32" s="20"/>
    </row>
    <row r="33" spans="1:56">
      <c r="A33" s="19"/>
      <c r="C33" s="12" t="s">
        <v>935</v>
      </c>
      <c r="AB33" s="171"/>
      <c r="AC33" s="172"/>
      <c r="AD33" s="172"/>
      <c r="AE33" s="172"/>
      <c r="AF33" s="172"/>
      <c r="AG33" s="172"/>
      <c r="AH33" s="173"/>
      <c r="AJ33" s="31" t="s">
        <v>828</v>
      </c>
      <c r="AQ33" s="171"/>
      <c r="AR33" s="172"/>
      <c r="AS33" s="172"/>
      <c r="AT33" s="172"/>
      <c r="AU33" s="172"/>
      <c r="AV33" s="172"/>
      <c r="AW33" s="173"/>
      <c r="AY33" s="31" t="s">
        <v>828</v>
      </c>
      <c r="BB33" s="13"/>
      <c r="BC33" s="12"/>
      <c r="BD33" s="20"/>
    </row>
    <row r="34" spans="1:56">
      <c r="A34" s="19"/>
      <c r="C34" s="22" t="s">
        <v>936</v>
      </c>
      <c r="AB34" s="171"/>
      <c r="AC34" s="172"/>
      <c r="AD34" s="172"/>
      <c r="AE34" s="172"/>
      <c r="AF34" s="172"/>
      <c r="AG34" s="172"/>
      <c r="AH34" s="173"/>
      <c r="AJ34" s="8" t="s">
        <v>826</v>
      </c>
      <c r="AQ34" s="171"/>
      <c r="AR34" s="172"/>
      <c r="AS34" s="172"/>
      <c r="AT34" s="172"/>
      <c r="AU34" s="172"/>
      <c r="AV34" s="172"/>
      <c r="AW34" s="173"/>
      <c r="AY34" s="8" t="s">
        <v>826</v>
      </c>
      <c r="BB34" s="13"/>
      <c r="BC34" s="12"/>
      <c r="BD34" s="20"/>
    </row>
    <row r="35" spans="1:56">
      <c r="A35" s="19"/>
      <c r="C35" s="22" t="s">
        <v>937</v>
      </c>
      <c r="AB35" s="171"/>
      <c r="AC35" s="172"/>
      <c r="AD35" s="172"/>
      <c r="AE35" s="172"/>
      <c r="AF35" s="172"/>
      <c r="AG35" s="172"/>
      <c r="AH35" s="173"/>
      <c r="AJ35" s="8" t="s">
        <v>826</v>
      </c>
      <c r="AQ35" s="171"/>
      <c r="AR35" s="172"/>
      <c r="AS35" s="172"/>
      <c r="AT35" s="172"/>
      <c r="AU35" s="172"/>
      <c r="AV35" s="172"/>
      <c r="AW35" s="173"/>
      <c r="AY35" s="8" t="s">
        <v>826</v>
      </c>
      <c r="BB35" s="13"/>
      <c r="BC35" s="12"/>
      <c r="BD35" s="20"/>
    </row>
    <row r="36" spans="1:56">
      <c r="A36" s="19"/>
      <c r="C36" s="12" t="s">
        <v>938</v>
      </c>
      <c r="AB36" s="171"/>
      <c r="AC36" s="172"/>
      <c r="AD36" s="172"/>
      <c r="AE36" s="172"/>
      <c r="AF36" s="172"/>
      <c r="AG36" s="172"/>
      <c r="AH36" s="173"/>
      <c r="AJ36" s="8" t="s">
        <v>826</v>
      </c>
      <c r="AQ36" s="171"/>
      <c r="AR36" s="172"/>
      <c r="AS36" s="172"/>
      <c r="AT36" s="172"/>
      <c r="AU36" s="172"/>
      <c r="AV36" s="172"/>
      <c r="AW36" s="173"/>
      <c r="AY36" s="8" t="s">
        <v>826</v>
      </c>
      <c r="BB36" s="13"/>
      <c r="BC36" s="12"/>
      <c r="BD36" s="20"/>
    </row>
    <row r="37" spans="1:56">
      <c r="A37" s="19"/>
      <c r="C37" s="12" t="s">
        <v>939</v>
      </c>
      <c r="AB37" s="171"/>
      <c r="AC37" s="172"/>
      <c r="AD37" s="172"/>
      <c r="AE37" s="172"/>
      <c r="AF37" s="172"/>
      <c r="AG37" s="172"/>
      <c r="AH37" s="173"/>
      <c r="AJ37" s="8" t="s">
        <v>843</v>
      </c>
      <c r="AQ37" s="171"/>
      <c r="AR37" s="172"/>
      <c r="AS37" s="172"/>
      <c r="AT37" s="172"/>
      <c r="AU37" s="172"/>
      <c r="AV37" s="172"/>
      <c r="AW37" s="173"/>
      <c r="AY37" s="8" t="s">
        <v>843</v>
      </c>
      <c r="BB37" s="13"/>
      <c r="BC37" s="12"/>
      <c r="BD37" s="20"/>
    </row>
    <row r="38" spans="1:56">
      <c r="A38" s="19"/>
      <c r="C38" s="12" t="s">
        <v>940</v>
      </c>
      <c r="AB38" s="171"/>
      <c r="AC38" s="172"/>
      <c r="AD38" s="172"/>
      <c r="AE38" s="172"/>
      <c r="AF38" s="172"/>
      <c r="AG38" s="172"/>
      <c r="AH38" s="173"/>
      <c r="AJ38" s="8" t="s">
        <v>843</v>
      </c>
      <c r="AQ38" s="171"/>
      <c r="AR38" s="172"/>
      <c r="AS38" s="172"/>
      <c r="AT38" s="172"/>
      <c r="AU38" s="172"/>
      <c r="AV38" s="172"/>
      <c r="AW38" s="173"/>
      <c r="AY38" s="8" t="s">
        <v>843</v>
      </c>
      <c r="BB38" s="13"/>
      <c r="BC38" s="12"/>
      <c r="BD38" s="20"/>
    </row>
    <row r="39" spans="1:56">
      <c r="A39" s="19"/>
      <c r="C39" s="12" t="s">
        <v>941</v>
      </c>
      <c r="AB39" s="171"/>
      <c r="AC39" s="172"/>
      <c r="AD39" s="172"/>
      <c r="AE39" s="172"/>
      <c r="AF39" s="172"/>
      <c r="AG39" s="172"/>
      <c r="AH39" s="173"/>
      <c r="AJ39" s="8" t="s">
        <v>896</v>
      </c>
      <c r="AQ39" s="171"/>
      <c r="AR39" s="172"/>
      <c r="AS39" s="172"/>
      <c r="AT39" s="172"/>
      <c r="AU39" s="172"/>
      <c r="AV39" s="172"/>
      <c r="AW39" s="173"/>
      <c r="AY39" s="8" t="s">
        <v>896</v>
      </c>
      <c r="BB39" s="13"/>
      <c r="BC39" s="12"/>
      <c r="BD39" s="20"/>
    </row>
    <row r="40" spans="1:56">
      <c r="A40" s="19"/>
      <c r="C40" s="12" t="s">
        <v>942</v>
      </c>
      <c r="AB40" s="171"/>
      <c r="AC40" s="172"/>
      <c r="AD40" s="172"/>
      <c r="AE40" s="172"/>
      <c r="AF40" s="172"/>
      <c r="AG40" s="172"/>
      <c r="AH40" s="173"/>
      <c r="AJ40" s="8" t="s">
        <v>916</v>
      </c>
      <c r="AQ40" s="171"/>
      <c r="AR40" s="172"/>
      <c r="AS40" s="172"/>
      <c r="AT40" s="172"/>
      <c r="AU40" s="172"/>
      <c r="AV40" s="172"/>
      <c r="AW40" s="173"/>
      <c r="AY40" s="8" t="s">
        <v>916</v>
      </c>
      <c r="BB40" s="13"/>
      <c r="BC40" s="12"/>
      <c r="BD40" s="20"/>
    </row>
    <row r="41" spans="1:56">
      <c r="A41" s="19"/>
      <c r="C41" s="12" t="s">
        <v>943</v>
      </c>
      <c r="AB41" s="171"/>
      <c r="AC41" s="172"/>
      <c r="AD41" s="172"/>
      <c r="AE41" s="172"/>
      <c r="AF41" s="172"/>
      <c r="AG41" s="172"/>
      <c r="AH41" s="173"/>
      <c r="AJ41" s="8" t="s">
        <v>95</v>
      </c>
      <c r="AQ41" s="171"/>
      <c r="AR41" s="172"/>
      <c r="AS41" s="172"/>
      <c r="AT41" s="172"/>
      <c r="AU41" s="172"/>
      <c r="AV41" s="172"/>
      <c r="AW41" s="173"/>
      <c r="AY41" s="8" t="s">
        <v>95</v>
      </c>
      <c r="BB41" s="13"/>
      <c r="BC41" s="12"/>
      <c r="BD41" s="20"/>
    </row>
    <row r="42" spans="1:56">
      <c r="A42" s="19"/>
      <c r="C42" s="12" t="s">
        <v>944</v>
      </c>
      <c r="AB42" s="171"/>
      <c r="AC42" s="172"/>
      <c r="AD42" s="172"/>
      <c r="AE42" s="172"/>
      <c r="AF42" s="172"/>
      <c r="AG42" s="172"/>
      <c r="AH42" s="173"/>
      <c r="AJ42" s="8" t="s">
        <v>916</v>
      </c>
      <c r="AQ42" s="171"/>
      <c r="AR42" s="172"/>
      <c r="AS42" s="172"/>
      <c r="AT42" s="172"/>
      <c r="AU42" s="172"/>
      <c r="AV42" s="172"/>
      <c r="AW42" s="173"/>
      <c r="AY42" s="8" t="s">
        <v>916</v>
      </c>
      <c r="BB42" s="13"/>
      <c r="BC42" s="12"/>
      <c r="BD42" s="20"/>
    </row>
    <row r="43" spans="1:56">
      <c r="A43" s="19"/>
      <c r="C43" s="12" t="s">
        <v>945</v>
      </c>
      <c r="AB43" s="171"/>
      <c r="AC43" s="172"/>
      <c r="AD43" s="172"/>
      <c r="AE43" s="172"/>
      <c r="AF43" s="172"/>
      <c r="AG43" s="172"/>
      <c r="AH43" s="173"/>
      <c r="AJ43" s="8" t="s">
        <v>95</v>
      </c>
      <c r="AQ43" s="171"/>
      <c r="AR43" s="172"/>
      <c r="AS43" s="172"/>
      <c r="AT43" s="172"/>
      <c r="AU43" s="172"/>
      <c r="AV43" s="172"/>
      <c r="AW43" s="173"/>
      <c r="AY43" s="8" t="s">
        <v>95</v>
      </c>
      <c r="BB43" s="13"/>
      <c r="BC43" s="12"/>
      <c r="BD43" s="20"/>
    </row>
    <row r="44" spans="1:56">
      <c r="A44" s="19"/>
      <c r="C44" s="12" t="s">
        <v>946</v>
      </c>
      <c r="AB44" s="171"/>
      <c r="AC44" s="172"/>
      <c r="AD44" s="172"/>
      <c r="AE44" s="172"/>
      <c r="AF44" s="172"/>
      <c r="AG44" s="172"/>
      <c r="AH44" s="173"/>
      <c r="AJ44" s="8" t="s">
        <v>947</v>
      </c>
      <c r="AQ44" s="171"/>
      <c r="AR44" s="172"/>
      <c r="AS44" s="172"/>
      <c r="AT44" s="172"/>
      <c r="AU44" s="172"/>
      <c r="AV44" s="172"/>
      <c r="AW44" s="173"/>
      <c r="AY44" s="8" t="s">
        <v>947</v>
      </c>
      <c r="BB44" s="13"/>
      <c r="BC44" s="12"/>
      <c r="BD44" s="20"/>
    </row>
    <row r="45" spans="1:56">
      <c r="A45" s="19"/>
      <c r="C45" s="12" t="s">
        <v>948</v>
      </c>
      <c r="AB45" s="171"/>
      <c r="AC45" s="172"/>
      <c r="AD45" s="172"/>
      <c r="AE45" s="172"/>
      <c r="AF45" s="172"/>
      <c r="AG45" s="172"/>
      <c r="AH45" s="173"/>
      <c r="AQ45" s="171"/>
      <c r="AR45" s="172"/>
      <c r="AS45" s="172"/>
      <c r="AT45" s="172"/>
      <c r="AU45" s="172"/>
      <c r="AV45" s="172"/>
      <c r="AW45" s="173"/>
      <c r="BB45" s="13"/>
      <c r="BC45" s="12"/>
      <c r="BD45" s="20"/>
    </row>
    <row r="46" spans="1:56">
      <c r="A46" s="19"/>
      <c r="C46" s="170" t="s">
        <v>831</v>
      </c>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c r="BA46" s="170"/>
      <c r="BB46" s="13"/>
      <c r="BC46" s="12"/>
      <c r="BD46" s="20"/>
    </row>
    <row r="47" spans="1:56">
      <c r="A47" s="19"/>
      <c r="C47" s="32"/>
      <c r="D47" s="14"/>
      <c r="E47" s="14"/>
      <c r="F47" s="14"/>
      <c r="G47" s="14"/>
      <c r="H47" s="14"/>
      <c r="I47" s="14"/>
      <c r="J47" s="14"/>
      <c r="K47" s="14"/>
      <c r="L47" s="14"/>
      <c r="M47" s="14"/>
      <c r="N47" s="14"/>
      <c r="O47" s="14"/>
      <c r="P47" s="14"/>
      <c r="Q47" s="14"/>
      <c r="R47" s="14"/>
      <c r="S47" s="14"/>
      <c r="T47" s="14"/>
      <c r="U47" s="14"/>
      <c r="V47" s="14"/>
      <c r="W47" s="14"/>
      <c r="X47" s="14"/>
      <c r="Y47" s="14"/>
      <c r="Z47" s="14"/>
      <c r="AA47" s="14"/>
      <c r="AB47" s="9"/>
      <c r="AC47" s="9"/>
      <c r="AD47" s="9"/>
      <c r="AE47" s="9"/>
      <c r="AF47" s="9"/>
      <c r="AG47" s="9"/>
      <c r="AH47" s="9"/>
      <c r="AI47" s="14"/>
      <c r="AJ47" s="14"/>
      <c r="AK47" s="14"/>
      <c r="AL47" s="14"/>
      <c r="AM47" s="14"/>
      <c r="AN47" s="14"/>
      <c r="AO47" s="14"/>
      <c r="AP47" s="14"/>
      <c r="AQ47" s="9"/>
      <c r="AR47" s="9"/>
      <c r="AS47" s="9"/>
      <c r="AT47" s="9"/>
      <c r="AU47" s="9"/>
      <c r="AV47" s="9"/>
      <c r="AW47" s="9"/>
      <c r="AX47" s="14"/>
      <c r="AY47" s="14"/>
      <c r="AZ47" s="14"/>
      <c r="BA47" s="14"/>
      <c r="BB47" s="15"/>
      <c r="BC47" s="12"/>
      <c r="BD47" s="20"/>
    </row>
    <row r="48" spans="1:56" ht="13">
      <c r="A48" s="19"/>
      <c r="AH48" s="29"/>
      <c r="AI48" s="33"/>
      <c r="AX48" s="33"/>
      <c r="AY48" s="33"/>
      <c r="AZ48" s="33"/>
      <c r="BD48" s="20"/>
    </row>
    <row r="49" spans="1:56" ht="13">
      <c r="A49" s="19"/>
      <c r="C49" s="177" t="s">
        <v>832</v>
      </c>
      <c r="D49" s="178"/>
      <c r="E49" s="178"/>
      <c r="F49" s="178"/>
      <c r="G49" s="178"/>
      <c r="H49" s="178"/>
      <c r="I49" s="178"/>
      <c r="J49" s="178"/>
      <c r="K49" s="178"/>
      <c r="L49" s="178"/>
      <c r="M49" s="178"/>
      <c r="N49" s="178"/>
      <c r="O49" s="178"/>
      <c r="P49" s="178"/>
      <c r="Q49" s="178"/>
      <c r="R49" s="178"/>
      <c r="S49" s="178"/>
      <c r="T49" s="178"/>
      <c r="U49" s="178"/>
      <c r="V49" s="178"/>
      <c r="W49" s="178"/>
      <c r="X49" s="178"/>
      <c r="Y49" s="178"/>
      <c r="Z49" s="179"/>
      <c r="BD49" s="20"/>
    </row>
    <row r="50" spans="1:56" ht="13">
      <c r="A50" s="19"/>
      <c r="C50" s="28"/>
      <c r="BD50" s="20"/>
    </row>
    <row r="51" spans="1:56">
      <c r="A51" s="19"/>
      <c r="C51" s="170" t="s">
        <v>804</v>
      </c>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0"/>
      <c r="AN51" s="170"/>
      <c r="AO51" s="170"/>
      <c r="AP51" s="170"/>
      <c r="AQ51" s="170"/>
      <c r="AR51" s="170"/>
      <c r="AS51" s="170"/>
      <c r="AT51" s="170"/>
      <c r="AU51" s="170"/>
      <c r="AV51" s="170"/>
      <c r="AW51" s="170"/>
      <c r="AX51" s="170"/>
      <c r="AY51" s="170"/>
      <c r="AZ51" s="170"/>
      <c r="BA51" s="170"/>
      <c r="BB51" s="170"/>
      <c r="BC51" s="12"/>
      <c r="BD51" s="20"/>
    </row>
    <row r="52" spans="1:56">
      <c r="A52" s="19"/>
      <c r="C52" s="170" t="s">
        <v>804</v>
      </c>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0"/>
      <c r="AR52" s="170"/>
      <c r="AS52" s="170"/>
      <c r="AT52" s="170"/>
      <c r="AU52" s="170"/>
      <c r="AV52" s="170"/>
      <c r="AW52" s="170"/>
      <c r="AX52" s="170"/>
      <c r="AY52" s="170"/>
      <c r="AZ52" s="170"/>
      <c r="BA52" s="170"/>
      <c r="BB52" s="170"/>
      <c r="BC52" s="12"/>
      <c r="BD52" s="20"/>
    </row>
    <row r="53" spans="1:56">
      <c r="A53" s="1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D53" s="20"/>
    </row>
    <row r="54" spans="1:56" ht="13" thickBot="1">
      <c r="A54" s="34"/>
      <c r="B54" s="3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35"/>
      <c r="BD54" s="36"/>
    </row>
  </sheetData>
  <mergeCells count="58">
    <mergeCell ref="AB12:BA12"/>
    <mergeCell ref="C3:Z3"/>
    <mergeCell ref="C5:S5"/>
    <mergeCell ref="AB6:BA6"/>
    <mergeCell ref="C7:BA7"/>
    <mergeCell ref="C10:S10"/>
    <mergeCell ref="C27:S27"/>
    <mergeCell ref="AB13:AH13"/>
    <mergeCell ref="AB14:AH14"/>
    <mergeCell ref="AB15:BA15"/>
    <mergeCell ref="AB17:BA17"/>
    <mergeCell ref="AB18:AH18"/>
    <mergeCell ref="AB20:BA20"/>
    <mergeCell ref="AB21:BA21"/>
    <mergeCell ref="C22:BA22"/>
    <mergeCell ref="C25:Z25"/>
    <mergeCell ref="AB25:AM25"/>
    <mergeCell ref="AQ25:BB25"/>
    <mergeCell ref="AB28:AH28"/>
    <mergeCell ref="AQ28:AW28"/>
    <mergeCell ref="AB29:AH29"/>
    <mergeCell ref="AQ29:AW29"/>
    <mergeCell ref="AB30:AH30"/>
    <mergeCell ref="AQ30:AW30"/>
    <mergeCell ref="AB31:AH31"/>
    <mergeCell ref="AQ31:AW31"/>
    <mergeCell ref="AB32:AH32"/>
    <mergeCell ref="AQ32:AW32"/>
    <mergeCell ref="AB33:AH33"/>
    <mergeCell ref="AQ33:AW33"/>
    <mergeCell ref="AB34:AH34"/>
    <mergeCell ref="AQ34:AW34"/>
    <mergeCell ref="AB35:AH35"/>
    <mergeCell ref="AQ35:AW35"/>
    <mergeCell ref="AB36:AH36"/>
    <mergeCell ref="AQ36:AW36"/>
    <mergeCell ref="AB37:AH37"/>
    <mergeCell ref="AQ37:AW37"/>
    <mergeCell ref="AB38:AH38"/>
    <mergeCell ref="AQ38:AW38"/>
    <mergeCell ref="AB39:AH39"/>
    <mergeCell ref="AQ39:AW39"/>
    <mergeCell ref="AB40:AH40"/>
    <mergeCell ref="AQ40:AW40"/>
    <mergeCell ref="AB41:AH41"/>
    <mergeCell ref="AQ41:AW41"/>
    <mergeCell ref="AB42:AH42"/>
    <mergeCell ref="AQ42:AW42"/>
    <mergeCell ref="C46:BA46"/>
    <mergeCell ref="C49:Z49"/>
    <mergeCell ref="C51:BB51"/>
    <mergeCell ref="C52:BB52"/>
    <mergeCell ref="AB43:AH43"/>
    <mergeCell ref="AQ43:AW43"/>
    <mergeCell ref="AB44:AH44"/>
    <mergeCell ref="AQ44:AW44"/>
    <mergeCell ref="AB45:AH45"/>
    <mergeCell ref="AQ45:AW45"/>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949</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802</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803</v>
      </c>
      <c r="AB6" s="182"/>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4"/>
      <c r="BB6" s="13"/>
      <c r="BD6" s="20"/>
    </row>
    <row r="7" spans="1:56">
      <c r="A7" s="19"/>
      <c r="C7" s="185" t="s">
        <v>804</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7"/>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1" t="s">
        <v>805</v>
      </c>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807</v>
      </c>
      <c r="BB11" s="13"/>
      <c r="BC11" s="12"/>
      <c r="BD11" s="20"/>
    </row>
    <row r="12" spans="1:56">
      <c r="A12" s="19"/>
      <c r="C12" s="12" t="s">
        <v>49</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2" t="s">
        <v>50</v>
      </c>
      <c r="AB13" s="182"/>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4"/>
      <c r="BB13" s="13"/>
      <c r="BC13" s="12"/>
      <c r="BD13" s="20"/>
    </row>
    <row r="14" spans="1:56">
      <c r="A14" s="19"/>
      <c r="C14" s="12" t="s">
        <v>808</v>
      </c>
      <c r="AB14" s="171"/>
      <c r="AC14" s="172"/>
      <c r="AD14" s="172"/>
      <c r="AE14" s="172"/>
      <c r="AF14" s="172"/>
      <c r="AG14" s="172"/>
      <c r="AH14" s="173"/>
      <c r="AJ14" s="8" t="s">
        <v>809</v>
      </c>
      <c r="BB14" s="13"/>
      <c r="BC14" s="12"/>
      <c r="BD14" s="20"/>
    </row>
    <row r="15" spans="1:56">
      <c r="A15" s="19"/>
      <c r="C15" s="185" t="s">
        <v>804</v>
      </c>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7"/>
      <c r="BB15" s="13"/>
      <c r="BC15" s="12"/>
      <c r="BD15" s="20"/>
    </row>
    <row r="16" spans="1:56" ht="13">
      <c r="A16" s="19"/>
      <c r="C16" s="2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27"/>
      <c r="AJ16" s="14"/>
      <c r="AK16" s="14"/>
      <c r="AL16" s="14"/>
      <c r="AM16" s="14"/>
      <c r="AN16" s="14"/>
      <c r="AO16" s="14"/>
      <c r="AP16" s="14"/>
      <c r="AQ16" s="14"/>
      <c r="AR16" s="14"/>
      <c r="AS16" s="14"/>
      <c r="AT16" s="14"/>
      <c r="AU16" s="14"/>
      <c r="AV16" s="14"/>
      <c r="AW16" s="14"/>
      <c r="AX16" s="14"/>
      <c r="AY16" s="27"/>
      <c r="AZ16" s="27"/>
      <c r="BA16" s="14"/>
      <c r="BB16" s="15"/>
      <c r="BC16" s="12"/>
      <c r="BD16" s="20"/>
    </row>
    <row r="17" spans="1:56">
      <c r="A17" s="19"/>
      <c r="BD17" s="20"/>
    </row>
    <row r="18" spans="1:56" ht="13">
      <c r="A18" s="19"/>
      <c r="C18" s="177" t="s">
        <v>816</v>
      </c>
      <c r="D18" s="178"/>
      <c r="E18" s="178"/>
      <c r="F18" s="178"/>
      <c r="G18" s="178"/>
      <c r="H18" s="178"/>
      <c r="I18" s="178"/>
      <c r="J18" s="178"/>
      <c r="K18" s="178"/>
      <c r="L18" s="178"/>
      <c r="M18" s="178"/>
      <c r="N18" s="178"/>
      <c r="O18" s="178"/>
      <c r="P18" s="178"/>
      <c r="Q18" s="178"/>
      <c r="R18" s="178"/>
      <c r="S18" s="178"/>
      <c r="T18" s="178"/>
      <c r="U18" s="178"/>
      <c r="V18" s="178"/>
      <c r="W18" s="178"/>
      <c r="X18" s="178"/>
      <c r="Y18" s="178"/>
      <c r="Z18" s="179"/>
      <c r="AB18" s="188" t="s">
        <v>817</v>
      </c>
      <c r="AC18" s="189"/>
      <c r="AD18" s="189"/>
      <c r="AE18" s="189"/>
      <c r="AF18" s="189"/>
      <c r="AG18" s="189"/>
      <c r="AH18" s="189"/>
      <c r="AI18" s="189"/>
      <c r="AJ18" s="189"/>
      <c r="AK18" s="189"/>
      <c r="AL18" s="189"/>
      <c r="AM18" s="190"/>
      <c r="AQ18" s="191" t="s">
        <v>818</v>
      </c>
      <c r="AR18" s="192"/>
      <c r="AS18" s="192"/>
      <c r="AT18" s="192"/>
      <c r="AU18" s="192"/>
      <c r="AV18" s="192"/>
      <c r="AW18" s="192"/>
      <c r="AX18" s="192"/>
      <c r="AY18" s="192"/>
      <c r="AZ18" s="192"/>
      <c r="BA18" s="192"/>
      <c r="BB18" s="193"/>
      <c r="BD18" s="20"/>
    </row>
    <row r="19" spans="1:56" ht="13">
      <c r="A19" s="19"/>
      <c r="C19" s="28"/>
      <c r="AH19" s="29"/>
      <c r="AI19" s="29"/>
      <c r="AX19" s="29"/>
      <c r="AY19" s="29"/>
      <c r="AZ19" s="29"/>
      <c r="BD19" s="20"/>
    </row>
    <row r="20" spans="1:56" ht="13">
      <c r="A20" s="19"/>
      <c r="C20" s="181" t="s">
        <v>819</v>
      </c>
      <c r="D20" s="181"/>
      <c r="E20" s="181"/>
      <c r="F20" s="181"/>
      <c r="G20" s="181"/>
      <c r="H20" s="181"/>
      <c r="I20" s="181"/>
      <c r="J20" s="181"/>
      <c r="K20" s="181"/>
      <c r="L20" s="181"/>
      <c r="M20" s="181"/>
      <c r="N20" s="181"/>
      <c r="O20" s="181"/>
      <c r="P20" s="181"/>
      <c r="Q20" s="181"/>
      <c r="R20" s="181"/>
      <c r="S20" s="181"/>
      <c r="T20" s="10"/>
      <c r="U20" s="10"/>
      <c r="V20" s="10"/>
      <c r="W20" s="10"/>
      <c r="X20" s="10"/>
      <c r="Y20" s="10"/>
      <c r="Z20" s="10"/>
      <c r="AA20" s="10"/>
      <c r="AB20" s="10"/>
      <c r="AC20" s="10"/>
      <c r="AD20" s="10"/>
      <c r="AE20" s="10"/>
      <c r="AF20" s="10"/>
      <c r="AG20" s="10"/>
      <c r="AH20" s="30"/>
      <c r="AI20" s="30"/>
      <c r="AJ20" s="10"/>
      <c r="AK20" s="10"/>
      <c r="AL20" s="10"/>
      <c r="AM20" s="10"/>
      <c r="AN20" s="10"/>
      <c r="AO20" s="10"/>
      <c r="AP20" s="10"/>
      <c r="AQ20" s="10"/>
      <c r="AR20" s="10"/>
      <c r="AS20" s="10"/>
      <c r="AT20" s="10"/>
      <c r="AU20" s="10"/>
      <c r="AV20" s="10"/>
      <c r="AW20" s="10"/>
      <c r="AX20" s="30"/>
      <c r="AY20" s="30"/>
      <c r="AZ20" s="30"/>
      <c r="BA20" s="10"/>
      <c r="BB20" s="11"/>
      <c r="BC20" s="12"/>
      <c r="BD20" s="20"/>
    </row>
    <row r="21" spans="1:56" ht="15.5">
      <c r="A21" s="19"/>
      <c r="C21" s="12" t="s">
        <v>822</v>
      </c>
      <c r="AB21" s="171"/>
      <c r="AC21" s="172"/>
      <c r="AD21" s="172"/>
      <c r="AE21" s="172"/>
      <c r="AF21" s="172"/>
      <c r="AG21" s="172"/>
      <c r="AH21" s="173"/>
      <c r="AJ21" s="31" t="s">
        <v>95</v>
      </c>
      <c r="AQ21" s="171"/>
      <c r="AR21" s="172"/>
      <c r="AS21" s="172"/>
      <c r="AT21" s="172"/>
      <c r="AU21" s="172"/>
      <c r="AV21" s="172"/>
      <c r="AW21" s="173"/>
      <c r="AY21" s="31" t="s">
        <v>95</v>
      </c>
      <c r="BB21" s="13"/>
      <c r="BC21" s="12"/>
      <c r="BD21" s="20"/>
    </row>
    <row r="22" spans="1:56">
      <c r="A22" s="19"/>
      <c r="C22" s="12" t="s">
        <v>950</v>
      </c>
      <c r="AB22" s="171"/>
      <c r="AC22" s="172"/>
      <c r="AD22" s="172"/>
      <c r="AE22" s="172"/>
      <c r="AF22" s="172"/>
      <c r="AG22" s="172"/>
      <c r="AH22" s="173"/>
      <c r="AJ22" s="8" t="s">
        <v>843</v>
      </c>
      <c r="AQ22" s="171"/>
      <c r="AR22" s="172"/>
      <c r="AS22" s="172"/>
      <c r="AT22" s="172"/>
      <c r="AU22" s="172"/>
      <c r="AV22" s="172"/>
      <c r="AW22" s="173"/>
      <c r="AY22" s="8" t="s">
        <v>843</v>
      </c>
      <c r="BB22" s="13"/>
      <c r="BC22" s="12"/>
      <c r="BD22" s="20"/>
    </row>
    <row r="23" spans="1:56">
      <c r="A23" s="19"/>
      <c r="C23" s="12" t="s">
        <v>939</v>
      </c>
      <c r="AB23" s="171"/>
      <c r="AC23" s="172"/>
      <c r="AD23" s="172"/>
      <c r="AE23" s="172"/>
      <c r="AF23" s="172"/>
      <c r="AG23" s="172"/>
      <c r="AH23" s="173"/>
      <c r="AJ23" s="8" t="s">
        <v>843</v>
      </c>
      <c r="AQ23" s="171"/>
      <c r="AR23" s="172"/>
      <c r="AS23" s="172"/>
      <c r="AT23" s="172"/>
      <c r="AU23" s="172"/>
      <c r="AV23" s="172"/>
      <c r="AW23" s="173"/>
      <c r="AY23" s="8" t="s">
        <v>843</v>
      </c>
      <c r="BB23" s="13"/>
      <c r="BC23" s="12"/>
      <c r="BD23" s="20"/>
    </row>
    <row r="24" spans="1:56">
      <c r="A24" s="19"/>
      <c r="C24" s="12" t="s">
        <v>951</v>
      </c>
      <c r="AB24" s="171"/>
      <c r="AC24" s="172"/>
      <c r="AD24" s="172"/>
      <c r="AE24" s="172"/>
      <c r="AF24" s="172"/>
      <c r="AG24" s="172"/>
      <c r="AH24" s="173"/>
      <c r="AJ24" s="8" t="s">
        <v>826</v>
      </c>
      <c r="AQ24" s="171"/>
      <c r="AR24" s="172"/>
      <c r="AS24" s="172"/>
      <c r="AT24" s="172"/>
      <c r="AU24" s="172"/>
      <c r="AV24" s="172"/>
      <c r="AW24" s="173"/>
      <c r="AY24" s="8" t="s">
        <v>826</v>
      </c>
      <c r="BB24" s="13"/>
      <c r="BC24" s="12"/>
      <c r="BD24" s="20"/>
    </row>
    <row r="25" spans="1:56">
      <c r="A25" s="19"/>
      <c r="C25" s="12" t="s">
        <v>952</v>
      </c>
      <c r="AB25" s="171"/>
      <c r="AC25" s="172"/>
      <c r="AD25" s="172"/>
      <c r="AE25" s="172"/>
      <c r="AF25" s="172"/>
      <c r="AG25" s="172"/>
      <c r="AH25" s="173"/>
      <c r="AJ25" s="8" t="s">
        <v>843</v>
      </c>
      <c r="AQ25" s="171"/>
      <c r="AR25" s="172"/>
      <c r="AS25" s="172"/>
      <c r="AT25" s="172"/>
      <c r="AU25" s="172"/>
      <c r="AV25" s="172"/>
      <c r="AW25" s="173"/>
      <c r="AY25" s="8" t="s">
        <v>843</v>
      </c>
      <c r="BB25" s="13"/>
      <c r="BC25" s="12"/>
      <c r="BD25" s="20"/>
    </row>
    <row r="26" spans="1:56">
      <c r="A26" s="19"/>
      <c r="C26" s="12" t="s">
        <v>946</v>
      </c>
      <c r="AB26" s="171"/>
      <c r="AC26" s="172"/>
      <c r="AD26" s="172"/>
      <c r="AE26" s="172"/>
      <c r="AF26" s="172"/>
      <c r="AG26" s="172"/>
      <c r="AH26" s="173"/>
      <c r="AJ26" s="31" t="s">
        <v>947</v>
      </c>
      <c r="AQ26" s="171"/>
      <c r="AR26" s="172"/>
      <c r="AS26" s="172"/>
      <c r="AT26" s="172"/>
      <c r="AU26" s="172"/>
      <c r="AV26" s="172"/>
      <c r="AW26" s="173"/>
      <c r="AY26" s="31" t="s">
        <v>947</v>
      </c>
      <c r="BB26" s="13"/>
      <c r="BC26" s="12"/>
      <c r="BD26" s="20"/>
    </row>
    <row r="27" spans="1:56">
      <c r="A27" s="19"/>
      <c r="C27" s="170" t="s">
        <v>831</v>
      </c>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3"/>
      <c r="BC27" s="12"/>
      <c r="BD27" s="20"/>
    </row>
    <row r="28" spans="1:56">
      <c r="A28" s="19"/>
      <c r="C28" s="32"/>
      <c r="D28" s="14"/>
      <c r="E28" s="14"/>
      <c r="F28" s="14"/>
      <c r="G28" s="14"/>
      <c r="H28" s="14"/>
      <c r="I28" s="14"/>
      <c r="J28" s="14"/>
      <c r="K28" s="14"/>
      <c r="L28" s="14"/>
      <c r="M28" s="14"/>
      <c r="N28" s="14"/>
      <c r="O28" s="14"/>
      <c r="P28" s="14"/>
      <c r="Q28" s="14"/>
      <c r="R28" s="14"/>
      <c r="S28" s="14"/>
      <c r="T28" s="14"/>
      <c r="U28" s="14"/>
      <c r="V28" s="14"/>
      <c r="W28" s="14"/>
      <c r="X28" s="14"/>
      <c r="Y28" s="14"/>
      <c r="Z28" s="14"/>
      <c r="AA28" s="14"/>
      <c r="AB28" s="9"/>
      <c r="AC28" s="9"/>
      <c r="AD28" s="9"/>
      <c r="AE28" s="9"/>
      <c r="AF28" s="9"/>
      <c r="AG28" s="9"/>
      <c r="AH28" s="9"/>
      <c r="AI28" s="14"/>
      <c r="AJ28" s="14"/>
      <c r="AK28" s="14"/>
      <c r="AL28" s="14"/>
      <c r="AM28" s="14"/>
      <c r="AN28" s="14"/>
      <c r="AO28" s="14"/>
      <c r="AP28" s="14"/>
      <c r="AQ28" s="9"/>
      <c r="AR28" s="9"/>
      <c r="AS28" s="9"/>
      <c r="AT28" s="9"/>
      <c r="AU28" s="9"/>
      <c r="AV28" s="9"/>
      <c r="AW28" s="9"/>
      <c r="AX28" s="14"/>
      <c r="AY28" s="14"/>
      <c r="AZ28" s="14"/>
      <c r="BA28" s="14"/>
      <c r="BB28" s="15"/>
      <c r="BC28" s="12"/>
      <c r="BD28" s="20"/>
    </row>
    <row r="29" spans="1:56" ht="13">
      <c r="A29" s="19"/>
      <c r="AH29" s="29"/>
      <c r="AI29" s="33"/>
      <c r="AX29" s="33"/>
      <c r="AY29" s="33"/>
      <c r="AZ29" s="33"/>
      <c r="BD29" s="20"/>
    </row>
    <row r="30" spans="1:56" ht="13">
      <c r="A30" s="19"/>
      <c r="C30" s="177" t="s">
        <v>832</v>
      </c>
      <c r="D30" s="178"/>
      <c r="E30" s="178"/>
      <c r="F30" s="178"/>
      <c r="G30" s="178"/>
      <c r="H30" s="178"/>
      <c r="I30" s="178"/>
      <c r="J30" s="178"/>
      <c r="K30" s="178"/>
      <c r="L30" s="178"/>
      <c r="M30" s="178"/>
      <c r="N30" s="178"/>
      <c r="O30" s="178"/>
      <c r="P30" s="178"/>
      <c r="Q30" s="178"/>
      <c r="R30" s="178"/>
      <c r="S30" s="178"/>
      <c r="T30" s="178"/>
      <c r="U30" s="178"/>
      <c r="V30" s="178"/>
      <c r="W30" s="178"/>
      <c r="X30" s="178"/>
      <c r="Y30" s="178"/>
      <c r="Z30" s="179"/>
      <c r="BD30" s="20"/>
    </row>
    <row r="31" spans="1:56" ht="13">
      <c r="A31" s="19"/>
      <c r="C31" s="28"/>
      <c r="BD31" s="20"/>
    </row>
    <row r="32" spans="1:56">
      <c r="A32" s="19"/>
      <c r="C32" s="170" t="s">
        <v>804</v>
      </c>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2"/>
      <c r="BD32" s="20"/>
    </row>
    <row r="33" spans="1:56">
      <c r="A33" s="19"/>
      <c r="C33" s="170" t="s">
        <v>804</v>
      </c>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C33" s="12"/>
      <c r="BD33" s="20"/>
    </row>
    <row r="34" spans="1:56">
      <c r="A34" s="19"/>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40"/>
      <c r="BD34" s="20"/>
    </row>
    <row r="35" spans="1:56">
      <c r="A35" s="19"/>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20"/>
    </row>
    <row r="36" spans="1:56">
      <c r="A36" s="19"/>
      <c r="BD36" s="20"/>
    </row>
    <row r="37" spans="1:56">
      <c r="A37" s="19"/>
      <c r="BD37" s="20"/>
    </row>
    <row r="38" spans="1:56">
      <c r="A38" s="19"/>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9">
    <mergeCell ref="AB12:BA12"/>
    <mergeCell ref="C3:Z3"/>
    <mergeCell ref="C5:S5"/>
    <mergeCell ref="AB6:BA6"/>
    <mergeCell ref="C7:BA7"/>
    <mergeCell ref="C10:S10"/>
    <mergeCell ref="AB23:AH23"/>
    <mergeCell ref="AQ23:AW23"/>
    <mergeCell ref="AB13:BA13"/>
    <mergeCell ref="AB14:AH14"/>
    <mergeCell ref="C15:BA15"/>
    <mergeCell ref="C18:Z18"/>
    <mergeCell ref="AB18:AM18"/>
    <mergeCell ref="AQ18:BB18"/>
    <mergeCell ref="C20:S20"/>
    <mergeCell ref="AB21:AH21"/>
    <mergeCell ref="AQ21:AW21"/>
    <mergeCell ref="AB22:AH22"/>
    <mergeCell ref="AQ22:AW22"/>
    <mergeCell ref="C27:BA27"/>
    <mergeCell ref="C30:Z30"/>
    <mergeCell ref="C32:BB32"/>
    <mergeCell ref="C33:BB33"/>
    <mergeCell ref="AB24:AH24"/>
    <mergeCell ref="AQ24:AW24"/>
    <mergeCell ref="AB25:AH25"/>
    <mergeCell ref="AQ25:AW25"/>
    <mergeCell ref="AB26:AH26"/>
    <mergeCell ref="AQ26:AW26"/>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953</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802</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954</v>
      </c>
      <c r="AB6" s="182"/>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4"/>
      <c r="BB6" s="13"/>
      <c r="BD6" s="20"/>
    </row>
    <row r="7" spans="1:56">
      <c r="A7" s="19"/>
      <c r="C7" s="185" t="s">
        <v>804</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7"/>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1" t="s">
        <v>805</v>
      </c>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955</v>
      </c>
      <c r="BB11" s="13"/>
      <c r="BC11" s="12"/>
      <c r="BD11" s="20"/>
    </row>
    <row r="12" spans="1:56">
      <c r="A12" s="19"/>
      <c r="C12" s="12" t="s">
        <v>49</v>
      </c>
      <c r="AB12" s="182"/>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4"/>
      <c r="BB12" s="13"/>
      <c r="BC12" s="12"/>
      <c r="BD12" s="20"/>
    </row>
    <row r="13" spans="1:56">
      <c r="A13" s="19"/>
      <c r="C13" s="12" t="s">
        <v>50</v>
      </c>
      <c r="AB13" s="182"/>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4"/>
      <c r="BB13" s="13"/>
      <c r="BC13" s="12"/>
      <c r="BD13" s="20"/>
    </row>
    <row r="14" spans="1:56">
      <c r="A14" s="19"/>
      <c r="C14" s="12" t="s">
        <v>796</v>
      </c>
      <c r="AB14" s="182"/>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4"/>
      <c r="BB14" s="13"/>
      <c r="BC14" s="12"/>
      <c r="BD14" s="20"/>
    </row>
    <row r="15" spans="1:56">
      <c r="A15" s="19"/>
      <c r="C15" s="12" t="s">
        <v>956</v>
      </c>
      <c r="AB15" s="171"/>
      <c r="AC15" s="172"/>
      <c r="AD15" s="172"/>
      <c r="AE15" s="172"/>
      <c r="AF15" s="172"/>
      <c r="AG15" s="172"/>
      <c r="AH15" s="173"/>
      <c r="AJ15" s="31" t="s">
        <v>957</v>
      </c>
      <c r="BB15" s="13"/>
      <c r="BC15" s="12"/>
      <c r="BD15" s="20"/>
    </row>
    <row r="16" spans="1:56">
      <c r="A16" s="19"/>
      <c r="C16" s="26" t="s">
        <v>958</v>
      </c>
      <c r="BB16" s="13"/>
      <c r="BC16" s="12"/>
      <c r="BD16" s="20"/>
    </row>
    <row r="17" spans="1:56">
      <c r="A17" s="19"/>
      <c r="C17" s="12" t="s">
        <v>49</v>
      </c>
      <c r="AB17" s="182"/>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4"/>
      <c r="BB17" s="13"/>
      <c r="BC17" s="12"/>
      <c r="BD17" s="20"/>
    </row>
    <row r="18" spans="1:56">
      <c r="A18" s="19"/>
      <c r="C18" s="12" t="s">
        <v>50</v>
      </c>
      <c r="AB18" s="182"/>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4"/>
      <c r="BB18" s="13"/>
      <c r="BC18" s="12"/>
      <c r="BD18" s="20"/>
    </row>
    <row r="19" spans="1:56">
      <c r="A19" s="19"/>
      <c r="C19" s="41" t="s">
        <v>959</v>
      </c>
      <c r="AL19" s="43"/>
      <c r="AM19" s="43"/>
      <c r="AN19" s="43"/>
      <c r="AO19" s="43"/>
      <c r="AP19" s="43"/>
      <c r="AQ19" s="43"/>
      <c r="AR19" s="43"/>
      <c r="AS19" s="43"/>
      <c r="AT19" s="43"/>
      <c r="AU19" s="43"/>
      <c r="AV19" s="43"/>
      <c r="AW19" s="43"/>
      <c r="AX19" s="43"/>
      <c r="AY19" s="43"/>
      <c r="AZ19" s="43"/>
      <c r="BA19" s="43"/>
      <c r="BB19" s="13"/>
      <c r="BC19" s="12"/>
      <c r="BD19" s="20"/>
    </row>
    <row r="20" spans="1:56">
      <c r="A20" s="19"/>
      <c r="C20" s="12" t="s">
        <v>49</v>
      </c>
      <c r="AB20" s="182"/>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4"/>
      <c r="BB20" s="13"/>
      <c r="BC20" s="12"/>
      <c r="BD20" s="20"/>
    </row>
    <row r="21" spans="1:56">
      <c r="A21" s="19"/>
      <c r="C21" s="12" t="s">
        <v>960</v>
      </c>
      <c r="AB21" s="182"/>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4"/>
      <c r="BB21" s="13"/>
      <c r="BC21" s="12"/>
      <c r="BD21" s="20"/>
    </row>
    <row r="22" spans="1:56">
      <c r="A22" s="19"/>
      <c r="C22" s="12" t="s">
        <v>961</v>
      </c>
      <c r="AB22" s="182"/>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4"/>
      <c r="BB22" s="13"/>
      <c r="BC22" s="12"/>
      <c r="BD22" s="20"/>
    </row>
    <row r="23" spans="1:56">
      <c r="A23" s="19"/>
      <c r="C23" s="185" t="s">
        <v>804</v>
      </c>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7"/>
      <c r="BB23" s="13"/>
      <c r="BC23" s="12"/>
      <c r="BD23" s="20"/>
    </row>
    <row r="24" spans="1:56" ht="13">
      <c r="A24" s="19"/>
      <c r="C24" s="2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27"/>
      <c r="AJ24" s="14"/>
      <c r="AK24" s="14"/>
      <c r="AL24" s="14"/>
      <c r="AM24" s="14"/>
      <c r="AN24" s="14"/>
      <c r="AO24" s="14"/>
      <c r="AP24" s="14"/>
      <c r="AQ24" s="14"/>
      <c r="AR24" s="14"/>
      <c r="AS24" s="14"/>
      <c r="AT24" s="14"/>
      <c r="AU24" s="14"/>
      <c r="AV24" s="14"/>
      <c r="AW24" s="14"/>
      <c r="AX24" s="14"/>
      <c r="AY24" s="27"/>
      <c r="AZ24" s="27"/>
      <c r="BA24" s="14"/>
      <c r="BB24" s="15"/>
      <c r="BC24" s="12"/>
      <c r="BD24" s="20"/>
    </row>
    <row r="25" spans="1:56">
      <c r="A25" s="19"/>
      <c r="BD25" s="20"/>
    </row>
    <row r="26" spans="1:56" ht="13">
      <c r="A26" s="19"/>
      <c r="C26" s="177" t="s">
        <v>816</v>
      </c>
      <c r="D26" s="178"/>
      <c r="E26" s="178"/>
      <c r="F26" s="178"/>
      <c r="G26" s="178"/>
      <c r="H26" s="178"/>
      <c r="I26" s="178"/>
      <c r="J26" s="178"/>
      <c r="K26" s="178"/>
      <c r="L26" s="178"/>
      <c r="M26" s="178"/>
      <c r="N26" s="178"/>
      <c r="O26" s="178"/>
      <c r="P26" s="178"/>
      <c r="Q26" s="178"/>
      <c r="R26" s="178"/>
      <c r="S26" s="178"/>
      <c r="T26" s="178"/>
      <c r="U26" s="178"/>
      <c r="V26" s="178"/>
      <c r="W26" s="178"/>
      <c r="X26" s="178"/>
      <c r="Y26" s="178"/>
      <c r="Z26" s="179"/>
      <c r="AB26" s="188" t="s">
        <v>817</v>
      </c>
      <c r="AC26" s="189"/>
      <c r="AD26" s="189"/>
      <c r="AE26" s="189"/>
      <c r="AF26" s="189"/>
      <c r="AG26" s="189"/>
      <c r="AH26" s="189"/>
      <c r="AI26" s="189"/>
      <c r="AJ26" s="189"/>
      <c r="AK26" s="189"/>
      <c r="AL26" s="189"/>
      <c r="AM26" s="190"/>
      <c r="AQ26" s="191" t="s">
        <v>818</v>
      </c>
      <c r="AR26" s="192"/>
      <c r="AS26" s="192"/>
      <c r="AT26" s="192"/>
      <c r="AU26" s="192"/>
      <c r="AV26" s="192"/>
      <c r="AW26" s="192"/>
      <c r="AX26" s="192"/>
      <c r="AY26" s="192"/>
      <c r="AZ26" s="192"/>
      <c r="BA26" s="192"/>
      <c r="BB26" s="193"/>
      <c r="BD26" s="20"/>
    </row>
    <row r="27" spans="1:56" ht="13">
      <c r="A27" s="19"/>
      <c r="C27" s="28"/>
      <c r="AH27" s="29"/>
      <c r="AI27" s="29"/>
      <c r="AX27" s="29"/>
      <c r="AY27" s="29"/>
      <c r="AZ27" s="29"/>
      <c r="BD27" s="20"/>
    </row>
    <row r="28" spans="1:56" ht="13">
      <c r="A28" s="19"/>
      <c r="C28" s="181" t="s">
        <v>819</v>
      </c>
      <c r="D28" s="181"/>
      <c r="E28" s="181"/>
      <c r="F28" s="181"/>
      <c r="G28" s="181"/>
      <c r="H28" s="181"/>
      <c r="I28" s="181"/>
      <c r="J28" s="181"/>
      <c r="K28" s="181"/>
      <c r="L28" s="181"/>
      <c r="M28" s="181"/>
      <c r="N28" s="181"/>
      <c r="O28" s="181"/>
      <c r="P28" s="181"/>
      <c r="Q28" s="181"/>
      <c r="R28" s="181"/>
      <c r="S28" s="181"/>
      <c r="T28" s="10"/>
      <c r="U28" s="10"/>
      <c r="V28" s="10"/>
      <c r="W28" s="10"/>
      <c r="X28" s="10"/>
      <c r="Y28" s="10"/>
      <c r="Z28" s="10"/>
      <c r="AA28" s="10"/>
      <c r="AB28" s="10"/>
      <c r="AC28" s="10"/>
      <c r="AD28" s="10"/>
      <c r="AE28" s="10"/>
      <c r="AF28" s="10"/>
      <c r="AG28" s="10"/>
      <c r="AH28" s="30"/>
      <c r="AI28" s="30"/>
      <c r="AJ28" s="10"/>
      <c r="AK28" s="10"/>
      <c r="AL28" s="10"/>
      <c r="AM28" s="10"/>
      <c r="AN28" s="10"/>
      <c r="AO28" s="10"/>
      <c r="AP28" s="10"/>
      <c r="AQ28" s="10"/>
      <c r="AR28" s="10"/>
      <c r="AS28" s="10"/>
      <c r="AT28" s="10"/>
      <c r="AU28" s="10"/>
      <c r="AV28" s="10"/>
      <c r="AW28" s="10"/>
      <c r="AX28" s="30"/>
      <c r="AY28" s="30"/>
      <c r="AZ28" s="30"/>
      <c r="BA28" s="10"/>
      <c r="BB28" s="11"/>
      <c r="BC28" s="12"/>
      <c r="BD28" s="20"/>
    </row>
    <row r="29" spans="1:56">
      <c r="A29" s="19"/>
      <c r="C29" s="12" t="s">
        <v>962</v>
      </c>
      <c r="AB29" s="171"/>
      <c r="AC29" s="172"/>
      <c r="AD29" s="172"/>
      <c r="AE29" s="172"/>
      <c r="AF29" s="172"/>
      <c r="AG29" s="172"/>
      <c r="AH29" s="173"/>
      <c r="AJ29" s="31" t="s">
        <v>916</v>
      </c>
      <c r="AQ29" s="171"/>
      <c r="AR29" s="172"/>
      <c r="AS29" s="172"/>
      <c r="AT29" s="172"/>
      <c r="AU29" s="172"/>
      <c r="AV29" s="172"/>
      <c r="AW29" s="173"/>
      <c r="AY29" s="31" t="s">
        <v>916</v>
      </c>
      <c r="BB29" s="13"/>
      <c r="BC29" s="12"/>
      <c r="BD29" s="20"/>
    </row>
    <row r="30" spans="1:56">
      <c r="A30" s="19"/>
      <c r="C30" s="170" t="s">
        <v>831</v>
      </c>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3"/>
      <c r="BC30" s="12"/>
      <c r="BD30" s="20"/>
    </row>
    <row r="31" spans="1:56">
      <c r="A31" s="19"/>
      <c r="C31" s="32"/>
      <c r="D31" s="14"/>
      <c r="E31" s="14"/>
      <c r="F31" s="14"/>
      <c r="G31" s="14"/>
      <c r="H31" s="14"/>
      <c r="I31" s="14"/>
      <c r="J31" s="14"/>
      <c r="K31" s="14"/>
      <c r="L31" s="14"/>
      <c r="M31" s="14"/>
      <c r="N31" s="14"/>
      <c r="O31" s="14"/>
      <c r="P31" s="14"/>
      <c r="Q31" s="14"/>
      <c r="R31" s="14"/>
      <c r="S31" s="14"/>
      <c r="T31" s="14"/>
      <c r="U31" s="14"/>
      <c r="V31" s="14"/>
      <c r="W31" s="14"/>
      <c r="X31" s="14"/>
      <c r="Y31" s="14"/>
      <c r="Z31" s="14"/>
      <c r="AA31" s="14"/>
      <c r="AB31" s="9"/>
      <c r="AC31" s="9"/>
      <c r="AD31" s="9"/>
      <c r="AE31" s="9"/>
      <c r="AF31" s="9"/>
      <c r="AG31" s="9"/>
      <c r="AH31" s="9"/>
      <c r="AI31" s="14"/>
      <c r="AJ31" s="14"/>
      <c r="AK31" s="14"/>
      <c r="AL31" s="14"/>
      <c r="AM31" s="14"/>
      <c r="AN31" s="14"/>
      <c r="AO31" s="14"/>
      <c r="AP31" s="14"/>
      <c r="AQ31" s="9"/>
      <c r="AR31" s="9"/>
      <c r="AS31" s="9"/>
      <c r="AT31" s="9"/>
      <c r="AU31" s="9"/>
      <c r="AV31" s="9"/>
      <c r="AW31" s="9"/>
      <c r="AX31" s="14"/>
      <c r="AY31" s="14"/>
      <c r="AZ31" s="14"/>
      <c r="BA31" s="14"/>
      <c r="BB31" s="15"/>
      <c r="BC31" s="12"/>
      <c r="BD31" s="20"/>
    </row>
    <row r="32" spans="1:56" ht="13">
      <c r="A32" s="19"/>
      <c r="AH32" s="29"/>
      <c r="AI32" s="33"/>
      <c r="AX32" s="33"/>
      <c r="AY32" s="33"/>
      <c r="AZ32" s="33"/>
      <c r="BD32" s="20"/>
    </row>
    <row r="33" spans="1:56" ht="13">
      <c r="A33" s="19"/>
      <c r="C33" s="177" t="s">
        <v>832</v>
      </c>
      <c r="D33" s="178"/>
      <c r="E33" s="178"/>
      <c r="F33" s="178"/>
      <c r="G33" s="178"/>
      <c r="H33" s="178"/>
      <c r="I33" s="178"/>
      <c r="J33" s="178"/>
      <c r="K33" s="178"/>
      <c r="L33" s="178"/>
      <c r="M33" s="178"/>
      <c r="N33" s="178"/>
      <c r="O33" s="178"/>
      <c r="P33" s="178"/>
      <c r="Q33" s="178"/>
      <c r="R33" s="178"/>
      <c r="S33" s="178"/>
      <c r="T33" s="178"/>
      <c r="U33" s="178"/>
      <c r="V33" s="178"/>
      <c r="W33" s="178"/>
      <c r="X33" s="178"/>
      <c r="Y33" s="178"/>
      <c r="Z33" s="179"/>
      <c r="BD33" s="20"/>
    </row>
    <row r="34" spans="1:56" ht="13">
      <c r="A34" s="19"/>
      <c r="C34" s="28"/>
      <c r="BD34" s="20"/>
    </row>
    <row r="35" spans="1:56">
      <c r="A35" s="19"/>
      <c r="C35" s="170" t="s">
        <v>804</v>
      </c>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c r="BA35" s="170"/>
      <c r="BB35" s="170"/>
      <c r="BC35" s="12"/>
      <c r="BD35" s="20"/>
    </row>
    <row r="36" spans="1:56">
      <c r="A36" s="19"/>
      <c r="C36" s="170" t="s">
        <v>804</v>
      </c>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c r="BA36" s="170"/>
      <c r="BB36" s="170"/>
      <c r="BC36" s="12"/>
      <c r="BD36" s="20"/>
    </row>
    <row r="37" spans="1:56">
      <c r="A37" s="19"/>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40"/>
      <c r="BD37" s="20"/>
    </row>
    <row r="38" spans="1:56">
      <c r="A38" s="19"/>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20"/>
    </row>
    <row r="39" spans="1:56">
      <c r="A39" s="19"/>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5">
    <mergeCell ref="AB20:BA20"/>
    <mergeCell ref="C3:Z3"/>
    <mergeCell ref="C5:S5"/>
    <mergeCell ref="AB6:BA6"/>
    <mergeCell ref="C7:BA7"/>
    <mergeCell ref="C10:S10"/>
    <mergeCell ref="AB12:BA12"/>
    <mergeCell ref="AB13:BA13"/>
    <mergeCell ref="AB14:BA14"/>
    <mergeCell ref="AB15:AH15"/>
    <mergeCell ref="AB17:BA17"/>
    <mergeCell ref="AB18:BA18"/>
    <mergeCell ref="AB21:BA21"/>
    <mergeCell ref="AB22:BA22"/>
    <mergeCell ref="C23:BA23"/>
    <mergeCell ref="C26:Z26"/>
    <mergeCell ref="AB26:AM26"/>
    <mergeCell ref="AQ26:BB26"/>
    <mergeCell ref="C36:BB36"/>
    <mergeCell ref="C28:S28"/>
    <mergeCell ref="AB29:AH29"/>
    <mergeCell ref="AQ29:AW29"/>
    <mergeCell ref="C30:BA30"/>
    <mergeCell ref="C33:Z33"/>
    <mergeCell ref="C35:BB35"/>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963</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77" t="s">
        <v>801</v>
      </c>
      <c r="D3" s="178"/>
      <c r="E3" s="178"/>
      <c r="F3" s="178"/>
      <c r="G3" s="178"/>
      <c r="H3" s="178"/>
      <c r="I3" s="178"/>
      <c r="J3" s="178"/>
      <c r="K3" s="178"/>
      <c r="L3" s="178"/>
      <c r="M3" s="178"/>
      <c r="N3" s="178"/>
      <c r="O3" s="178"/>
      <c r="P3" s="178"/>
      <c r="Q3" s="178"/>
      <c r="R3" s="178"/>
      <c r="S3" s="178"/>
      <c r="T3" s="178"/>
      <c r="U3" s="178"/>
      <c r="V3" s="178"/>
      <c r="W3" s="178"/>
      <c r="X3" s="178"/>
      <c r="Y3" s="178"/>
      <c r="Z3" s="179"/>
      <c r="BD3" s="20"/>
    </row>
    <row r="4" spans="1:56" ht="13">
      <c r="A4" s="19"/>
      <c r="C4" s="21"/>
      <c r="BD4" s="20"/>
    </row>
    <row r="5" spans="1:56" ht="13">
      <c r="A5" s="19"/>
      <c r="C5" s="181" t="s">
        <v>802</v>
      </c>
      <c r="D5" s="181"/>
      <c r="E5" s="181"/>
      <c r="F5" s="181"/>
      <c r="G5" s="181"/>
      <c r="H5" s="181"/>
      <c r="I5" s="181"/>
      <c r="J5" s="181"/>
      <c r="K5" s="181"/>
      <c r="L5" s="181"/>
      <c r="M5" s="181"/>
      <c r="N5" s="181"/>
      <c r="O5" s="181"/>
      <c r="P5" s="181"/>
      <c r="Q5" s="181"/>
      <c r="R5" s="181"/>
      <c r="S5" s="18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170" t="s">
        <v>804</v>
      </c>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48"/>
      <c r="BD6" s="20"/>
    </row>
    <row r="7" spans="1:56">
      <c r="A7" s="19"/>
      <c r="C7" s="170" t="s">
        <v>804</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48"/>
      <c r="BD7" s="20"/>
    </row>
    <row r="8" spans="1:56">
      <c r="A8" s="19"/>
      <c r="C8" s="170" t="s">
        <v>804</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48"/>
      <c r="BD8" s="20"/>
    </row>
    <row r="9" spans="1:56">
      <c r="A9" s="19"/>
      <c r="C9" s="170" t="s">
        <v>804</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48"/>
      <c r="BD9" s="20"/>
    </row>
    <row r="10" spans="1:56">
      <c r="A10" s="19"/>
      <c r="C10" s="170" t="s">
        <v>804</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48"/>
      <c r="BD10" s="20"/>
    </row>
    <row r="11" spans="1:56">
      <c r="A11" s="19"/>
      <c r="C11" s="24"/>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49"/>
      <c r="BD11" s="20"/>
    </row>
    <row r="12" spans="1:56" ht="13">
      <c r="A12" s="19"/>
      <c r="C12" s="31"/>
      <c r="AI12" s="29"/>
      <c r="AY12" s="29"/>
      <c r="AZ12" s="29"/>
      <c r="BD12" s="20"/>
    </row>
    <row r="13" spans="1:56" ht="13">
      <c r="A13" s="19"/>
      <c r="C13" s="195" t="s">
        <v>805</v>
      </c>
      <c r="D13" s="196"/>
      <c r="E13" s="196"/>
      <c r="F13" s="196"/>
      <c r="G13" s="196"/>
      <c r="H13" s="196"/>
      <c r="I13" s="196"/>
      <c r="J13" s="196"/>
      <c r="K13" s="196"/>
      <c r="L13" s="196"/>
      <c r="M13" s="196"/>
      <c r="N13" s="196"/>
      <c r="O13" s="196"/>
      <c r="P13" s="196"/>
      <c r="Q13" s="196"/>
      <c r="R13" s="196"/>
      <c r="S13" s="197"/>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1"/>
      <c r="BC13" s="12"/>
      <c r="BD13" s="20"/>
    </row>
    <row r="14" spans="1:56">
      <c r="A14" s="19"/>
      <c r="C14" s="170" t="s">
        <v>804</v>
      </c>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48"/>
      <c r="BC14" s="12"/>
      <c r="BD14" s="20"/>
    </row>
    <row r="15" spans="1:56">
      <c r="A15" s="19"/>
      <c r="C15" s="170" t="s">
        <v>804</v>
      </c>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48"/>
      <c r="BC15" s="12"/>
      <c r="BD15" s="20"/>
    </row>
    <row r="16" spans="1:56">
      <c r="A16" s="19"/>
      <c r="C16" s="170" t="s">
        <v>804</v>
      </c>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48"/>
      <c r="BC16" s="12"/>
      <c r="BD16" s="20"/>
    </row>
    <row r="17" spans="1:56">
      <c r="A17" s="19"/>
      <c r="C17" s="170" t="s">
        <v>804</v>
      </c>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48"/>
      <c r="BC17" s="12"/>
      <c r="BD17" s="20"/>
    </row>
    <row r="18" spans="1:56">
      <c r="A18" s="19"/>
      <c r="C18" s="170" t="s">
        <v>804</v>
      </c>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48"/>
      <c r="BC18" s="12"/>
      <c r="BD18" s="20"/>
    </row>
    <row r="19" spans="1:56">
      <c r="A19" s="19"/>
      <c r="C19" s="24"/>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49"/>
      <c r="BC19" s="12"/>
      <c r="BD19" s="20"/>
    </row>
    <row r="20" spans="1:56" ht="13">
      <c r="A20" s="19"/>
      <c r="C20" s="31"/>
      <c r="AI20" s="29"/>
      <c r="AY20" s="29"/>
      <c r="AZ20" s="29"/>
      <c r="BD20" s="20"/>
    </row>
    <row r="21" spans="1:56" ht="13">
      <c r="A21" s="19"/>
      <c r="C21" s="177" t="s">
        <v>816</v>
      </c>
      <c r="D21" s="178"/>
      <c r="E21" s="178"/>
      <c r="F21" s="178"/>
      <c r="G21" s="178"/>
      <c r="H21" s="178"/>
      <c r="I21" s="178"/>
      <c r="J21" s="178"/>
      <c r="K21" s="178"/>
      <c r="L21" s="178"/>
      <c r="M21" s="178"/>
      <c r="N21" s="178"/>
      <c r="O21" s="178"/>
      <c r="P21" s="178"/>
      <c r="Q21" s="178"/>
      <c r="R21" s="178"/>
      <c r="S21" s="178"/>
      <c r="T21" s="178"/>
      <c r="U21" s="178"/>
      <c r="V21" s="178"/>
      <c r="W21" s="178"/>
      <c r="X21" s="178"/>
      <c r="Y21" s="178"/>
      <c r="Z21" s="179"/>
      <c r="AB21" s="188" t="s">
        <v>817</v>
      </c>
      <c r="AC21" s="189"/>
      <c r="AD21" s="189"/>
      <c r="AE21" s="189"/>
      <c r="AF21" s="189"/>
      <c r="AG21" s="189"/>
      <c r="AH21" s="189"/>
      <c r="AI21" s="189"/>
      <c r="AJ21" s="189"/>
      <c r="AK21" s="189"/>
      <c r="AL21" s="189"/>
      <c r="AM21" s="190"/>
      <c r="AQ21" s="191" t="s">
        <v>818</v>
      </c>
      <c r="AR21" s="192"/>
      <c r="AS21" s="192"/>
      <c r="AT21" s="192"/>
      <c r="AU21" s="192"/>
      <c r="AV21" s="192"/>
      <c r="AW21" s="192"/>
      <c r="AX21" s="192"/>
      <c r="AY21" s="192"/>
      <c r="AZ21" s="192"/>
      <c r="BA21" s="192"/>
      <c r="BB21" s="193"/>
      <c r="BD21" s="20"/>
    </row>
    <row r="22" spans="1:56" ht="13">
      <c r="A22" s="19"/>
      <c r="C22" s="28"/>
      <c r="AH22" s="29"/>
      <c r="AI22" s="29"/>
      <c r="AX22" s="29"/>
      <c r="AY22" s="29"/>
      <c r="AZ22" s="29"/>
      <c r="BD22" s="20"/>
    </row>
    <row r="23" spans="1:56" ht="13">
      <c r="A23" s="19"/>
      <c r="C23" s="181" t="s">
        <v>819</v>
      </c>
      <c r="D23" s="181"/>
      <c r="E23" s="181"/>
      <c r="F23" s="181"/>
      <c r="G23" s="181"/>
      <c r="H23" s="181"/>
      <c r="I23" s="181"/>
      <c r="J23" s="181"/>
      <c r="K23" s="181"/>
      <c r="L23" s="181"/>
      <c r="M23" s="181"/>
      <c r="N23" s="181"/>
      <c r="O23" s="181"/>
      <c r="P23" s="181"/>
      <c r="Q23" s="181"/>
      <c r="R23" s="181"/>
      <c r="S23" s="181"/>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1"/>
      <c r="BD23" s="20"/>
    </row>
    <row r="24" spans="1:56">
      <c r="A24" s="19"/>
      <c r="C24" s="170" t="s">
        <v>831</v>
      </c>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c r="BB24" s="48"/>
      <c r="BD24" s="20"/>
    </row>
    <row r="25" spans="1:56">
      <c r="A25" s="19"/>
      <c r="C25" s="170" t="s">
        <v>831</v>
      </c>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48"/>
      <c r="BD25" s="20"/>
    </row>
    <row r="26" spans="1:56">
      <c r="A26" s="19"/>
      <c r="C26" s="170" t="s">
        <v>831</v>
      </c>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48"/>
      <c r="BD26" s="20"/>
    </row>
    <row r="27" spans="1:56">
      <c r="A27" s="19"/>
      <c r="C27" s="170" t="s">
        <v>831</v>
      </c>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48"/>
      <c r="BD27" s="20"/>
    </row>
    <row r="28" spans="1:56">
      <c r="A28" s="19"/>
      <c r="C28" s="170" t="s">
        <v>831</v>
      </c>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48"/>
      <c r="BD28" s="20"/>
    </row>
    <row r="29" spans="1:56" ht="13">
      <c r="A29" s="19"/>
      <c r="C29" s="32"/>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27"/>
      <c r="AI29" s="50"/>
      <c r="AJ29" s="14"/>
      <c r="AK29" s="14"/>
      <c r="AL29" s="14"/>
      <c r="AM29" s="14"/>
      <c r="AN29" s="14"/>
      <c r="AO29" s="14"/>
      <c r="AP29" s="14"/>
      <c r="AQ29" s="14"/>
      <c r="AR29" s="14"/>
      <c r="AS29" s="14"/>
      <c r="AT29" s="14"/>
      <c r="AU29" s="14"/>
      <c r="AV29" s="14"/>
      <c r="AW29" s="14"/>
      <c r="AX29" s="50"/>
      <c r="AY29" s="50"/>
      <c r="AZ29" s="50"/>
      <c r="BA29" s="14"/>
      <c r="BB29" s="15"/>
      <c r="BD29" s="20"/>
    </row>
    <row r="30" spans="1:56" ht="13">
      <c r="A30" s="19"/>
      <c r="AH30" s="29"/>
      <c r="AI30" s="33"/>
      <c r="AX30" s="33"/>
      <c r="AY30" s="33"/>
      <c r="AZ30" s="33"/>
      <c r="BD30" s="20"/>
    </row>
    <row r="31" spans="1:56" ht="13">
      <c r="A31" s="19"/>
      <c r="C31" s="177" t="s">
        <v>832</v>
      </c>
      <c r="D31" s="178"/>
      <c r="E31" s="178"/>
      <c r="F31" s="178"/>
      <c r="G31" s="178"/>
      <c r="H31" s="178"/>
      <c r="I31" s="178"/>
      <c r="J31" s="178"/>
      <c r="K31" s="178"/>
      <c r="L31" s="178"/>
      <c r="M31" s="178"/>
      <c r="N31" s="178"/>
      <c r="O31" s="178"/>
      <c r="P31" s="178"/>
      <c r="Q31" s="178"/>
      <c r="R31" s="178"/>
      <c r="S31" s="178"/>
      <c r="T31" s="178"/>
      <c r="U31" s="178"/>
      <c r="V31" s="178"/>
      <c r="W31" s="178"/>
      <c r="X31" s="178"/>
      <c r="Y31" s="178"/>
      <c r="Z31" s="179"/>
      <c r="BD31" s="20"/>
    </row>
    <row r="32" spans="1:56" ht="13">
      <c r="A32" s="19"/>
      <c r="C32" s="28"/>
      <c r="BD32" s="20"/>
    </row>
    <row r="33" spans="1:56">
      <c r="A33" s="19"/>
      <c r="C33" s="170" t="s">
        <v>804</v>
      </c>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D33" s="20"/>
    </row>
    <row r="34" spans="1:56">
      <c r="A34" s="19"/>
      <c r="C34" s="170" t="s">
        <v>804</v>
      </c>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c r="BA34" s="170"/>
      <c r="BB34" s="170"/>
      <c r="BD34" s="20"/>
    </row>
    <row r="35" spans="1:56">
      <c r="A35" s="19"/>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D35" s="20"/>
    </row>
    <row r="36" spans="1:56">
      <c r="A36" s="19"/>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D36" s="20"/>
    </row>
    <row r="37" spans="1:56" ht="13">
      <c r="A37" s="19"/>
      <c r="C37" s="28"/>
      <c r="BD37" s="20"/>
    </row>
    <row r="38" spans="1:56" ht="13">
      <c r="A38" s="19"/>
      <c r="C38" s="28"/>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5">
    <mergeCell ref="C9:BA9"/>
    <mergeCell ref="C3:Z3"/>
    <mergeCell ref="C5:S5"/>
    <mergeCell ref="C6:BA6"/>
    <mergeCell ref="C7:BA7"/>
    <mergeCell ref="C8:BA8"/>
    <mergeCell ref="C24:BA24"/>
    <mergeCell ref="C10:BA10"/>
    <mergeCell ref="C13:S13"/>
    <mergeCell ref="C14:BA14"/>
    <mergeCell ref="C15:BA15"/>
    <mergeCell ref="C16:BA16"/>
    <mergeCell ref="C17:BA17"/>
    <mergeCell ref="C18:BA18"/>
    <mergeCell ref="C21:Z21"/>
    <mergeCell ref="AB21:AM21"/>
    <mergeCell ref="AQ21:BB21"/>
    <mergeCell ref="C23:S23"/>
    <mergeCell ref="C34:BB34"/>
    <mergeCell ref="C25:BA25"/>
    <mergeCell ref="C26:BA26"/>
    <mergeCell ref="C27:BA27"/>
    <mergeCell ref="C28:BA28"/>
    <mergeCell ref="C31:Z31"/>
    <mergeCell ref="C33:BB33"/>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tabColor indexed="8"/>
    <pageSetUpPr fitToPage="1"/>
  </sheetPr>
  <dimension ref="A1:E45"/>
  <sheetViews>
    <sheetView workbookViewId="0">
      <selection activeCell="F1" sqref="F1"/>
    </sheetView>
  </sheetViews>
  <sheetFormatPr baseColWidth="10" defaultColWidth="11.453125" defaultRowHeight="12.5"/>
  <cols>
    <col min="1" max="5" width="20.54296875" style="3" customWidth="1"/>
    <col min="6" max="16384" width="11.453125" style="3"/>
  </cols>
  <sheetData>
    <row r="1" spans="1:5" s="8" customFormat="1" ht="23">
      <c r="A1" s="198" t="s">
        <v>964</v>
      </c>
      <c r="B1" s="199"/>
      <c r="C1" s="199"/>
      <c r="D1" s="199"/>
      <c r="E1" s="200"/>
    </row>
    <row r="3" spans="1:5" ht="15.5">
      <c r="A3" s="201" t="s">
        <v>965</v>
      </c>
      <c r="B3" s="202"/>
      <c r="C3" s="202"/>
      <c r="D3" s="202"/>
      <c r="E3" s="203"/>
    </row>
    <row r="4" spans="1:5" ht="12.75" customHeight="1"/>
    <row r="5" spans="1:5" ht="30">
      <c r="A5" s="4" t="s">
        <v>966</v>
      </c>
      <c r="B5" s="4" t="s">
        <v>967</v>
      </c>
      <c r="C5" s="4" t="s">
        <v>968</v>
      </c>
      <c r="D5" s="4" t="s">
        <v>969</v>
      </c>
      <c r="E5" s="4" t="s">
        <v>970</v>
      </c>
    </row>
    <row r="6" spans="1:5">
      <c r="A6" s="5" t="s">
        <v>797</v>
      </c>
      <c r="B6" s="5" t="s">
        <v>797</v>
      </c>
      <c r="C6" s="5" t="s">
        <v>797</v>
      </c>
      <c r="D6" s="6" t="str">
        <f>CONCATENATE(A6,B6,C6)</f>
        <v>VERTVERTVERT</v>
      </c>
      <c r="E6" s="5">
        <v>1</v>
      </c>
    </row>
    <row r="7" spans="1:5">
      <c r="A7" s="5" t="s">
        <v>797</v>
      </c>
      <c r="B7" s="5" t="s">
        <v>797</v>
      </c>
      <c r="C7" s="5" t="s">
        <v>798</v>
      </c>
      <c r="D7" s="6" t="str">
        <f t="shared" ref="D7:D32" si="0">CONCATENATE(A7,B7,C7)</f>
        <v>VERTVERTORANGE</v>
      </c>
      <c r="E7" s="5">
        <v>2</v>
      </c>
    </row>
    <row r="8" spans="1:5">
      <c r="A8" s="5" t="s">
        <v>798</v>
      </c>
      <c r="B8" s="5" t="s">
        <v>797</v>
      </c>
      <c r="C8" s="5" t="s">
        <v>797</v>
      </c>
      <c r="D8" s="6" t="str">
        <f t="shared" si="0"/>
        <v>ORANGEVERTVERT</v>
      </c>
      <c r="E8" s="5">
        <v>2</v>
      </c>
    </row>
    <row r="9" spans="1:5">
      <c r="A9" s="5" t="s">
        <v>797</v>
      </c>
      <c r="B9" s="5" t="s">
        <v>798</v>
      </c>
      <c r="C9" s="5" t="s">
        <v>797</v>
      </c>
      <c r="D9" s="6" t="str">
        <f t="shared" si="0"/>
        <v>VERTORANGEVERT</v>
      </c>
      <c r="E9" s="5">
        <v>2</v>
      </c>
    </row>
    <row r="10" spans="1:5">
      <c r="A10" s="5" t="s">
        <v>798</v>
      </c>
      <c r="B10" s="5" t="s">
        <v>797</v>
      </c>
      <c r="C10" s="5" t="s">
        <v>798</v>
      </c>
      <c r="D10" s="6" t="str">
        <f t="shared" si="0"/>
        <v>ORANGEVERTORANGE</v>
      </c>
      <c r="E10" s="5">
        <v>3</v>
      </c>
    </row>
    <row r="11" spans="1:5">
      <c r="A11" s="5" t="s">
        <v>797</v>
      </c>
      <c r="B11" s="5" t="s">
        <v>798</v>
      </c>
      <c r="C11" s="5" t="s">
        <v>798</v>
      </c>
      <c r="D11" s="6" t="str">
        <f t="shared" si="0"/>
        <v>VERTORANGEORANGE</v>
      </c>
      <c r="E11" s="5">
        <v>3</v>
      </c>
    </row>
    <row r="12" spans="1:5">
      <c r="A12" s="5" t="s">
        <v>798</v>
      </c>
      <c r="B12" s="5" t="s">
        <v>798</v>
      </c>
      <c r="C12" s="5" t="s">
        <v>797</v>
      </c>
      <c r="D12" s="6" t="str">
        <f t="shared" si="0"/>
        <v>ORANGEORANGEVERT</v>
      </c>
      <c r="E12" s="5">
        <v>3</v>
      </c>
    </row>
    <row r="13" spans="1:5">
      <c r="A13" s="5" t="s">
        <v>797</v>
      </c>
      <c r="B13" s="5" t="s">
        <v>797</v>
      </c>
      <c r="C13" s="5" t="s">
        <v>799</v>
      </c>
      <c r="D13" s="6" t="str">
        <f t="shared" si="0"/>
        <v>VERTVERTROUGE</v>
      </c>
      <c r="E13" s="5">
        <v>4</v>
      </c>
    </row>
    <row r="14" spans="1:5">
      <c r="A14" s="5" t="s">
        <v>797</v>
      </c>
      <c r="B14" s="5" t="s">
        <v>799</v>
      </c>
      <c r="C14" s="5" t="s">
        <v>797</v>
      </c>
      <c r="D14" s="6" t="str">
        <f t="shared" si="0"/>
        <v>VERTROUGEVERT</v>
      </c>
      <c r="E14" s="5">
        <v>4</v>
      </c>
    </row>
    <row r="15" spans="1:5">
      <c r="A15" s="5" t="s">
        <v>798</v>
      </c>
      <c r="B15" s="5" t="s">
        <v>798</v>
      </c>
      <c r="C15" s="5" t="s">
        <v>798</v>
      </c>
      <c r="D15" s="6" t="str">
        <f t="shared" si="0"/>
        <v>ORANGEORANGEORANGE</v>
      </c>
      <c r="E15" s="5">
        <v>4</v>
      </c>
    </row>
    <row r="16" spans="1:5">
      <c r="A16" s="5" t="s">
        <v>798</v>
      </c>
      <c r="B16" s="5" t="s">
        <v>797</v>
      </c>
      <c r="C16" s="5" t="s">
        <v>799</v>
      </c>
      <c r="D16" s="6" t="str">
        <f t="shared" si="0"/>
        <v>ORANGEVERTROUGE</v>
      </c>
      <c r="E16" s="5">
        <v>5</v>
      </c>
    </row>
    <row r="17" spans="1:5">
      <c r="A17" s="5" t="s">
        <v>797</v>
      </c>
      <c r="B17" s="5" t="s">
        <v>798</v>
      </c>
      <c r="C17" s="5" t="s">
        <v>799</v>
      </c>
      <c r="D17" s="6" t="str">
        <f t="shared" si="0"/>
        <v>VERTORANGEROUGE</v>
      </c>
      <c r="E17" s="5">
        <v>5</v>
      </c>
    </row>
    <row r="18" spans="1:5">
      <c r="A18" s="5" t="s">
        <v>797</v>
      </c>
      <c r="B18" s="5" t="s">
        <v>799</v>
      </c>
      <c r="C18" s="5" t="s">
        <v>798</v>
      </c>
      <c r="D18" s="6" t="str">
        <f t="shared" si="0"/>
        <v>VERTROUGEORANGE</v>
      </c>
      <c r="E18" s="5">
        <v>5</v>
      </c>
    </row>
    <row r="19" spans="1:5">
      <c r="A19" s="5" t="s">
        <v>798</v>
      </c>
      <c r="B19" s="5" t="s">
        <v>799</v>
      </c>
      <c r="C19" s="5" t="s">
        <v>797</v>
      </c>
      <c r="D19" s="6" t="str">
        <f t="shared" si="0"/>
        <v>ORANGEROUGEVERT</v>
      </c>
      <c r="E19" s="5">
        <v>5</v>
      </c>
    </row>
    <row r="20" spans="1:5">
      <c r="A20" s="5" t="s">
        <v>799</v>
      </c>
      <c r="B20" s="5" t="s">
        <v>797</v>
      </c>
      <c r="C20" s="5" t="s">
        <v>797</v>
      </c>
      <c r="D20" s="6" t="str">
        <f t="shared" si="0"/>
        <v>ROUGEVERTVERT</v>
      </c>
      <c r="E20" s="5">
        <v>6</v>
      </c>
    </row>
    <row r="21" spans="1:5">
      <c r="A21" s="5" t="s">
        <v>798</v>
      </c>
      <c r="B21" s="5" t="s">
        <v>798</v>
      </c>
      <c r="C21" s="5" t="s">
        <v>799</v>
      </c>
      <c r="D21" s="6" t="str">
        <f t="shared" si="0"/>
        <v>ORANGEORANGEROUGE</v>
      </c>
      <c r="E21" s="5">
        <v>6</v>
      </c>
    </row>
    <row r="22" spans="1:5">
      <c r="A22" s="5" t="s">
        <v>798</v>
      </c>
      <c r="B22" s="5" t="s">
        <v>799</v>
      </c>
      <c r="C22" s="5" t="s">
        <v>798</v>
      </c>
      <c r="D22" s="6" t="str">
        <f t="shared" si="0"/>
        <v>ORANGEROUGEORANGE</v>
      </c>
      <c r="E22" s="5">
        <v>6</v>
      </c>
    </row>
    <row r="23" spans="1:5">
      <c r="A23" s="5" t="s">
        <v>799</v>
      </c>
      <c r="B23" s="5" t="s">
        <v>797</v>
      </c>
      <c r="C23" s="5" t="s">
        <v>798</v>
      </c>
      <c r="D23" s="6" t="str">
        <f t="shared" si="0"/>
        <v>ROUGEVERTORANGE</v>
      </c>
      <c r="E23" s="5">
        <v>7</v>
      </c>
    </row>
    <row r="24" spans="1:5">
      <c r="A24" s="5" t="s">
        <v>799</v>
      </c>
      <c r="B24" s="5" t="s">
        <v>798</v>
      </c>
      <c r="C24" s="5" t="s">
        <v>797</v>
      </c>
      <c r="D24" s="6" t="str">
        <f t="shared" si="0"/>
        <v>ROUGEORANGEVERT</v>
      </c>
      <c r="E24" s="5">
        <v>7</v>
      </c>
    </row>
    <row r="25" spans="1:5">
      <c r="A25" s="5" t="s">
        <v>797</v>
      </c>
      <c r="B25" s="5" t="s">
        <v>799</v>
      </c>
      <c r="C25" s="5" t="s">
        <v>799</v>
      </c>
      <c r="D25" s="6" t="str">
        <f t="shared" si="0"/>
        <v>VERTROUGEROUGE</v>
      </c>
      <c r="E25" s="5">
        <v>7</v>
      </c>
    </row>
    <row r="26" spans="1:5">
      <c r="A26" s="5" t="s">
        <v>799</v>
      </c>
      <c r="B26" s="5" t="s">
        <v>798</v>
      </c>
      <c r="C26" s="5" t="s">
        <v>798</v>
      </c>
      <c r="D26" s="6" t="str">
        <f t="shared" si="0"/>
        <v>ROUGEORANGEORANGE</v>
      </c>
      <c r="E26" s="5">
        <v>8</v>
      </c>
    </row>
    <row r="27" spans="1:5">
      <c r="A27" s="5" t="s">
        <v>798</v>
      </c>
      <c r="B27" s="5" t="s">
        <v>799</v>
      </c>
      <c r="C27" s="5" t="s">
        <v>799</v>
      </c>
      <c r="D27" s="6" t="str">
        <f t="shared" si="0"/>
        <v>ORANGEROUGEROUGE</v>
      </c>
      <c r="E27" s="5">
        <v>8</v>
      </c>
    </row>
    <row r="28" spans="1:5">
      <c r="A28" s="5" t="s">
        <v>799</v>
      </c>
      <c r="B28" s="5" t="s">
        <v>797</v>
      </c>
      <c r="C28" s="5" t="s">
        <v>799</v>
      </c>
      <c r="D28" s="6" t="str">
        <f t="shared" si="0"/>
        <v>ROUGEVERTROUGE</v>
      </c>
      <c r="E28" s="5">
        <v>9</v>
      </c>
    </row>
    <row r="29" spans="1:5">
      <c r="A29" s="5" t="s">
        <v>799</v>
      </c>
      <c r="B29" s="5" t="s">
        <v>799</v>
      </c>
      <c r="C29" s="5" t="s">
        <v>797</v>
      </c>
      <c r="D29" s="6" t="str">
        <f t="shared" si="0"/>
        <v>ROUGEROUGEVERT</v>
      </c>
      <c r="E29" s="5">
        <v>9</v>
      </c>
    </row>
    <row r="30" spans="1:5">
      <c r="A30" s="5" t="s">
        <v>799</v>
      </c>
      <c r="B30" s="5" t="s">
        <v>798</v>
      </c>
      <c r="C30" s="5" t="s">
        <v>799</v>
      </c>
      <c r="D30" s="6" t="str">
        <f t="shared" si="0"/>
        <v>ROUGEORANGEROUGE</v>
      </c>
      <c r="E30" s="5">
        <v>10</v>
      </c>
    </row>
    <row r="31" spans="1:5">
      <c r="A31" s="5" t="s">
        <v>799</v>
      </c>
      <c r="B31" s="5" t="s">
        <v>799</v>
      </c>
      <c r="C31" s="5" t="s">
        <v>798</v>
      </c>
      <c r="D31" s="6" t="str">
        <f t="shared" si="0"/>
        <v>ROUGEROUGEORANGE</v>
      </c>
      <c r="E31" s="5">
        <v>10</v>
      </c>
    </row>
    <row r="32" spans="1:5">
      <c r="A32" s="5" t="s">
        <v>799</v>
      </c>
      <c r="B32" s="5" t="s">
        <v>799</v>
      </c>
      <c r="C32" s="5" t="s">
        <v>799</v>
      </c>
      <c r="D32" s="6" t="str">
        <f t="shared" si="0"/>
        <v>ROUGEROUGEROUGE</v>
      </c>
      <c r="E32" s="5">
        <v>12</v>
      </c>
    </row>
    <row r="34" spans="1:5" ht="15.5">
      <c r="A34" s="201" t="s">
        <v>971</v>
      </c>
      <c r="B34" s="202"/>
      <c r="C34" s="202"/>
      <c r="D34" s="202"/>
      <c r="E34" s="203"/>
    </row>
    <row r="36" spans="1:5" ht="20">
      <c r="A36" s="4" t="s">
        <v>966</v>
      </c>
      <c r="B36" s="4" t="s">
        <v>967</v>
      </c>
      <c r="C36" s="4" t="s">
        <v>969</v>
      </c>
      <c r="D36" s="4" t="s">
        <v>972</v>
      </c>
    </row>
    <row r="37" spans="1:5">
      <c r="A37" s="5" t="s">
        <v>797</v>
      </c>
      <c r="B37" s="5" t="s">
        <v>797</v>
      </c>
      <c r="C37" s="6" t="str">
        <f>CONCATENATE(A37,B37)</f>
        <v>VERTVERT</v>
      </c>
      <c r="D37" s="5">
        <v>1</v>
      </c>
    </row>
    <row r="38" spans="1:5">
      <c r="A38" s="5" t="s">
        <v>798</v>
      </c>
      <c r="B38" s="5" t="s">
        <v>797</v>
      </c>
      <c r="C38" s="6" t="str">
        <f t="shared" ref="C38:C45" si="1">CONCATENATE(A38,B38)</f>
        <v>ORANGEVERT</v>
      </c>
      <c r="D38" s="5">
        <v>2</v>
      </c>
    </row>
    <row r="39" spans="1:5">
      <c r="A39" s="5" t="s">
        <v>797</v>
      </c>
      <c r="B39" s="5" t="s">
        <v>798</v>
      </c>
      <c r="C39" s="6" t="str">
        <f t="shared" si="1"/>
        <v>VERTORANGE</v>
      </c>
      <c r="D39" s="5">
        <v>2</v>
      </c>
    </row>
    <row r="40" spans="1:5">
      <c r="A40" s="5" t="s">
        <v>798</v>
      </c>
      <c r="B40" s="5" t="s">
        <v>798</v>
      </c>
      <c r="C40" s="6" t="str">
        <f t="shared" si="1"/>
        <v>ORANGEORANGE</v>
      </c>
      <c r="D40" s="5">
        <v>3</v>
      </c>
    </row>
    <row r="41" spans="1:5">
      <c r="A41" s="5" t="s">
        <v>797</v>
      </c>
      <c r="B41" s="5" t="s">
        <v>799</v>
      </c>
      <c r="C41" s="6" t="str">
        <f t="shared" si="1"/>
        <v>VERTROUGE</v>
      </c>
      <c r="D41" s="5">
        <v>4</v>
      </c>
    </row>
    <row r="42" spans="1:5">
      <c r="A42" s="5" t="s">
        <v>798</v>
      </c>
      <c r="B42" s="5" t="s">
        <v>799</v>
      </c>
      <c r="C42" s="6" t="str">
        <f t="shared" si="1"/>
        <v>ORANGEROUGE</v>
      </c>
      <c r="D42" s="5">
        <v>5</v>
      </c>
    </row>
    <row r="43" spans="1:5">
      <c r="A43" s="5" t="s">
        <v>799</v>
      </c>
      <c r="B43" s="5" t="s">
        <v>797</v>
      </c>
      <c r="C43" s="6" t="str">
        <f t="shared" si="1"/>
        <v>ROUGEVERT</v>
      </c>
      <c r="D43" s="5">
        <v>6</v>
      </c>
    </row>
    <row r="44" spans="1:5">
      <c r="A44" s="5" t="s">
        <v>799</v>
      </c>
      <c r="B44" s="5" t="s">
        <v>798</v>
      </c>
      <c r="C44" s="6" t="str">
        <f t="shared" si="1"/>
        <v>ROUGEORANGE</v>
      </c>
      <c r="D44" s="5">
        <v>7</v>
      </c>
    </row>
    <row r="45" spans="1:5">
      <c r="A45" s="5" t="s">
        <v>799</v>
      </c>
      <c r="B45" s="5" t="s">
        <v>799</v>
      </c>
      <c r="C45" s="6" t="str">
        <f t="shared" si="1"/>
        <v>ROUGEROUGE</v>
      </c>
      <c r="D45" s="5">
        <v>9</v>
      </c>
    </row>
  </sheetData>
  <mergeCells count="3">
    <mergeCell ref="A1:E1"/>
    <mergeCell ref="A3:E3"/>
    <mergeCell ref="A34:E34"/>
  </mergeCells>
  <phoneticPr fontId="23" type="noConversion"/>
  <conditionalFormatting sqref="D37:D45">
    <cfRule type="cellIs" dxfId="8" priority="4" stopIfTrue="1" operator="between">
      <formula>1</formula>
      <formula>2</formula>
    </cfRule>
    <cfRule type="cellIs" dxfId="7" priority="5" stopIfTrue="1" operator="between">
      <formula>3</formula>
      <formula>5</formula>
    </cfRule>
    <cfRule type="cellIs" dxfId="6" priority="6" stopIfTrue="1" operator="between">
      <formula>6</formula>
      <formula>9</formula>
    </cfRule>
  </conditionalFormatting>
  <conditionalFormatting sqref="A6:D32 A37:C45">
    <cfRule type="cellIs" dxfId="5" priority="7" stopIfTrue="1" operator="equal">
      <formula>"VERT"</formula>
    </cfRule>
    <cfRule type="cellIs" dxfId="4" priority="8" stopIfTrue="1" operator="equal">
      <formula>"ORANGE"</formula>
    </cfRule>
    <cfRule type="cellIs" dxfId="3" priority="9" stopIfTrue="1" operator="equal">
      <formula>"ROUGE"</formula>
    </cfRule>
  </conditionalFormatting>
  <conditionalFormatting sqref="E6:E32">
    <cfRule type="cellIs" dxfId="2" priority="10" stopIfTrue="1" operator="between">
      <formula>1</formula>
      <formula>2</formula>
    </cfRule>
    <cfRule type="cellIs" dxfId="1" priority="11" stopIfTrue="1" operator="between">
      <formula>3</formula>
      <formula>5</formula>
    </cfRule>
    <cfRule type="cellIs" dxfId="0" priority="12" stopIfTrue="1" operator="between">
      <formula>6</formula>
      <formula>12</formula>
    </cfRule>
  </conditionalFormatting>
  <pageMargins left="0.78740157480314965" right="0.78740157480314965" top="0.98425196850393704" bottom="0.98425196850393704" header="0.51181102362204722" footer="0.51181102362204722"/>
  <pageSetup paperSize="9" scale="83" fitToHeight="0" orientation="portrait" horizontalDpi="1200"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1E873B4230664C815E53547C36BA61" ma:contentTypeVersion="32" ma:contentTypeDescription="Crée un document." ma:contentTypeScope="" ma:versionID="758240939a220feae11dcdd4bc330834">
  <xsd:schema xmlns:xsd="http://www.w3.org/2001/XMLSchema" xmlns:xs="http://www.w3.org/2001/XMLSchema" xmlns:p="http://schemas.microsoft.com/office/2006/metadata/properties" xmlns:ns2="4733de84-ecbd-45be-8511-808a5618a5e7" xmlns:ns3="3a221387-f57b-4460-98af-b075f4a944ee" targetNamespace="http://schemas.microsoft.com/office/2006/metadata/properties" ma:root="true" ma:fieldsID="4b212a7485f200b767887399a1219522" ns2:_="" ns3:_="">
    <xsd:import namespace="4733de84-ecbd-45be-8511-808a5618a5e7"/>
    <xsd:import namespace="3a221387-f57b-4460-98af-b075f4a944ee"/>
    <xsd:element name="properties">
      <xsd:complexType>
        <xsd:sequence>
          <xsd:element name="documentManagement">
            <xsd:complexType>
              <xsd:all>
                <xsd:element ref="ns2:MediaServiceAutoTags" minOccurs="0"/>
                <xsd:element ref="ns2:MediaServiceOCR" minOccurs="0"/>
                <xsd:element ref="ns2:MediaServiceLocation" minOccurs="0"/>
                <xsd:element ref="ns2:MediaServiceMetadata" minOccurs="0"/>
                <xsd:element ref="ns2:MediaServiceFastMetadata"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33de84-ecbd-45be-8511-808a5618a5e7" elementFormDefault="qualified">
    <xsd:import namespace="http://schemas.microsoft.com/office/2006/documentManagement/types"/>
    <xsd:import namespace="http://schemas.microsoft.com/office/infopath/2007/PartnerControls"/>
    <xsd:element name="MediaServiceAutoTags" ma:index="4" nillable="true" ma:displayName="Tags" ma:internalName="MediaServiceAutoTags" ma:readOnly="true">
      <xsd:simpleType>
        <xsd:restriction base="dms:Text"/>
      </xsd:simpleType>
    </xsd:element>
    <xsd:element name="MediaServiceOCR" ma:index="5" nillable="true" ma:displayName="Extracted Text" ma:internalName="MediaServiceOCR" ma:readOnly="true">
      <xsd:simpleType>
        <xsd:restriction base="dms:Note">
          <xsd:maxLength value="255"/>
        </xsd:restriction>
      </xsd:simpleType>
    </xsd:element>
    <xsd:element name="MediaServiceLocation" ma:index="6" nillable="true" ma:displayName="Location" ma:internalName="MediaServiceLocation" ma:readOnly="true">
      <xsd:simpleType>
        <xsd:restriction base="dms:Text"/>
      </xsd:simpleType>
    </xsd:element>
    <xsd:element name="MediaServiceMetadata" ma:index="7" nillable="true" ma:displayName="MediaServiceMetadata" ma:description="" ma:hidden="true" ma:internalName="MediaServiceMetadata" ma:readOnly="true">
      <xsd:simpleType>
        <xsd:restriction base="dms:Note"/>
      </xsd:simpleType>
    </xsd:element>
    <xsd:element name="MediaServiceFastMetadata" ma:index="8" nillable="true" ma:displayName="MediaServiceFastMetadata" ma:description="" ma:hidden="true" ma:internalName="MediaServiceFastMetadata" ma:readOnly="true">
      <xsd:simpleType>
        <xsd:restriction base="dms:Note"/>
      </xsd:simpleType>
    </xsd:element>
    <xsd:element name="MediaServiceGenerationTime" ma:index="9" nillable="true" ma:displayName="MediaServiceGenerationTime" ma:description="" ma:hidden="true" ma:internalName="MediaServiceGenerationTime" ma:readOnly="true">
      <xsd:simpleType>
        <xsd:restriction base="dms:Text"/>
      </xsd:simpleType>
    </xsd:element>
    <xsd:element name="MediaServiceEventHashCode" ma:index="10" nillable="true" ma:displayName="MediaServiceEventHashCode" ma:description="" ma:hidden="true" ma:internalName="MediaServiceEventHashCode"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95db511f-d7f6-482b-a759-f37c9e23f9cd"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221387-f57b-4460-98af-b075f4a944ee"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733de84-ecbd-45be-8511-808a5618a5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4CDC9C-1357-4CDA-8956-C0030B563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33de84-ecbd-45be-8511-808a5618a5e7"/>
    <ds:schemaRef ds:uri="3a221387-f57b-4460-98af-b075f4a94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1385B1-CD5B-43E0-AC96-8AD2DE2AE71A}">
  <ds:schemaRefs>
    <ds:schemaRef ds:uri="http://schemas.microsoft.com/sharepoint/v3/contenttype/forms"/>
  </ds:schemaRefs>
</ds:datastoreItem>
</file>

<file path=customXml/itemProps3.xml><?xml version="1.0" encoding="utf-8"?>
<ds:datastoreItem xmlns:ds="http://schemas.openxmlformats.org/officeDocument/2006/customXml" ds:itemID="{8A94ACC5-FF8B-4BB3-96BE-B31A8E425499}">
  <ds:schemaRefs>
    <ds:schemaRef ds:uri="http://schemas.microsoft.com/office/2006/metadata/properties"/>
    <ds:schemaRef ds:uri="http://purl.org/dc/elements/1.1/"/>
    <ds:schemaRef ds:uri="http://schemas.openxmlformats.org/package/2006/metadata/core-properties"/>
    <ds:schemaRef ds:uri="http://purl.org/dc/terms/"/>
    <ds:schemaRef ds:uri="4733de84-ecbd-45be-8511-808a5618a5e7"/>
    <ds:schemaRef ds:uri="3a221387-f57b-4460-98af-b075f4a944ee"/>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14</vt:i4>
      </vt:variant>
    </vt:vector>
  </HeadingPairs>
  <TitlesOfParts>
    <vt:vector size="14" baseType="lpstr">
      <vt:lpstr>Page de Garde</vt:lpstr>
      <vt:lpstr>DGA TA</vt:lpstr>
      <vt:lpstr>ACL</vt:lpstr>
      <vt:lpstr>TAR</vt:lpstr>
      <vt:lpstr>CHA</vt:lpstr>
      <vt:lpstr>CTA</vt:lpstr>
      <vt:lpstr>VEN</vt:lpstr>
      <vt:lpstr>PPE</vt:lpstr>
      <vt:lpstr>PLI</vt:lpstr>
      <vt:lpstr>GEL</vt:lpstr>
      <vt:lpstr>CMP</vt:lpstr>
      <vt:lpstr>SIN</vt:lpstr>
      <vt:lpstr>Autres</vt:lpstr>
      <vt:lpstr>Cot.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bsantaguiliana@gmail.com</dc:creator>
  <cp:keywords/>
  <dc:description/>
  <cp:lastModifiedBy>HUTELLIER Fabien INGE CIVI DEFE</cp:lastModifiedBy>
  <cp:revision/>
  <dcterms:created xsi:type="dcterms:W3CDTF">2012-01-12T09:09:41Z</dcterms:created>
  <dcterms:modified xsi:type="dcterms:W3CDTF">2025-07-11T06:41:01Z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0x0101001A1E873B4230664C815E53547C36BA61</vt:lpwstr>
  </property>
  <property fmtid="{D5CDD505-2E9C-101B-9397-08002B2CF9AE}" pid="3" name="Statut de l'élément">
    <vt:lpwstr/>
  </property>
  <property fmtid="{D5CDD505-2E9C-101B-9397-08002B2CF9AE}" pid="4" name="_dlc_DocIdItemGuid">
    <vt:lpwstr>d90041e7-dae3-4d77-a2a2-713d5354da4c</vt:lpwstr>
  </property>
  <property fmtid="{D5CDD505-2E9C-101B-9397-08002B2CF9AE}" pid="5" name="Protection">
    <vt:lpwstr>1;#NP|fc3fe6ea-5613-4041-a353-5eca13b174d8</vt:lpwstr>
  </property>
  <property fmtid="{D5CDD505-2E9C-101B-9397-08002B2CF9AE}" pid="6" name="Nature">
    <vt:lpwstr>36;#Marché à procédure adaptée|498868f0-e56f-49c4-a34d-cfadc2c0c28b</vt:lpwstr>
  </property>
  <property fmtid="{D5CDD505-2E9C-101B-9397-08002B2CF9AE}" pid="7" name="Mots-clés">
    <vt:lpwstr/>
  </property>
  <property fmtid="{D5CDD505-2E9C-101B-9397-08002B2CF9AE}" pid="8" name="Type modèle">
    <vt:lpwstr/>
  </property>
  <property fmtid="{D5CDD505-2E9C-101B-9397-08002B2CF9AE}" pid="9" name="Projet - Thème">
    <vt:lpwstr/>
  </property>
  <property fmtid="{D5CDD505-2E9C-101B-9397-08002B2CF9AE}" pid="10" name="l98a8656c7d347dc8e402e4641132d56">
    <vt:lpwstr>020548 - DGA DT|2091adf4-89fa-4615-83c7-49fc9872cb21</vt:lpwstr>
  </property>
  <property fmtid="{D5CDD505-2E9C-101B-9397-08002B2CF9AE}" pid="11" name="a0fd793bd796458e999b4a20b2066f3f">
    <vt:lpwstr>000 - NON CODIFIE|5bf48440-7d7f-4c2c-941d-a4ae0cdac8d8</vt:lpwstr>
  </property>
  <property fmtid="{D5CDD505-2E9C-101B-9397-08002B2CF9AE}" pid="12" name="oce85d9f56d245798adc2ba3fbf86389">
    <vt:lpwstr/>
  </property>
  <property fmtid="{D5CDD505-2E9C-101B-9397-08002B2CF9AE}" pid="13" name="DateCreationProjet">
    <vt:filetime>2022-06-08T22:00:00Z</vt:filetime>
  </property>
  <property fmtid="{D5CDD505-2E9C-101B-9397-08002B2CF9AE}" pid="14" name="CodeService">
    <vt:lpwstr>018M</vt:lpwstr>
  </property>
  <property fmtid="{D5CDD505-2E9C-101B-9397-08002B2CF9AE}" pid="15" name="Client">
    <vt:lpwstr>90</vt:lpwstr>
  </property>
  <property fmtid="{D5CDD505-2E9C-101B-9397-08002B2CF9AE}" pid="16" name="CodeContratNational">
    <vt:lpwstr>2</vt:lpwstr>
  </property>
  <property fmtid="{D5CDD505-2E9C-101B-9397-08002B2CF9AE}" pid="17" name="MediaServiceImageTags">
    <vt:lpwstr/>
  </property>
  <property fmtid="{D5CDD505-2E9C-101B-9397-08002B2CF9AE}" pid="18" name="TaxCatchAll">
    <vt:lpwstr>2;#000 - NON CODIFIE|5bf48440-7d7f-4c2c-941d-a4ae0cdac8d8;#90;#020548 - DGA DT|2091adf4-89fa-4615-83c7-49fc9872cb21</vt:lpwstr>
  </property>
  <property fmtid="{D5CDD505-2E9C-101B-9397-08002B2CF9AE}" pid="19" name="TableauDeBord">
    <vt:lpwstr/>
  </property>
  <property fmtid="{D5CDD505-2E9C-101B-9397-08002B2CF9AE}" pid="20" name="_docset_NoMedatataSyncRequired">
    <vt:lpwstr>False</vt:lpwstr>
  </property>
</Properties>
</file>